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19035" windowHeight="8190" firstSheet="42" activeTab="54"/>
  </bookViews>
  <sheets>
    <sheet name="Index" sheetId="1" r:id="rId1"/>
    <sheet name="S1" sheetId="2" r:id="rId2"/>
    <sheet name="S2" sheetId="3" r:id="rId3"/>
    <sheet name="S3" sheetId="4" r:id="rId4"/>
    <sheet name="S4" sheetId="5" r:id="rId5"/>
    <sheet name="S5" sheetId="6" r:id="rId6"/>
    <sheet name="A1" sheetId="7" r:id="rId7"/>
    <sheet name="F1 2009-10" sheetId="8" r:id="rId8"/>
    <sheet name="F1a 2009-10" sheetId="9" r:id="rId9"/>
    <sheet name="F1 2010-11" sheetId="10" r:id="rId10"/>
    <sheet name="F1a 2010-11" sheetId="11" r:id="rId11"/>
    <sheet name="F1 2011-12" sheetId="12" r:id="rId12"/>
    <sheet name="F1a 2011-12" sheetId="13" r:id="rId13"/>
    <sheet name="F1 2012 -13" sheetId="14" r:id="rId14"/>
    <sheet name="F1a 2012-13" sheetId="15" r:id="rId15"/>
    <sheet name="F1 2013 -14" sheetId="16" r:id="rId16"/>
    <sheet name="F1a 2013-14" sheetId="17" r:id="rId17"/>
    <sheet name="F1 2014 -15" sheetId="18" r:id="rId18"/>
    <sheet name="F1a 2014-15" sheetId="19" r:id="rId19"/>
    <sheet name="F1b" sheetId="20" r:id="rId20"/>
    <sheet name="F1c" sheetId="21" r:id="rId21"/>
    <sheet name="F1d" sheetId="22" r:id="rId22"/>
    <sheet name="F1e" sheetId="23" r:id="rId23"/>
    <sheet name="F2" sheetId="24" r:id="rId24"/>
    <sheet name="F2a" sheetId="25" r:id="rId25"/>
    <sheet name="F2a(i)" sheetId="26" r:id="rId26"/>
    <sheet name="F2b" sheetId="27" r:id="rId27"/>
    <sheet name="F2b(i)" sheetId="28" r:id="rId28"/>
    <sheet name="F2b(ii)" sheetId="29" r:id="rId29"/>
    <sheet name="F2b(iii)" sheetId="30" r:id="rId30"/>
    <sheet name="F2b-loan" sheetId="31" r:id="rId31"/>
    <sheet name="F2b(ii)-loan" sheetId="32" r:id="rId32"/>
    <sheet name="F2b(iii)-loan" sheetId="33" r:id="rId33"/>
    <sheet name="F2c" sheetId="34" r:id="rId34"/>
    <sheet name="F2d" sheetId="35" r:id="rId35"/>
    <sheet name="F2f" sheetId="36" r:id="rId36"/>
    <sheet name="F2e" sheetId="37" r:id="rId37"/>
    <sheet name="F3" sheetId="38" r:id="rId38"/>
    <sheet name="F3a" sheetId="39" r:id="rId39"/>
    <sheet name="F3b" sheetId="40" r:id="rId40"/>
    <sheet name="F4" sheetId="41" r:id="rId41"/>
    <sheet name="F5 - R&amp;M Exp" sheetId="42" r:id="rId42"/>
    <sheet name="F6 - Emp Costs" sheetId="43" r:id="rId43"/>
    <sheet name="F6a" sheetId="44" r:id="rId44"/>
    <sheet name="F7 Admin &amp;  Gen" sheetId="45" r:id="rId45"/>
    <sheet name="F8" sheetId="46" r:id="rId46"/>
    <sheet name="F10" sheetId="47" r:id="rId47"/>
    <sheet name="F11" sheetId="48" r:id="rId48"/>
    <sheet name="F9" sheetId="49" r:id="rId49"/>
    <sheet name="F11a" sheetId="50" r:id="rId50"/>
    <sheet name="F11b" sheetId="51" r:id="rId51"/>
    <sheet name="F12" sheetId="52" r:id="rId52"/>
    <sheet name="F13" sheetId="53" r:id="rId53"/>
    <sheet name="F14" sheetId="54" r:id="rId54"/>
    <sheet name="P1" sheetId="55" r:id="rId55"/>
    <sheet name="P1a" sheetId="56" r:id="rId56"/>
    <sheet name="P2" sheetId="57" r:id="rId57"/>
    <sheet name="P3" sheetId="58" r:id="rId58"/>
    <sheet name="P4" sheetId="59" r:id="rId59"/>
    <sheet name="R1" sheetId="60" r:id="rId60"/>
    <sheet name="R2" sheetId="61" r:id="rId61"/>
    <sheet name="R3a" sheetId="62" r:id="rId62"/>
    <sheet name="R3" sheetId="63" r:id="rId63"/>
    <sheet name="R3b" sheetId="64" r:id="rId64"/>
    <sheet name="R4" sheetId="65" r:id="rId65"/>
    <sheet name="R4a" sheetId="66" r:id="rId66"/>
    <sheet name="R4b" sheetId="67" r:id="rId67"/>
    <sheet name="R5" sheetId="68" r:id="rId68"/>
    <sheet name="T1" sheetId="69" r:id="rId69"/>
  </sheets>
  <externalReferences>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_____________________________________SCH6">'[1]04REL'!#REF!</definedName>
    <definedName name="____________________________________SCH6">'[1]04REL'!#REF!</definedName>
    <definedName name="___________________________________SCH6">'[1]04REL'!#REF!</definedName>
    <definedName name="__________________________________SCH6">'[1]04REL'!#REF!</definedName>
    <definedName name="_________________________________SCH6">'[1]04REL'!#REF!</definedName>
    <definedName name="________________________________SCH6">'[1]04REL'!#REF!</definedName>
    <definedName name="_______________________________SCH6">'[1]04REL'!#REF!</definedName>
    <definedName name="______________________________SCH6">'[1]04REL'!#REF!</definedName>
    <definedName name="_____________________________SCH6">'[1]04REL'!#REF!</definedName>
    <definedName name="____________________________SCH6">'[1]04REL'!#REF!</definedName>
    <definedName name="___________________________SCH6">'[1]04REL'!#REF!</definedName>
    <definedName name="__________________________SCH6">'[1]04REL'!#REF!</definedName>
    <definedName name="_________________________SCH6">'[1]04REL'!#REF!</definedName>
    <definedName name="________________________SCH6">'[1]04REL'!#REF!</definedName>
    <definedName name="_______________________SCH6">'[1]04REL'!#REF!</definedName>
    <definedName name="______________________SCH6">'[1]04REL'!#REF!</definedName>
    <definedName name="_____________________SCH6">'[1]04REL'!#REF!</definedName>
    <definedName name="____________________SCH6" localSheetId="51">'[2]04REL'!#REF!</definedName>
    <definedName name="___________________SCH6">'[1]04REL'!#REF!</definedName>
    <definedName name="__________________SCH6">'[1]04REL'!#REF!</definedName>
    <definedName name="_________________SCH6">'[1]04REL'!#REF!</definedName>
    <definedName name="________________SCH6">'[1]04REL'!#REF!</definedName>
    <definedName name="_______________SCH6">'[1]04REL'!#REF!</definedName>
    <definedName name="______________SCH6">'[1]04REL'!#REF!</definedName>
    <definedName name="_____________SCH6">'[1]04REL'!#REF!</definedName>
    <definedName name="____________SCH6">'[1]04REL'!#REF!</definedName>
    <definedName name="___________SCH6">'[1]04REL'!#REF!</definedName>
    <definedName name="__________SCH6" localSheetId="68">'[2]04REL'!#REF!</definedName>
    <definedName name="__________SCH6">'[1]04REL'!#REF!</definedName>
    <definedName name="_________SCH6">'[1]04REL'!#REF!</definedName>
    <definedName name="________SCH6" localSheetId="66">'[9]04REL'!#REF!</definedName>
    <definedName name="________SCH6">'[1]04REL'!#REF!</definedName>
    <definedName name="_______SCH6" localSheetId="65">'[9]04REL'!#REF!</definedName>
    <definedName name="_______SCH6">'[1]04REL'!#REF!</definedName>
    <definedName name="______SCH6" localSheetId="64">'[9]04REL'!#REF!</definedName>
    <definedName name="______SCH6">'[1]04REL'!#REF!</definedName>
    <definedName name="_____SCH6" localSheetId="63">'[9]04REL'!#REF!</definedName>
    <definedName name="_____SCH6">'[1]04REL'!#REF!</definedName>
    <definedName name="____SCH6" localSheetId="11">'[1]04REL'!#REF!</definedName>
    <definedName name="____SCH6" localSheetId="13">'[1]04REL'!#REF!</definedName>
    <definedName name="____SCH6" localSheetId="15">'[1]04REL'!#REF!</definedName>
    <definedName name="____SCH6" localSheetId="17">'[1]04REL'!#REF!</definedName>
    <definedName name="____SCH6" localSheetId="61">'[9]04REL'!#REF!</definedName>
    <definedName name="____SCH6">'[1]04REL'!#REF!</definedName>
    <definedName name="___SCH6" localSheetId="11">'[1]04REL'!#REF!</definedName>
    <definedName name="___SCH6" localSheetId="13">'[1]04REL'!#REF!</definedName>
    <definedName name="___SCH6" localSheetId="15">'[1]04REL'!#REF!</definedName>
    <definedName name="___SCH6" localSheetId="17">'[1]04REL'!#REF!</definedName>
    <definedName name="___SCH6" localSheetId="62">'[9]04REL'!#REF!</definedName>
    <definedName name="___SCH6">'[1]04REL'!#REF!</definedName>
    <definedName name="__SCH6" localSheetId="11">'[1]04REL'!#REF!</definedName>
    <definedName name="__SCH6" localSheetId="13">'[1]04REL'!#REF!</definedName>
    <definedName name="__SCH6" localSheetId="15">'[1]04REL'!#REF!</definedName>
    <definedName name="__SCH6" localSheetId="17">'[1]04REL'!#REF!</definedName>
    <definedName name="__SCH6" localSheetId="10">'[1]04REL'!#REF!</definedName>
    <definedName name="__SCH6" localSheetId="12">'[1]04REL'!#REF!</definedName>
    <definedName name="__SCH6" localSheetId="14">'[1]04REL'!#REF!</definedName>
    <definedName name="__SCH6" localSheetId="16">'[1]04REL'!#REF!</definedName>
    <definedName name="__SCH6" localSheetId="18">'[1]04REL'!#REF!</definedName>
    <definedName name="__SCH6" localSheetId="59">'[9]04REL'!#REF!</definedName>
    <definedName name="__SCH6">'[1]04REL'!#REF!</definedName>
    <definedName name="_xlnm._FilterDatabase" localSheetId="0" hidden="1">Index!$B$108:$B$110</definedName>
    <definedName name="_Order1" hidden="1">255</definedName>
    <definedName name="_SCH6" localSheetId="11">'[1]04REL'!#REF!</definedName>
    <definedName name="_SCH6" localSheetId="13">'[1]04REL'!#REF!</definedName>
    <definedName name="_SCH6" localSheetId="15">'[1]04REL'!#REF!</definedName>
    <definedName name="_SCH6" localSheetId="17">'[1]04REL'!#REF!</definedName>
    <definedName name="_SCH6" localSheetId="10">'[1]04REL'!#REF!</definedName>
    <definedName name="_SCH6" localSheetId="12">'[1]04REL'!#REF!</definedName>
    <definedName name="_SCH6" localSheetId="14">'[1]04REL'!#REF!</definedName>
    <definedName name="_SCH6" localSheetId="16">'[1]04REL'!#REF!</definedName>
    <definedName name="_SCH6" localSheetId="18">'[1]04REL'!#REF!</definedName>
    <definedName name="_SCH6" localSheetId="54">'[9]04REL'!#REF!</definedName>
    <definedName name="_SCH6">'[1]04REL'!#REF!</definedName>
    <definedName name="A" localSheetId="6">#REF!</definedName>
    <definedName name="A" localSheetId="7">#REF!</definedName>
    <definedName name="A" localSheetId="9">#REF!</definedName>
    <definedName name="A" localSheetId="11">#REF!</definedName>
    <definedName name="A" localSheetId="13">#REF!</definedName>
    <definedName name="A" localSheetId="15">#REF!</definedName>
    <definedName name="A" localSheetId="17">#REF!</definedName>
    <definedName name="A" localSheetId="46">#REF!</definedName>
    <definedName name="A" localSheetId="47">#REF!</definedName>
    <definedName name="A" localSheetId="50">#REF!</definedName>
    <definedName name="A" localSheetId="52">#REF!</definedName>
    <definedName name="A" localSheetId="53">#REF!</definedName>
    <definedName name="A" localSheetId="19">#REF!</definedName>
    <definedName name="A" localSheetId="20">#REF!</definedName>
    <definedName name="A" localSheetId="21">#REF!</definedName>
    <definedName name="A" localSheetId="22">#REF!</definedName>
    <definedName name="A" localSheetId="25">#REF!</definedName>
    <definedName name="A" localSheetId="26">#REF!</definedName>
    <definedName name="A" localSheetId="31">#REF!</definedName>
    <definedName name="A" localSheetId="29">#REF!</definedName>
    <definedName name="A" localSheetId="32">#REF!</definedName>
    <definedName name="A" localSheetId="30">#REF!</definedName>
    <definedName name="A" localSheetId="33">#REF!</definedName>
    <definedName name="A" localSheetId="34">#REF!</definedName>
    <definedName name="A" localSheetId="36">#REF!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43">#REF!</definedName>
    <definedName name="A" localSheetId="45">#REF!</definedName>
    <definedName name="A" localSheetId="48">#REF!</definedName>
    <definedName name="A" localSheetId="0">#REF!</definedName>
    <definedName name="A" localSheetId="68">#REF!</definedName>
    <definedName name="A">#REF!</definedName>
    <definedName name="ADL.63">[4]Addl.40!$A$38:$I$284</definedName>
    <definedName name="D">#N/A</definedName>
    <definedName name="dpc">'[5]dpc cost'!$D$1</definedName>
    <definedName name="E_315MVA_Addl_Page1" localSheetId="6">#REF!</definedName>
    <definedName name="E_315MVA_Addl_Page1" localSheetId="7">#REF!</definedName>
    <definedName name="E_315MVA_Addl_Page1" localSheetId="9">#REF!</definedName>
    <definedName name="E_315MVA_Addl_Page1" localSheetId="11">#REF!</definedName>
    <definedName name="E_315MVA_Addl_Page1" localSheetId="13">#REF!</definedName>
    <definedName name="E_315MVA_Addl_Page1" localSheetId="15">#REF!</definedName>
    <definedName name="E_315MVA_Addl_Page1" localSheetId="17">#REF!</definedName>
    <definedName name="E_315MVA_Addl_Page1" localSheetId="46">#REF!</definedName>
    <definedName name="E_315MVA_Addl_Page1" localSheetId="47">#REF!</definedName>
    <definedName name="E_315MVA_Addl_Page1" localSheetId="50">#REF!</definedName>
    <definedName name="E_315MVA_Addl_Page1" localSheetId="51">#REF!</definedName>
    <definedName name="E_315MVA_Addl_Page1" localSheetId="52">#REF!</definedName>
    <definedName name="E_315MVA_Addl_Page1" localSheetId="53">#REF!</definedName>
    <definedName name="E_315MVA_Addl_Page1" localSheetId="19">#REF!</definedName>
    <definedName name="E_315MVA_Addl_Page1" localSheetId="20">#REF!</definedName>
    <definedName name="E_315MVA_Addl_Page1" localSheetId="21">#REF!</definedName>
    <definedName name="E_315MVA_Addl_Page1" localSheetId="22">#REF!</definedName>
    <definedName name="E_315MVA_Addl_Page1" localSheetId="25">#REF!</definedName>
    <definedName name="E_315MVA_Addl_Page1" localSheetId="26">#REF!</definedName>
    <definedName name="E_315MVA_Addl_Page1" localSheetId="31">#REF!</definedName>
    <definedName name="E_315MVA_Addl_Page1" localSheetId="29">#REF!</definedName>
    <definedName name="E_315MVA_Addl_Page1" localSheetId="32">#REF!</definedName>
    <definedName name="E_315MVA_Addl_Page1" localSheetId="30">#REF!</definedName>
    <definedName name="E_315MVA_Addl_Page1" localSheetId="33">#REF!</definedName>
    <definedName name="E_315MVA_Addl_Page1" localSheetId="34">#REF!</definedName>
    <definedName name="E_315MVA_Addl_Page1" localSheetId="36">#REF!</definedName>
    <definedName name="E_315MVA_Addl_Page1" localSheetId="35">#REF!</definedName>
    <definedName name="E_315MVA_Addl_Page1" localSheetId="37">#REF!</definedName>
    <definedName name="E_315MVA_Addl_Page1" localSheetId="38">#REF!</definedName>
    <definedName name="E_315MVA_Addl_Page1" localSheetId="39">#REF!</definedName>
    <definedName name="E_315MVA_Addl_Page1" localSheetId="40">#REF!</definedName>
    <definedName name="E_315MVA_Addl_Page1" localSheetId="43">#REF!</definedName>
    <definedName name="E_315MVA_Addl_Page1" localSheetId="45">#REF!</definedName>
    <definedName name="E_315MVA_Addl_Page1" localSheetId="48">#REF!</definedName>
    <definedName name="E_315MVA_Addl_Page1" localSheetId="0">#REF!</definedName>
    <definedName name="E_315MVA_Addl_Page1" localSheetId="54">#REF!</definedName>
    <definedName name="E_315MVA_Addl_Page1" localSheetId="59">#REF!</definedName>
    <definedName name="E_315MVA_Addl_Page1" localSheetId="62">#REF!</definedName>
    <definedName name="E_315MVA_Addl_Page1" localSheetId="61">#REF!</definedName>
    <definedName name="E_315MVA_Addl_Page1" localSheetId="63">#REF!</definedName>
    <definedName name="E_315MVA_Addl_Page1" localSheetId="64">#REF!</definedName>
    <definedName name="E_315MVA_Addl_Page1" localSheetId="65">#REF!</definedName>
    <definedName name="E_315MVA_Addl_Page1" localSheetId="66">#REF!</definedName>
    <definedName name="E_315MVA_Addl_Page1" localSheetId="68">#REF!</definedName>
    <definedName name="E_315MVA_Addl_Page1">#REF!</definedName>
    <definedName name="E_315MVA_Addl_Page2" localSheetId="6">#REF!</definedName>
    <definedName name="E_315MVA_Addl_Page2" localSheetId="7">#REF!</definedName>
    <definedName name="E_315MVA_Addl_Page2" localSheetId="9">#REF!</definedName>
    <definedName name="E_315MVA_Addl_Page2" localSheetId="11">#REF!</definedName>
    <definedName name="E_315MVA_Addl_Page2" localSheetId="13">#REF!</definedName>
    <definedName name="E_315MVA_Addl_Page2" localSheetId="15">#REF!</definedName>
    <definedName name="E_315MVA_Addl_Page2" localSheetId="17">#REF!</definedName>
    <definedName name="E_315MVA_Addl_Page2" localSheetId="46">#REF!</definedName>
    <definedName name="E_315MVA_Addl_Page2" localSheetId="47">#REF!</definedName>
    <definedName name="E_315MVA_Addl_Page2" localSheetId="50">#REF!</definedName>
    <definedName name="E_315MVA_Addl_Page2" localSheetId="51">#REF!</definedName>
    <definedName name="E_315MVA_Addl_Page2" localSheetId="52">#REF!</definedName>
    <definedName name="E_315MVA_Addl_Page2" localSheetId="53">#REF!</definedName>
    <definedName name="E_315MVA_Addl_Page2" localSheetId="19">#REF!</definedName>
    <definedName name="E_315MVA_Addl_Page2" localSheetId="20">#REF!</definedName>
    <definedName name="E_315MVA_Addl_Page2" localSheetId="21">#REF!</definedName>
    <definedName name="E_315MVA_Addl_Page2" localSheetId="22">#REF!</definedName>
    <definedName name="E_315MVA_Addl_Page2" localSheetId="25">#REF!</definedName>
    <definedName name="E_315MVA_Addl_Page2" localSheetId="26">#REF!</definedName>
    <definedName name="E_315MVA_Addl_Page2" localSheetId="31">#REF!</definedName>
    <definedName name="E_315MVA_Addl_Page2" localSheetId="29">#REF!</definedName>
    <definedName name="E_315MVA_Addl_Page2" localSheetId="32">#REF!</definedName>
    <definedName name="E_315MVA_Addl_Page2" localSheetId="30">#REF!</definedName>
    <definedName name="E_315MVA_Addl_Page2" localSheetId="33">#REF!</definedName>
    <definedName name="E_315MVA_Addl_Page2" localSheetId="34">#REF!</definedName>
    <definedName name="E_315MVA_Addl_Page2" localSheetId="36">#REF!</definedName>
    <definedName name="E_315MVA_Addl_Page2" localSheetId="35">#REF!</definedName>
    <definedName name="E_315MVA_Addl_Page2" localSheetId="37">#REF!</definedName>
    <definedName name="E_315MVA_Addl_Page2" localSheetId="38">#REF!</definedName>
    <definedName name="E_315MVA_Addl_Page2" localSheetId="39">#REF!</definedName>
    <definedName name="E_315MVA_Addl_Page2" localSheetId="40">#REF!</definedName>
    <definedName name="E_315MVA_Addl_Page2" localSheetId="43">#REF!</definedName>
    <definedName name="E_315MVA_Addl_Page2" localSheetId="45">#REF!</definedName>
    <definedName name="E_315MVA_Addl_Page2" localSheetId="48">#REF!</definedName>
    <definedName name="E_315MVA_Addl_Page2" localSheetId="0">#REF!</definedName>
    <definedName name="E_315MVA_Addl_Page2" localSheetId="54">#REF!</definedName>
    <definedName name="E_315MVA_Addl_Page2" localSheetId="59">#REF!</definedName>
    <definedName name="E_315MVA_Addl_Page2" localSheetId="62">#REF!</definedName>
    <definedName name="E_315MVA_Addl_Page2" localSheetId="61">#REF!</definedName>
    <definedName name="E_315MVA_Addl_Page2" localSheetId="63">#REF!</definedName>
    <definedName name="E_315MVA_Addl_Page2" localSheetId="64">#REF!</definedName>
    <definedName name="E_315MVA_Addl_Page2" localSheetId="65">#REF!</definedName>
    <definedName name="E_315MVA_Addl_Page2" localSheetId="66">#REF!</definedName>
    <definedName name="E_315MVA_Addl_Page2" localSheetId="68">#REF!</definedName>
    <definedName name="E_315MVA_Addl_Page2">#REF!</definedName>
    <definedName name="Fuel_Exp_CY" localSheetId="6">#REF!</definedName>
    <definedName name="Fuel_Exp_CY" localSheetId="7">#REF!</definedName>
    <definedName name="Fuel_Exp_CY" localSheetId="9">#REF!</definedName>
    <definedName name="Fuel_Exp_CY" localSheetId="11">#REF!</definedName>
    <definedName name="Fuel_Exp_CY" localSheetId="13">#REF!</definedName>
    <definedName name="Fuel_Exp_CY" localSheetId="15">#REF!</definedName>
    <definedName name="Fuel_Exp_CY" localSheetId="17">#REF!</definedName>
    <definedName name="Fuel_Exp_CY" localSheetId="46">#REF!</definedName>
    <definedName name="Fuel_Exp_CY" localSheetId="47">#REF!</definedName>
    <definedName name="Fuel_Exp_CY" localSheetId="50">#REF!</definedName>
    <definedName name="Fuel_Exp_CY" localSheetId="51">#REF!</definedName>
    <definedName name="Fuel_Exp_CY" localSheetId="52">#REF!</definedName>
    <definedName name="Fuel_Exp_CY" localSheetId="53">#REF!</definedName>
    <definedName name="Fuel_Exp_CY" localSheetId="19">#REF!</definedName>
    <definedName name="Fuel_Exp_CY" localSheetId="20">#REF!</definedName>
    <definedName name="Fuel_Exp_CY" localSheetId="21">#REF!</definedName>
    <definedName name="Fuel_Exp_CY" localSheetId="22">#REF!</definedName>
    <definedName name="Fuel_Exp_CY" localSheetId="25">#REF!</definedName>
    <definedName name="Fuel_Exp_CY" localSheetId="26">#REF!</definedName>
    <definedName name="Fuel_Exp_CY" localSheetId="31">#REF!</definedName>
    <definedName name="Fuel_Exp_CY" localSheetId="29">#REF!</definedName>
    <definedName name="Fuel_Exp_CY" localSheetId="32">#REF!</definedName>
    <definedName name="Fuel_Exp_CY" localSheetId="30">#REF!</definedName>
    <definedName name="Fuel_Exp_CY" localSheetId="33">#REF!</definedName>
    <definedName name="Fuel_Exp_CY" localSheetId="34">#REF!</definedName>
    <definedName name="Fuel_Exp_CY" localSheetId="36">#REF!</definedName>
    <definedName name="Fuel_Exp_CY" localSheetId="35">#REF!</definedName>
    <definedName name="Fuel_Exp_CY" localSheetId="37">#REF!</definedName>
    <definedName name="Fuel_Exp_CY" localSheetId="38">#REF!</definedName>
    <definedName name="Fuel_Exp_CY" localSheetId="39">#REF!</definedName>
    <definedName name="Fuel_Exp_CY" localSheetId="40">#REF!</definedName>
    <definedName name="Fuel_Exp_CY" localSheetId="43">#REF!</definedName>
    <definedName name="Fuel_Exp_CY" localSheetId="45">#REF!</definedName>
    <definedName name="Fuel_Exp_CY" localSheetId="48">#REF!</definedName>
    <definedName name="Fuel_Exp_CY" localSheetId="0">#REF!</definedName>
    <definedName name="Fuel_Exp_CY" localSheetId="54">#REF!</definedName>
    <definedName name="Fuel_Exp_CY" localSheetId="59">#REF!</definedName>
    <definedName name="Fuel_Exp_CY" localSheetId="62">#REF!</definedName>
    <definedName name="Fuel_Exp_CY" localSheetId="61">#REF!</definedName>
    <definedName name="Fuel_Exp_CY" localSheetId="63">#REF!</definedName>
    <definedName name="Fuel_Exp_CY" localSheetId="64">#REF!</definedName>
    <definedName name="Fuel_Exp_CY" localSheetId="65">#REF!</definedName>
    <definedName name="Fuel_Exp_CY" localSheetId="66">#REF!</definedName>
    <definedName name="Fuel_Exp_CY" localSheetId="68">#REF!</definedName>
    <definedName name="Fuel_Exp_CY">#REF!</definedName>
    <definedName name="Fuel_Exp_EY" localSheetId="6">#REF!</definedName>
    <definedName name="Fuel_Exp_EY" localSheetId="7">#REF!</definedName>
    <definedName name="Fuel_Exp_EY" localSheetId="9">#REF!</definedName>
    <definedName name="Fuel_Exp_EY" localSheetId="11">#REF!</definedName>
    <definedName name="Fuel_Exp_EY" localSheetId="13">#REF!</definedName>
    <definedName name="Fuel_Exp_EY" localSheetId="15">#REF!</definedName>
    <definedName name="Fuel_Exp_EY" localSheetId="17">#REF!</definedName>
    <definedName name="Fuel_Exp_EY" localSheetId="46">#REF!</definedName>
    <definedName name="Fuel_Exp_EY" localSheetId="47">#REF!</definedName>
    <definedName name="Fuel_Exp_EY" localSheetId="50">#REF!</definedName>
    <definedName name="Fuel_Exp_EY" localSheetId="51">#REF!</definedName>
    <definedName name="Fuel_Exp_EY" localSheetId="52">#REF!</definedName>
    <definedName name="Fuel_Exp_EY" localSheetId="53">#REF!</definedName>
    <definedName name="Fuel_Exp_EY" localSheetId="19">#REF!</definedName>
    <definedName name="Fuel_Exp_EY" localSheetId="20">#REF!</definedName>
    <definedName name="Fuel_Exp_EY" localSheetId="21">#REF!</definedName>
    <definedName name="Fuel_Exp_EY" localSheetId="22">#REF!</definedName>
    <definedName name="Fuel_Exp_EY" localSheetId="25">#REF!</definedName>
    <definedName name="Fuel_Exp_EY" localSheetId="26">#REF!</definedName>
    <definedName name="Fuel_Exp_EY" localSheetId="31">#REF!</definedName>
    <definedName name="Fuel_Exp_EY" localSheetId="29">#REF!</definedName>
    <definedName name="Fuel_Exp_EY" localSheetId="32">#REF!</definedName>
    <definedName name="Fuel_Exp_EY" localSheetId="30">#REF!</definedName>
    <definedName name="Fuel_Exp_EY" localSheetId="33">#REF!</definedName>
    <definedName name="Fuel_Exp_EY" localSheetId="34">#REF!</definedName>
    <definedName name="Fuel_Exp_EY" localSheetId="36">#REF!</definedName>
    <definedName name="Fuel_Exp_EY" localSheetId="35">#REF!</definedName>
    <definedName name="Fuel_Exp_EY" localSheetId="37">#REF!</definedName>
    <definedName name="Fuel_Exp_EY" localSheetId="38">#REF!</definedName>
    <definedName name="Fuel_Exp_EY" localSheetId="39">#REF!</definedName>
    <definedName name="Fuel_Exp_EY" localSheetId="40">#REF!</definedName>
    <definedName name="Fuel_Exp_EY" localSheetId="43">#REF!</definedName>
    <definedName name="Fuel_Exp_EY" localSheetId="45">#REF!</definedName>
    <definedName name="Fuel_Exp_EY" localSheetId="48">#REF!</definedName>
    <definedName name="Fuel_Exp_EY" localSheetId="0">#REF!</definedName>
    <definedName name="Fuel_Exp_EY" localSheetId="54">#REF!</definedName>
    <definedName name="Fuel_Exp_EY" localSheetId="59">#REF!</definedName>
    <definedName name="Fuel_Exp_EY" localSheetId="62">#REF!</definedName>
    <definedName name="Fuel_Exp_EY" localSheetId="61">#REF!</definedName>
    <definedName name="Fuel_Exp_EY" localSheetId="63">#REF!</definedName>
    <definedName name="Fuel_Exp_EY" localSheetId="64">#REF!</definedName>
    <definedName name="Fuel_Exp_EY" localSheetId="65">#REF!</definedName>
    <definedName name="Fuel_Exp_EY" localSheetId="66">#REF!</definedName>
    <definedName name="Fuel_Exp_EY" localSheetId="68">#REF!</definedName>
    <definedName name="Fuel_Exp_EY">#REF!</definedName>
    <definedName name="Fuel_Exp_PY" localSheetId="6">#REF!</definedName>
    <definedName name="Fuel_Exp_PY" localSheetId="7">#REF!</definedName>
    <definedName name="Fuel_Exp_PY" localSheetId="9">#REF!</definedName>
    <definedName name="Fuel_Exp_PY" localSheetId="11">#REF!</definedName>
    <definedName name="Fuel_Exp_PY" localSheetId="13">#REF!</definedName>
    <definedName name="Fuel_Exp_PY" localSheetId="15">#REF!</definedName>
    <definedName name="Fuel_Exp_PY" localSheetId="17">#REF!</definedName>
    <definedName name="Fuel_Exp_PY" localSheetId="46">#REF!</definedName>
    <definedName name="Fuel_Exp_PY" localSheetId="47">#REF!</definedName>
    <definedName name="Fuel_Exp_PY" localSheetId="50">#REF!</definedName>
    <definedName name="Fuel_Exp_PY" localSheetId="51">#REF!</definedName>
    <definedName name="Fuel_Exp_PY" localSheetId="52">#REF!</definedName>
    <definedName name="Fuel_Exp_PY" localSheetId="53">#REF!</definedName>
    <definedName name="Fuel_Exp_PY" localSheetId="19">#REF!</definedName>
    <definedName name="Fuel_Exp_PY" localSheetId="20">#REF!</definedName>
    <definedName name="Fuel_Exp_PY" localSheetId="21">#REF!</definedName>
    <definedName name="Fuel_Exp_PY" localSheetId="22">#REF!</definedName>
    <definedName name="Fuel_Exp_PY" localSheetId="25">#REF!</definedName>
    <definedName name="Fuel_Exp_PY" localSheetId="26">#REF!</definedName>
    <definedName name="Fuel_Exp_PY" localSheetId="31">#REF!</definedName>
    <definedName name="Fuel_Exp_PY" localSheetId="29">#REF!</definedName>
    <definedName name="Fuel_Exp_PY" localSheetId="32">#REF!</definedName>
    <definedName name="Fuel_Exp_PY" localSheetId="30">#REF!</definedName>
    <definedName name="Fuel_Exp_PY" localSheetId="33">#REF!</definedName>
    <definedName name="Fuel_Exp_PY" localSheetId="34">#REF!</definedName>
    <definedName name="Fuel_Exp_PY" localSheetId="36">#REF!</definedName>
    <definedName name="Fuel_Exp_PY" localSheetId="35">#REF!</definedName>
    <definedName name="Fuel_Exp_PY" localSheetId="37">#REF!</definedName>
    <definedName name="Fuel_Exp_PY" localSheetId="38">#REF!</definedName>
    <definedName name="Fuel_Exp_PY" localSheetId="39">#REF!</definedName>
    <definedName name="Fuel_Exp_PY" localSheetId="40">#REF!</definedName>
    <definedName name="Fuel_Exp_PY" localSheetId="43">#REF!</definedName>
    <definedName name="Fuel_Exp_PY" localSheetId="45">#REF!</definedName>
    <definedName name="Fuel_Exp_PY" localSheetId="48">#REF!</definedName>
    <definedName name="Fuel_Exp_PY" localSheetId="0">#REF!</definedName>
    <definedName name="Fuel_Exp_PY" localSheetId="54">#REF!</definedName>
    <definedName name="Fuel_Exp_PY" localSheetId="59">#REF!</definedName>
    <definedName name="Fuel_Exp_PY" localSheetId="62">#REF!</definedName>
    <definedName name="Fuel_Exp_PY" localSheetId="61">#REF!</definedName>
    <definedName name="Fuel_Exp_PY" localSheetId="63">#REF!</definedName>
    <definedName name="Fuel_Exp_PY" localSheetId="64">#REF!</definedName>
    <definedName name="Fuel_Exp_PY" localSheetId="65">#REF!</definedName>
    <definedName name="Fuel_Exp_PY" localSheetId="66">#REF!</definedName>
    <definedName name="Fuel_Exp_PY" localSheetId="68">#REF!</definedName>
    <definedName name="Fuel_Exp_PY">#REF!</definedName>
    <definedName name="Intt_Charge_cY" localSheetId="6">#REF!,#REF!</definedName>
    <definedName name="Intt_Charge_cY" localSheetId="7">#REF!,#REF!</definedName>
    <definedName name="Intt_Charge_cY" localSheetId="9">#REF!,#REF!</definedName>
    <definedName name="Intt_Charge_cY" localSheetId="11">#REF!,#REF!</definedName>
    <definedName name="Intt_Charge_cY" localSheetId="13">#REF!,#REF!</definedName>
    <definedName name="Intt_Charge_cY" localSheetId="15">#REF!,#REF!</definedName>
    <definedName name="Intt_Charge_cY" localSheetId="17">#REF!,#REF!</definedName>
    <definedName name="Intt_Charge_cY" localSheetId="46">#REF!,#REF!</definedName>
    <definedName name="Intt_Charge_cY" localSheetId="47">#REF!,#REF!</definedName>
    <definedName name="Intt_Charge_cY" localSheetId="50">#REF!,#REF!</definedName>
    <definedName name="Intt_Charge_cY" localSheetId="52">#REF!,#REF!</definedName>
    <definedName name="Intt_Charge_cY" localSheetId="53">#REF!,#REF!</definedName>
    <definedName name="Intt_Charge_cY" localSheetId="19">#REF!,#REF!</definedName>
    <definedName name="Intt_Charge_cY" localSheetId="20">#REF!,#REF!</definedName>
    <definedName name="Intt_Charge_cY" localSheetId="21">#REF!,#REF!</definedName>
    <definedName name="Intt_Charge_cY" localSheetId="22">#REF!,#REF!</definedName>
    <definedName name="Intt_Charge_cY" localSheetId="25">#REF!,#REF!</definedName>
    <definedName name="Intt_Charge_cY" localSheetId="26">#REF!,#REF!</definedName>
    <definedName name="Intt_Charge_cY" localSheetId="31">#REF!,#REF!</definedName>
    <definedName name="Intt_Charge_cY" localSheetId="29">#REF!,#REF!</definedName>
    <definedName name="Intt_Charge_cY" localSheetId="32">#REF!,#REF!</definedName>
    <definedName name="Intt_Charge_cY" localSheetId="30">#REF!,#REF!</definedName>
    <definedName name="Intt_Charge_cY" localSheetId="33">#REF!,#REF!</definedName>
    <definedName name="Intt_Charge_cY" localSheetId="34">#REF!,#REF!</definedName>
    <definedName name="Intt_Charge_cY" localSheetId="36">#REF!,#REF!</definedName>
    <definedName name="Intt_Charge_cY" localSheetId="35">#REF!,#REF!</definedName>
    <definedName name="Intt_Charge_cY" localSheetId="37">#REF!,#REF!</definedName>
    <definedName name="Intt_Charge_cY" localSheetId="38">#REF!,#REF!</definedName>
    <definedName name="Intt_Charge_cY" localSheetId="39">#REF!,#REF!</definedName>
    <definedName name="Intt_Charge_cY" localSheetId="40">#REF!,#REF!</definedName>
    <definedName name="Intt_Charge_cY" localSheetId="43">#REF!,#REF!</definedName>
    <definedName name="Intt_Charge_cY" localSheetId="45">#REF!,#REF!</definedName>
    <definedName name="Intt_Charge_cY" localSheetId="48">#REF!,#REF!</definedName>
    <definedName name="Intt_Charge_cY" localSheetId="0">#REF!,#REF!</definedName>
    <definedName name="Intt_Charge_cY" localSheetId="54">'[11]A 3.7'!$H$35,'[11]A 3.7'!$H$44</definedName>
    <definedName name="Intt_Charge_cY" localSheetId="68">#REF!,#REF!</definedName>
    <definedName name="Intt_Charge_cY">#REF!,#REF!</definedName>
    <definedName name="Intt_Charge_cy_1" localSheetId="21">'[6]A 3.7'!$H$35,'[6]A 3.7'!$H$44</definedName>
    <definedName name="Intt_Charge_cy_1" localSheetId="54">'[12]A 3.7'!$H$35,'[12]A 3.7'!$H$44</definedName>
    <definedName name="Intt_Charge_cy_1" localSheetId="68">'[6]A 3.7'!$H$35,'[6]A 3.7'!$H$44</definedName>
    <definedName name="Intt_Charge_cy_1">'[6]A 3.7'!$H$35,'[6]A 3.7'!$H$44</definedName>
    <definedName name="Intt_Charge_eY" localSheetId="6">#REF!,#REF!</definedName>
    <definedName name="Intt_Charge_eY" localSheetId="7">#REF!,#REF!</definedName>
    <definedName name="Intt_Charge_eY" localSheetId="9">#REF!,#REF!</definedName>
    <definedName name="Intt_Charge_eY" localSheetId="11">#REF!,#REF!</definedName>
    <definedName name="Intt_Charge_eY" localSheetId="13">#REF!,#REF!</definedName>
    <definedName name="Intt_Charge_eY" localSheetId="15">#REF!,#REF!</definedName>
    <definedName name="Intt_Charge_eY" localSheetId="17">#REF!,#REF!</definedName>
    <definedName name="Intt_Charge_eY" localSheetId="46">#REF!,#REF!</definedName>
    <definedName name="Intt_Charge_eY" localSheetId="47">#REF!,#REF!</definedName>
    <definedName name="Intt_Charge_eY" localSheetId="50">#REF!,#REF!</definedName>
    <definedName name="Intt_Charge_eY" localSheetId="52">#REF!,#REF!</definedName>
    <definedName name="Intt_Charge_eY" localSheetId="53">#REF!,#REF!</definedName>
    <definedName name="Intt_Charge_eY" localSheetId="19">#REF!,#REF!</definedName>
    <definedName name="Intt_Charge_eY" localSheetId="20">#REF!,#REF!</definedName>
    <definedName name="Intt_Charge_eY" localSheetId="21">#REF!,#REF!</definedName>
    <definedName name="Intt_Charge_eY" localSheetId="22">#REF!,#REF!</definedName>
    <definedName name="Intt_Charge_eY" localSheetId="25">#REF!,#REF!</definedName>
    <definedName name="Intt_Charge_eY" localSheetId="26">#REF!,#REF!</definedName>
    <definedName name="Intt_Charge_eY" localSheetId="31">#REF!,#REF!</definedName>
    <definedName name="Intt_Charge_eY" localSheetId="29">#REF!,#REF!</definedName>
    <definedName name="Intt_Charge_eY" localSheetId="32">#REF!,#REF!</definedName>
    <definedName name="Intt_Charge_eY" localSheetId="30">#REF!,#REF!</definedName>
    <definedName name="Intt_Charge_eY" localSheetId="33">#REF!,#REF!</definedName>
    <definedName name="Intt_Charge_eY" localSheetId="34">#REF!,#REF!</definedName>
    <definedName name="Intt_Charge_eY" localSheetId="36">#REF!,#REF!</definedName>
    <definedName name="Intt_Charge_eY" localSheetId="35">#REF!,#REF!</definedName>
    <definedName name="Intt_Charge_eY" localSheetId="37">#REF!,#REF!</definedName>
    <definedName name="Intt_Charge_eY" localSheetId="38">#REF!,#REF!</definedName>
    <definedName name="Intt_Charge_eY" localSheetId="39">#REF!,#REF!</definedName>
    <definedName name="Intt_Charge_eY" localSheetId="40">#REF!,#REF!</definedName>
    <definedName name="Intt_Charge_eY" localSheetId="43">#REF!,#REF!</definedName>
    <definedName name="Intt_Charge_eY" localSheetId="45">#REF!,#REF!</definedName>
    <definedName name="Intt_Charge_eY" localSheetId="48">#REF!,#REF!</definedName>
    <definedName name="Intt_Charge_eY" localSheetId="0">#REF!,#REF!</definedName>
    <definedName name="Intt_Charge_eY" localSheetId="54">'[11]A 3.7'!$I$35,'[11]A 3.7'!$I$44</definedName>
    <definedName name="Intt_Charge_eY" localSheetId="68">#REF!,#REF!</definedName>
    <definedName name="Intt_Charge_eY">#REF!,#REF!</definedName>
    <definedName name="Intt_Charge_ey_1" localSheetId="21">'[6]A 3.7'!$I$35,'[6]A 3.7'!$I$44</definedName>
    <definedName name="Intt_Charge_ey_1" localSheetId="54">'[12]A 3.7'!$I$35,'[12]A 3.7'!$I$44</definedName>
    <definedName name="Intt_Charge_ey_1" localSheetId="68">'[6]A 3.7'!$I$35,'[6]A 3.7'!$I$44</definedName>
    <definedName name="Intt_Charge_ey_1">'[6]A 3.7'!$I$35,'[6]A 3.7'!$I$44</definedName>
    <definedName name="Intt_Charge_PY" localSheetId="6">#REF!,#REF!</definedName>
    <definedName name="Intt_Charge_PY" localSheetId="7">#REF!,#REF!</definedName>
    <definedName name="Intt_Charge_PY" localSheetId="9">#REF!,#REF!</definedName>
    <definedName name="Intt_Charge_PY" localSheetId="11">#REF!,#REF!</definedName>
    <definedName name="Intt_Charge_PY" localSheetId="13">#REF!,#REF!</definedName>
    <definedName name="Intt_Charge_PY" localSheetId="15">#REF!,#REF!</definedName>
    <definedName name="Intt_Charge_PY" localSheetId="17">#REF!,#REF!</definedName>
    <definedName name="Intt_Charge_PY" localSheetId="46">#REF!,#REF!</definedName>
    <definedName name="Intt_Charge_PY" localSheetId="47">#REF!,#REF!</definedName>
    <definedName name="Intt_Charge_PY" localSheetId="50">#REF!,#REF!</definedName>
    <definedName name="Intt_Charge_PY" localSheetId="52">#REF!,#REF!</definedName>
    <definedName name="Intt_Charge_PY" localSheetId="53">#REF!,#REF!</definedName>
    <definedName name="Intt_Charge_PY" localSheetId="19">#REF!,#REF!</definedName>
    <definedName name="Intt_Charge_PY" localSheetId="20">#REF!,#REF!</definedName>
    <definedName name="Intt_Charge_PY" localSheetId="21">#REF!,#REF!</definedName>
    <definedName name="Intt_Charge_PY" localSheetId="22">#REF!,#REF!</definedName>
    <definedName name="Intt_Charge_PY" localSheetId="25">#REF!,#REF!</definedName>
    <definedName name="Intt_Charge_PY" localSheetId="26">#REF!,#REF!</definedName>
    <definedName name="Intt_Charge_PY" localSheetId="31">#REF!,#REF!</definedName>
    <definedName name="Intt_Charge_PY" localSheetId="29">#REF!,#REF!</definedName>
    <definedName name="Intt_Charge_PY" localSheetId="32">#REF!,#REF!</definedName>
    <definedName name="Intt_Charge_PY" localSheetId="30">#REF!,#REF!</definedName>
    <definedName name="Intt_Charge_PY" localSheetId="33">#REF!,#REF!</definedName>
    <definedName name="Intt_Charge_PY" localSheetId="34">#REF!,#REF!</definedName>
    <definedName name="Intt_Charge_PY" localSheetId="36">#REF!,#REF!</definedName>
    <definedName name="Intt_Charge_PY" localSheetId="35">#REF!,#REF!</definedName>
    <definedName name="Intt_Charge_PY" localSheetId="37">#REF!,#REF!</definedName>
    <definedName name="Intt_Charge_PY" localSheetId="38">#REF!,#REF!</definedName>
    <definedName name="Intt_Charge_PY" localSheetId="39">#REF!,#REF!</definedName>
    <definedName name="Intt_Charge_PY" localSheetId="40">#REF!,#REF!</definedName>
    <definedName name="Intt_Charge_PY" localSheetId="43">#REF!,#REF!</definedName>
    <definedName name="Intt_Charge_PY" localSheetId="45">#REF!,#REF!</definedName>
    <definedName name="Intt_Charge_PY" localSheetId="48">#REF!,#REF!</definedName>
    <definedName name="Intt_Charge_PY" localSheetId="0">#REF!,#REF!</definedName>
    <definedName name="Intt_Charge_PY" localSheetId="54">'[11]A 3.7'!$G$35,'[11]A 3.7'!$G$44</definedName>
    <definedName name="Intt_Charge_PY" localSheetId="68">#REF!,#REF!</definedName>
    <definedName name="Intt_Charge_PY">#REF!,#REF!</definedName>
    <definedName name="Intt_Charge_py_1" localSheetId="21">'[6]A 3.7'!$G$35,'[6]A 3.7'!$G$44</definedName>
    <definedName name="Intt_Charge_py_1" localSheetId="54">'[12]A 3.7'!$G$35,'[12]A 3.7'!$G$44</definedName>
    <definedName name="Intt_Charge_py_1" localSheetId="68">'[6]A 3.7'!$G$35,'[6]A 3.7'!$G$44</definedName>
    <definedName name="Intt_Charge_py_1">'[6]A 3.7'!$G$35,'[6]A 3.7'!$G$44</definedName>
    <definedName name="K2000_">#N/A</definedName>
    <definedName name="Pop_Ratio" localSheetId="6">#REF!</definedName>
    <definedName name="Pop_Ratio" localSheetId="7">#REF!</definedName>
    <definedName name="Pop_Ratio" localSheetId="9">#REF!</definedName>
    <definedName name="Pop_Ratio" localSheetId="11">#REF!</definedName>
    <definedName name="Pop_Ratio" localSheetId="13">#REF!</definedName>
    <definedName name="Pop_Ratio" localSheetId="15">#REF!</definedName>
    <definedName name="Pop_Ratio" localSheetId="17">#REF!</definedName>
    <definedName name="Pop_Ratio" localSheetId="46">#REF!</definedName>
    <definedName name="Pop_Ratio" localSheetId="47">#REF!</definedName>
    <definedName name="Pop_Ratio" localSheetId="50">#REF!</definedName>
    <definedName name="Pop_Ratio" localSheetId="52">#REF!</definedName>
    <definedName name="Pop_Ratio" localSheetId="53">#REF!</definedName>
    <definedName name="Pop_Ratio" localSheetId="19">#REF!</definedName>
    <definedName name="Pop_Ratio" localSheetId="20">#REF!</definedName>
    <definedName name="Pop_Ratio" localSheetId="21">#REF!</definedName>
    <definedName name="Pop_Ratio" localSheetId="22">#REF!</definedName>
    <definedName name="Pop_Ratio" localSheetId="25">#REF!</definedName>
    <definedName name="Pop_Ratio" localSheetId="26">#REF!</definedName>
    <definedName name="Pop_Ratio" localSheetId="31">#REF!</definedName>
    <definedName name="Pop_Ratio" localSheetId="29">#REF!</definedName>
    <definedName name="Pop_Ratio" localSheetId="32">#REF!</definedName>
    <definedName name="Pop_Ratio" localSheetId="30">#REF!</definedName>
    <definedName name="Pop_Ratio" localSheetId="33">#REF!</definedName>
    <definedName name="Pop_Ratio" localSheetId="34">#REF!</definedName>
    <definedName name="Pop_Ratio" localSheetId="36">#REF!</definedName>
    <definedName name="Pop_Ratio" localSheetId="35">#REF!</definedName>
    <definedName name="Pop_Ratio" localSheetId="37">#REF!</definedName>
    <definedName name="Pop_Ratio" localSheetId="38">#REF!</definedName>
    <definedName name="Pop_Ratio" localSheetId="39">#REF!</definedName>
    <definedName name="Pop_Ratio" localSheetId="40">#REF!</definedName>
    <definedName name="Pop_Ratio" localSheetId="43">#REF!</definedName>
    <definedName name="Pop_Ratio" localSheetId="45">#REF!</definedName>
    <definedName name="Pop_Ratio" localSheetId="48">#REF!</definedName>
    <definedName name="Pop_Ratio" localSheetId="0">#REF!</definedName>
    <definedName name="Pop_Ratio" localSheetId="54">[11]Hidden!$B$3</definedName>
    <definedName name="Pop_Ratio" localSheetId="68">#REF!</definedName>
    <definedName name="Pop_Ratio">#REF!</definedName>
    <definedName name="_xlnm.Print_Area" localSheetId="6">'A1'!$A$5:$L$37</definedName>
    <definedName name="_xlnm.Print_Area" localSheetId="7">'F1 2009-10'!$B$4:$V$49</definedName>
    <definedName name="_xlnm.Print_Area" localSheetId="9">'F1 2010-11'!$B$4:$V$53</definedName>
    <definedName name="_xlnm.Print_Area" localSheetId="11">'F1 2011-12'!$B$4:$V$54</definedName>
    <definedName name="_xlnm.Print_Area" localSheetId="13">'F1 2012 -13'!$B$4:$V$54</definedName>
    <definedName name="_xlnm.Print_Area" localSheetId="15">'F1 2013 -14'!$B$4:$V$54</definedName>
    <definedName name="_xlnm.Print_Area" localSheetId="17">'F1 2014 -15'!$B$4:$V$54</definedName>
    <definedName name="_xlnm.Print_Area" localSheetId="46">'F10'!$B$5:$K$19</definedName>
    <definedName name="_xlnm.Print_Area" localSheetId="47">'F11'!$B$5:$K$37</definedName>
    <definedName name="_xlnm.Print_Area" localSheetId="49">F11a!$B$5:$K$28</definedName>
    <definedName name="_xlnm.Print_Area" localSheetId="50">F11b!$B$5:$K$17</definedName>
    <definedName name="_xlnm.Print_Area" localSheetId="51">'F12'!$B$5:$K$23</definedName>
    <definedName name="_xlnm.Print_Area" localSheetId="52">'F13'!$B$5:$N$11</definedName>
    <definedName name="_xlnm.Print_Area" localSheetId="53">'F14'!$B$5:$K$37</definedName>
    <definedName name="_xlnm.Print_Area" localSheetId="8">'F1a 2009-10'!$B$3:$DT$46</definedName>
    <definedName name="_xlnm.Print_Area" localSheetId="10">'F1a 2010-11'!$B$3:$DT$50</definedName>
    <definedName name="_xlnm.Print_Area" localSheetId="12">'F1a 2011-12'!$B$3:$DT$51</definedName>
    <definedName name="_xlnm.Print_Area" localSheetId="14">'F1a 2012-13'!$B$3:$DT$51</definedName>
    <definedName name="_xlnm.Print_Area" localSheetId="16">'F1a 2013-14'!$B$3:$DT$51</definedName>
    <definedName name="_xlnm.Print_Area" localSheetId="18">'F1a 2014-15'!$B$3:$DT$51</definedName>
    <definedName name="_xlnm.Print_Area" localSheetId="19">F1b!$B$5:$T$47</definedName>
    <definedName name="_xlnm.Print_Area" localSheetId="20">F1c!$B$5:$AA$12</definedName>
    <definedName name="_xlnm.Print_Area" localSheetId="21">F1d!$C$5:$I$60</definedName>
    <definedName name="_xlnm.Print_Area" localSheetId="22">F1e!$B$5:$AA$113</definedName>
    <definedName name="_xlnm.Print_Area" localSheetId="23">'F2'!$B$5:$AB$60</definedName>
    <definedName name="_xlnm.Print_Area" localSheetId="24">F2a!$B$4:$AD$60</definedName>
    <definedName name="_xlnm.Print_Area" localSheetId="25">'F2a(i)'!$B$5:$J$24</definedName>
    <definedName name="_xlnm.Print_Area" localSheetId="26">F2b!$B$5:$R$52</definedName>
    <definedName name="_xlnm.Print_Area" localSheetId="27">'F2b(i)'!$B$5:$M$39</definedName>
    <definedName name="_xlnm.Print_Area" localSheetId="28">'F2b(ii)'!$B$4:$L$42</definedName>
    <definedName name="_xlnm.Print_Area" localSheetId="31">'F2b(ii)-loan'!$B$4:$F$39</definedName>
    <definedName name="_xlnm.Print_Area" localSheetId="29">'F2b(iii)'!$B$5:$J$61</definedName>
    <definedName name="_xlnm.Print_Area" localSheetId="32">'F2b(iii)-loan'!$D$5:$AH$20,'F2b(iii)-loan'!$AI$4:$AZ$20</definedName>
    <definedName name="_xlnm.Print_Area" localSheetId="30">'F2b-loan'!$B$5:$E$30</definedName>
    <definedName name="_xlnm.Print_Area" localSheetId="33">F2c!$B$4:$K$16</definedName>
    <definedName name="_xlnm.Print_Area" localSheetId="34">F2d!$B$4:$K$22</definedName>
    <definedName name="_xlnm.Print_Area" localSheetId="36">F2e!$B$5:$H$18</definedName>
    <definedName name="_xlnm.Print_Area" localSheetId="35">F2f!$B$5:$T$19</definedName>
    <definedName name="_xlnm.Print_Area" localSheetId="37">'F3'!$B$4:$M$45</definedName>
    <definedName name="_xlnm.Print_Area" localSheetId="38">F3a!$B$5:$U$32</definedName>
    <definedName name="_xlnm.Print_Area" localSheetId="39">F3b!$B$5:$BG$23</definedName>
    <definedName name="_xlnm.Print_Area" localSheetId="40">'F4'!$B$5:$K$24</definedName>
    <definedName name="_xlnm.Print_Area" localSheetId="42">'F6 - Emp Costs'!$B$4:$L$36</definedName>
    <definedName name="_xlnm.Print_Area" localSheetId="43">F6a!$B$5:$K$14</definedName>
    <definedName name="_xlnm.Print_Area" localSheetId="45">'F8'!$B$5:$K$29</definedName>
    <definedName name="_xlnm.Print_Area" localSheetId="48">'F9'!$B$5:$K$29</definedName>
    <definedName name="_xlnm.Print_Area" localSheetId="0">Index!$A$3:$D$72</definedName>
    <definedName name="_xlnm.Print_Area" localSheetId="54">'P1'!$B$5:$AI$24</definedName>
    <definedName name="_xlnm.Print_Area" localSheetId="55">P1a!$AI$4:$AZ$11,P1a!$B$3:$AH$11</definedName>
    <definedName name="_xlnm.Print_Area" localSheetId="56">'P2'!$B$5:$U$15,'P2'!$V$4:$AM$15,'P2'!$AN$5:$BE$15,'P2'!$BF$4:$BW$15</definedName>
    <definedName name="_xlnm.Print_Area" localSheetId="57">'P3'!$B$5:$U$19,'P3'!$V$4:$AM$19,'P3'!$AN$5:$AY$19</definedName>
    <definedName name="_xlnm.Print_Area" localSheetId="58">'P4'!$B$2:$AK$45</definedName>
    <definedName name="_xlnm.Print_Area" localSheetId="59">'R1'!$B$5:$AI$44</definedName>
    <definedName name="_xlnm.Print_Area" localSheetId="60">'R2'!$A$5:$L$22</definedName>
    <definedName name="_xlnm.Print_Area" localSheetId="62">'R3'!$A$5:$K$45</definedName>
    <definedName name="_xlnm.Print_Area" localSheetId="61">'R3a'!$A$5:$BP$47</definedName>
    <definedName name="_xlnm.Print_Area" localSheetId="63">'R3b'!$A$5:$N$17,'R3b'!$O$4:$V$17,'R3b'!$W$5:$AH$17</definedName>
    <definedName name="_xlnm.Print_Area" localSheetId="64">'R4'!$A$5:$F$45</definedName>
    <definedName name="_xlnm.Print_Area" localSheetId="65">'R4a'!$A$5:$Z$48</definedName>
    <definedName name="_xlnm.Print_Area" localSheetId="66">'R4b'!$A$5:$N$20</definedName>
    <definedName name="_xlnm.Print_Area" localSheetId="67">'R5'!$B$4:$O$17,'R5'!$P$3:$AA$17</definedName>
    <definedName name="_xlnm.Print_Area" localSheetId="1">'S1'!$B$3:$L$47</definedName>
    <definedName name="_xlnm.Print_Area" localSheetId="2">'S2'!$B$5:$M$50</definedName>
    <definedName name="_xlnm.Print_Area" localSheetId="3">'S3'!$A$4:$H$28</definedName>
    <definedName name="_xlnm.Print_Area" localSheetId="4">'S4'!$B$3:$K$31</definedName>
    <definedName name="_xlnm.Print_Area" localSheetId="5">'S5'!$B$5:$AH$19</definedName>
    <definedName name="_xlnm.Print_Area" localSheetId="68">'T1'!$A$7:$J$24</definedName>
    <definedName name="_xlnm.Print_Titles" localSheetId="8">'F1a 2009-10'!$B:$C</definedName>
    <definedName name="_xlnm.Print_Titles" localSheetId="10">'F1a 2010-11'!$B:$C</definedName>
    <definedName name="_xlnm.Print_Titles" localSheetId="12">'F1a 2011-12'!$B:$C</definedName>
    <definedName name="_xlnm.Print_Titles" localSheetId="14">'F1a 2012-13'!$B:$C</definedName>
    <definedName name="_xlnm.Print_Titles" localSheetId="16">'F1a 2013-14'!$B:$C</definedName>
    <definedName name="_xlnm.Print_Titles" localSheetId="18">'F1a 2014-15'!$B:$C</definedName>
    <definedName name="_xlnm.Print_Titles" localSheetId="32">'F2b(iii)-loan'!$D:$D</definedName>
    <definedName name="_xlnm.Print_Titles" localSheetId="38">F3a!$B:$C</definedName>
    <definedName name="_xlnm.Print_Titles" localSheetId="39">F3b!$B:$C</definedName>
    <definedName name="_xlnm.Print_Titles" localSheetId="41">'F5 - R&amp;M Exp'!$B:$C</definedName>
    <definedName name="_xlnm.Print_Titles" localSheetId="42">'F6 - Emp Costs'!$B:$D</definedName>
    <definedName name="_xlnm.Print_Titles" localSheetId="44">'F7 Admin &amp;  Gen'!$B:$C</definedName>
    <definedName name="_xlnm.Print_Titles" localSheetId="55">P1a!$B:$C</definedName>
    <definedName name="_xlnm.Print_Titles" localSheetId="56">'P2'!$B:$C</definedName>
    <definedName name="_xlnm.Print_Titles" localSheetId="57">'P3'!$B:$C</definedName>
    <definedName name="_xlnm.Print_Titles" localSheetId="59">'R1'!$B:$C</definedName>
    <definedName name="_xlnm.Print_Titles" localSheetId="61">'R3a'!$A:$B</definedName>
    <definedName name="_xlnm.Print_Titles" localSheetId="63">'R3b'!$A:$B</definedName>
    <definedName name="_xlnm.Print_Titles" localSheetId="65">'R4a'!$A:$B</definedName>
    <definedName name="_xlnm.Print_Titles" localSheetId="67">'R5'!$B:$C</definedName>
    <definedName name="q" localSheetId="21">'[7]A 3.7'!$I$35,'[7]A 3.7'!$I$44</definedName>
    <definedName name="q" localSheetId="68">'[7]A 3.7'!$I$35,'[7]A 3.7'!$I$44</definedName>
    <definedName name="q">'[7]A 3.7'!$I$35,'[7]A 3.7'!$I$44</definedName>
    <definedName name="shft1">[5]SUMMERY!$P$1</definedName>
    <definedName name="shftI" localSheetId="21">[8]SUMMERY!$P$1</definedName>
    <definedName name="shftI" localSheetId="68">[8]SUMMERY!$P$1</definedName>
    <definedName name="shftI">[8]SUMMERY!$P$1</definedName>
    <definedName name="X1_" localSheetId="6">#REF!</definedName>
    <definedName name="X1_" localSheetId="7">#REF!</definedName>
    <definedName name="X1_" localSheetId="9">#REF!</definedName>
    <definedName name="X1_" localSheetId="11">#REF!</definedName>
    <definedName name="X1_" localSheetId="13">#REF!</definedName>
    <definedName name="X1_" localSheetId="15">#REF!</definedName>
    <definedName name="X1_" localSheetId="17">#REF!</definedName>
    <definedName name="X1_" localSheetId="46">#REF!</definedName>
    <definedName name="X1_" localSheetId="47">#REF!</definedName>
    <definedName name="X1_" localSheetId="50">#REF!</definedName>
    <definedName name="X1_" localSheetId="52">#REF!</definedName>
    <definedName name="X1_" localSheetId="53">#REF!</definedName>
    <definedName name="X1_" localSheetId="19">#REF!</definedName>
    <definedName name="X1_" localSheetId="20">#REF!</definedName>
    <definedName name="X1_" localSheetId="21">#REF!</definedName>
    <definedName name="X1_" localSheetId="22">#REF!</definedName>
    <definedName name="X1_" localSheetId="25">#REF!</definedName>
    <definedName name="X1_" localSheetId="26">#REF!</definedName>
    <definedName name="X1_" localSheetId="31">#REF!</definedName>
    <definedName name="X1_" localSheetId="29">#REF!</definedName>
    <definedName name="X1_" localSheetId="32">#REF!</definedName>
    <definedName name="X1_" localSheetId="30">#REF!</definedName>
    <definedName name="X1_" localSheetId="33">#REF!</definedName>
    <definedName name="X1_" localSheetId="34">#REF!</definedName>
    <definedName name="X1_" localSheetId="36">#REF!</definedName>
    <definedName name="X1_" localSheetId="35">#REF!</definedName>
    <definedName name="X1_" localSheetId="37">#REF!</definedName>
    <definedName name="X1_" localSheetId="38">#REF!</definedName>
    <definedName name="X1_" localSheetId="39">#REF!</definedName>
    <definedName name="X1_" localSheetId="40">#REF!</definedName>
    <definedName name="X1_" localSheetId="43">#REF!</definedName>
    <definedName name="X1_" localSheetId="45">#REF!</definedName>
    <definedName name="X1_" localSheetId="48">#REF!</definedName>
    <definedName name="X1_" localSheetId="0">#REF!</definedName>
    <definedName name="X1_" localSheetId="68">#REF!</definedName>
    <definedName name="X1_">#REF!</definedName>
  </definedNames>
  <calcPr calcId="145621"/>
</workbook>
</file>

<file path=xl/calcChain.xml><?xml version="1.0" encoding="utf-8"?>
<calcChain xmlns="http://schemas.openxmlformats.org/spreadsheetml/2006/main">
  <c r="W44" i="66" l="1"/>
  <c r="O44" i="66"/>
  <c r="N44" i="66"/>
  <c r="V44" i="66" s="1"/>
  <c r="W43" i="66"/>
  <c r="O43" i="66"/>
  <c r="N43" i="66"/>
  <c r="V43" i="66" s="1"/>
  <c r="V42" i="66"/>
  <c r="O42" i="66"/>
  <c r="W42" i="66" s="1"/>
  <c r="N42" i="66"/>
  <c r="O41" i="66"/>
  <c r="W41" i="66" s="1"/>
  <c r="N41" i="66"/>
  <c r="V41" i="66" s="1"/>
  <c r="V40" i="66"/>
  <c r="O40" i="66"/>
  <c r="W40" i="66" s="1"/>
  <c r="N40" i="66"/>
  <c r="O39" i="66"/>
  <c r="W39" i="66" s="1"/>
  <c r="N39" i="66"/>
  <c r="V39" i="66" s="1"/>
  <c r="Z37" i="66"/>
  <c r="R37" i="66"/>
  <c r="O37" i="66"/>
  <c r="W37" i="66" s="1"/>
  <c r="N37" i="66"/>
  <c r="V37" i="66" s="1"/>
  <c r="J37" i="66"/>
  <c r="Z36" i="66"/>
  <c r="V36" i="66"/>
  <c r="R36" i="66"/>
  <c r="O36" i="66"/>
  <c r="W36" i="66" s="1"/>
  <c r="N36" i="66"/>
  <c r="J36" i="66"/>
  <c r="Z35" i="66"/>
  <c r="R35" i="66"/>
  <c r="O35" i="66"/>
  <c r="W35" i="66" s="1"/>
  <c r="N35" i="66"/>
  <c r="V35" i="66" s="1"/>
  <c r="J35" i="66"/>
  <c r="Z34" i="66"/>
  <c r="R34" i="66"/>
  <c r="O34" i="66"/>
  <c r="W34" i="66" s="1"/>
  <c r="N34" i="66"/>
  <c r="V34" i="66" s="1"/>
  <c r="J34" i="66"/>
  <c r="Z33" i="66"/>
  <c r="R33" i="66"/>
  <c r="O33" i="66"/>
  <c r="W33" i="66" s="1"/>
  <c r="N33" i="66"/>
  <c r="V33" i="66" s="1"/>
  <c r="J33" i="66"/>
  <c r="Z32" i="66"/>
  <c r="R32" i="66"/>
  <c r="O32" i="66"/>
  <c r="W32" i="66" s="1"/>
  <c r="N32" i="66"/>
  <c r="V32" i="66" s="1"/>
  <c r="J32" i="66"/>
  <c r="Z30" i="66"/>
  <c r="R30" i="66"/>
  <c r="O30" i="66"/>
  <c r="W30" i="66" s="1"/>
  <c r="N30" i="66"/>
  <c r="V30" i="66" s="1"/>
  <c r="J30" i="66"/>
  <c r="Z29" i="66"/>
  <c r="R29" i="66"/>
  <c r="O29" i="66"/>
  <c r="W29" i="66" s="1"/>
  <c r="N29" i="66"/>
  <c r="V29" i="66" s="1"/>
  <c r="J29" i="66"/>
  <c r="Z27" i="66"/>
  <c r="R27" i="66"/>
  <c r="O27" i="66"/>
  <c r="W27" i="66" s="1"/>
  <c r="N27" i="66"/>
  <c r="V27" i="66" s="1"/>
  <c r="J27" i="66"/>
  <c r="Z25" i="66"/>
  <c r="W25" i="66"/>
  <c r="V25" i="66"/>
  <c r="R25" i="66"/>
  <c r="O25" i="66"/>
  <c r="N25" i="66"/>
  <c r="J25" i="66"/>
  <c r="Z24" i="66"/>
  <c r="R24" i="66"/>
  <c r="O24" i="66"/>
  <c r="W24" i="66" s="1"/>
  <c r="N24" i="66"/>
  <c r="V24" i="66" s="1"/>
  <c r="J24" i="66"/>
  <c r="Z23" i="66"/>
  <c r="W23" i="66"/>
  <c r="V23" i="66"/>
  <c r="R23" i="66"/>
  <c r="O23" i="66"/>
  <c r="N23" i="66"/>
  <c r="J23" i="66"/>
  <c r="Z22" i="66"/>
  <c r="R22" i="66"/>
  <c r="O22" i="66"/>
  <c r="W22" i="66" s="1"/>
  <c r="N22" i="66"/>
  <c r="V22" i="66" s="1"/>
  <c r="J22" i="66"/>
  <c r="Z21" i="66"/>
  <c r="R21" i="66"/>
  <c r="O21" i="66"/>
  <c r="W21" i="66" s="1"/>
  <c r="N21" i="66"/>
  <c r="V21" i="66" s="1"/>
  <c r="J21" i="66"/>
  <c r="Z19" i="66"/>
  <c r="W19" i="66"/>
  <c r="V19" i="66"/>
  <c r="R19" i="66"/>
  <c r="O19" i="66"/>
  <c r="N19" i="66"/>
  <c r="J19" i="66"/>
  <c r="Z18" i="66"/>
  <c r="R18" i="66"/>
  <c r="O18" i="66"/>
  <c r="W18" i="66" s="1"/>
  <c r="N18" i="66"/>
  <c r="V18" i="66" s="1"/>
  <c r="J18" i="66"/>
  <c r="Z17" i="66"/>
  <c r="W17" i="66"/>
  <c r="R17" i="66"/>
  <c r="O17" i="66"/>
  <c r="J17" i="66"/>
  <c r="N17" i="66"/>
  <c r="V17" i="66" s="1"/>
  <c r="Z16" i="66"/>
  <c r="R16" i="66"/>
  <c r="O16" i="66"/>
  <c r="W16" i="66" s="1"/>
  <c r="N16" i="66"/>
  <c r="V16" i="66" s="1"/>
  <c r="J16" i="66"/>
  <c r="Z15" i="66"/>
  <c r="Y45" i="66"/>
  <c r="X45" i="66"/>
  <c r="R15" i="66"/>
  <c r="R45" i="66" s="1"/>
  <c r="Q45" i="66"/>
  <c r="P45" i="66"/>
  <c r="J15" i="66"/>
  <c r="J45" i="66" s="1"/>
  <c r="I45" i="66"/>
  <c r="H45" i="66"/>
  <c r="O15" i="66"/>
  <c r="W15" i="66" s="1"/>
  <c r="W45" i="66" s="1"/>
  <c r="N15" i="66"/>
  <c r="V15" i="66" s="1"/>
  <c r="V45" i="66" s="1"/>
  <c r="V49" i="66" s="1"/>
  <c r="F42" i="65"/>
  <c r="E42" i="65"/>
  <c r="D42" i="65"/>
  <c r="A18" i="63"/>
  <c r="A24" i="63" s="1"/>
  <c r="A26" i="63" s="1"/>
  <c r="A29" i="63" s="1"/>
  <c r="A36" i="63" s="1"/>
  <c r="A42" i="63" s="1"/>
  <c r="J43" i="63"/>
  <c r="H43" i="63"/>
  <c r="G43" i="63"/>
  <c r="F43" i="63"/>
  <c r="E43" i="63"/>
  <c r="D43" i="63"/>
  <c r="U44" i="66"/>
  <c r="M44" i="66"/>
  <c r="AW43" i="62"/>
  <c r="BE43" i="62" s="1"/>
  <c r="BM43" i="62" s="1"/>
  <c r="E44" i="66"/>
  <c r="AV43" i="62"/>
  <c r="BD43" i="62" s="1"/>
  <c r="BL43" i="62" s="1"/>
  <c r="AV42" i="62"/>
  <c r="BD42" i="62" s="1"/>
  <c r="BL42" i="62" s="1"/>
  <c r="AW42" i="62"/>
  <c r="BE42" i="62" s="1"/>
  <c r="BM42" i="62" s="1"/>
  <c r="AW41" i="62"/>
  <c r="BE41" i="62" s="1"/>
  <c r="BM41" i="62" s="1"/>
  <c r="AV41" i="62"/>
  <c r="BD41" i="62" s="1"/>
  <c r="BL41" i="62" s="1"/>
  <c r="AV40" i="62"/>
  <c r="BD40" i="62" s="1"/>
  <c r="BL40" i="62" s="1"/>
  <c r="AW40" i="62"/>
  <c r="BE40" i="62" s="1"/>
  <c r="BM40" i="62" s="1"/>
  <c r="AW39" i="62"/>
  <c r="BE39" i="62" s="1"/>
  <c r="BM39" i="62" s="1"/>
  <c r="AV39" i="62"/>
  <c r="BD39" i="62" s="1"/>
  <c r="BL39" i="62" s="1"/>
  <c r="BP38" i="62"/>
  <c r="U39" i="66"/>
  <c r="T39" i="66"/>
  <c r="S39" i="66"/>
  <c r="BH38" i="62"/>
  <c r="M39" i="66"/>
  <c r="L39" i="66"/>
  <c r="K39" i="66"/>
  <c r="AZ38" i="62"/>
  <c r="E39" i="66"/>
  <c r="D39" i="66"/>
  <c r="C39" i="66"/>
  <c r="AR38" i="62"/>
  <c r="AW38" i="62"/>
  <c r="BE38" i="62" s="1"/>
  <c r="BM38" i="62" s="1"/>
  <c r="AV38" i="62"/>
  <c r="BD38" i="62" s="1"/>
  <c r="BL38" i="62" s="1"/>
  <c r="AH38" i="62"/>
  <c r="Z38" i="62"/>
  <c r="R38" i="62"/>
  <c r="BP36" i="62"/>
  <c r="U37" i="66"/>
  <c r="T37" i="66"/>
  <c r="S37" i="66"/>
  <c r="BH36" i="62"/>
  <c r="M37" i="66"/>
  <c r="L37" i="66"/>
  <c r="K37" i="66"/>
  <c r="AZ36" i="62"/>
  <c r="E37" i="66"/>
  <c r="D37" i="66"/>
  <c r="C37" i="66"/>
  <c r="AR36" i="62"/>
  <c r="AW36" i="62"/>
  <c r="BE36" i="62" s="1"/>
  <c r="BM36" i="62" s="1"/>
  <c r="AV36" i="62"/>
  <c r="BD36" i="62" s="1"/>
  <c r="BL36" i="62" s="1"/>
  <c r="AH36" i="62"/>
  <c r="Z36" i="62"/>
  <c r="R36" i="62"/>
  <c r="BP35" i="62"/>
  <c r="U36" i="66"/>
  <c r="T36" i="66"/>
  <c r="S36" i="66"/>
  <c r="BH35" i="62"/>
  <c r="M36" i="66"/>
  <c r="L36" i="66"/>
  <c r="K36" i="66"/>
  <c r="AZ35" i="62"/>
  <c r="E36" i="66"/>
  <c r="D36" i="66"/>
  <c r="C36" i="66"/>
  <c r="AR35" i="62"/>
  <c r="AW35" i="62"/>
  <c r="BE35" i="62" s="1"/>
  <c r="BM35" i="62" s="1"/>
  <c r="AV35" i="62"/>
  <c r="BD35" i="62" s="1"/>
  <c r="BL35" i="62" s="1"/>
  <c r="AH35" i="62"/>
  <c r="Z35" i="62"/>
  <c r="R35" i="62"/>
  <c r="BP34" i="62"/>
  <c r="U35" i="66"/>
  <c r="T35" i="66"/>
  <c r="S35" i="66"/>
  <c r="BH34" i="62"/>
  <c r="M35" i="66"/>
  <c r="L35" i="66"/>
  <c r="K35" i="66"/>
  <c r="AZ34" i="62"/>
  <c r="E35" i="66"/>
  <c r="D35" i="66"/>
  <c r="C35" i="66"/>
  <c r="AR34" i="62"/>
  <c r="AW34" i="62"/>
  <c r="BE34" i="62" s="1"/>
  <c r="BM34" i="62" s="1"/>
  <c r="AV34" i="62"/>
  <c r="BD34" i="62" s="1"/>
  <c r="BL34" i="62" s="1"/>
  <c r="AH34" i="62"/>
  <c r="Z34" i="62"/>
  <c r="R34" i="62"/>
  <c r="BP33" i="62"/>
  <c r="U34" i="66"/>
  <c r="T34" i="66"/>
  <c r="S34" i="66"/>
  <c r="BH33" i="62"/>
  <c r="M34" i="66"/>
  <c r="L34" i="66"/>
  <c r="K34" i="66"/>
  <c r="AZ33" i="62"/>
  <c r="E34" i="66"/>
  <c r="D34" i="66"/>
  <c r="C34" i="66"/>
  <c r="AR33" i="62"/>
  <c r="AW33" i="62"/>
  <c r="BE33" i="62" s="1"/>
  <c r="BM33" i="62" s="1"/>
  <c r="AV33" i="62"/>
  <c r="BD33" i="62" s="1"/>
  <c r="BL33" i="62" s="1"/>
  <c r="AH33" i="62"/>
  <c r="Z33" i="62"/>
  <c r="R33" i="62"/>
  <c r="BP32" i="62"/>
  <c r="U33" i="66"/>
  <c r="T33" i="66"/>
  <c r="S33" i="66"/>
  <c r="BH32" i="62"/>
  <c r="M33" i="66"/>
  <c r="L33" i="66"/>
  <c r="K33" i="66"/>
  <c r="AZ32" i="62"/>
  <c r="E33" i="66"/>
  <c r="D33" i="66"/>
  <c r="C33" i="66"/>
  <c r="AR32" i="62"/>
  <c r="AW32" i="62"/>
  <c r="BE32" i="62" s="1"/>
  <c r="BM32" i="62" s="1"/>
  <c r="AV32" i="62"/>
  <c r="BD32" i="62" s="1"/>
  <c r="BL32" i="62" s="1"/>
  <c r="AH32" i="62"/>
  <c r="Z32" i="62"/>
  <c r="R32" i="62"/>
  <c r="BP31" i="62"/>
  <c r="U32" i="66"/>
  <c r="T32" i="66"/>
  <c r="S32" i="66"/>
  <c r="BH31" i="62"/>
  <c r="M32" i="66"/>
  <c r="L32" i="66"/>
  <c r="K32" i="66"/>
  <c r="AZ31" i="62"/>
  <c r="E32" i="66"/>
  <c r="D32" i="66"/>
  <c r="C32" i="66"/>
  <c r="AR31" i="62"/>
  <c r="AW31" i="62"/>
  <c r="BE31" i="62" s="1"/>
  <c r="BM31" i="62" s="1"/>
  <c r="AV31" i="62"/>
  <c r="BD31" i="62" s="1"/>
  <c r="BL31" i="62" s="1"/>
  <c r="AH31" i="62"/>
  <c r="Z31" i="62"/>
  <c r="R31" i="62"/>
  <c r="BP29" i="62"/>
  <c r="U30" i="66"/>
  <c r="T30" i="66"/>
  <c r="S30" i="66"/>
  <c r="BH29" i="62"/>
  <c r="M30" i="66"/>
  <c r="L30" i="66"/>
  <c r="K30" i="66"/>
  <c r="AZ29" i="62"/>
  <c r="E30" i="66"/>
  <c r="D30" i="66"/>
  <c r="C30" i="66"/>
  <c r="AR29" i="62"/>
  <c r="AW29" i="62"/>
  <c r="BE29" i="62" s="1"/>
  <c r="BM29" i="62" s="1"/>
  <c r="AV29" i="62"/>
  <c r="BD29" i="62" s="1"/>
  <c r="BL29" i="62" s="1"/>
  <c r="AH29" i="62"/>
  <c r="Z29" i="62"/>
  <c r="R29" i="62"/>
  <c r="BP28" i="62"/>
  <c r="U29" i="66"/>
  <c r="T29" i="66"/>
  <c r="S29" i="66"/>
  <c r="BH28" i="62"/>
  <c r="M29" i="66"/>
  <c r="L29" i="66"/>
  <c r="K29" i="66"/>
  <c r="AZ28" i="62"/>
  <c r="E29" i="66"/>
  <c r="D29" i="66"/>
  <c r="C29" i="66"/>
  <c r="AR28" i="62"/>
  <c r="AW28" i="62"/>
  <c r="BE28" i="62" s="1"/>
  <c r="BM28" i="62" s="1"/>
  <c r="AV28" i="62"/>
  <c r="BD28" i="62" s="1"/>
  <c r="BL28" i="62" s="1"/>
  <c r="AH28" i="62"/>
  <c r="Z28" i="62"/>
  <c r="R28" i="62"/>
  <c r="BP26" i="62"/>
  <c r="U27" i="66"/>
  <c r="T27" i="66"/>
  <c r="S27" i="66"/>
  <c r="BH26" i="62"/>
  <c r="M27" i="66"/>
  <c r="L27" i="66"/>
  <c r="K27" i="66"/>
  <c r="AZ26" i="62"/>
  <c r="E27" i="66"/>
  <c r="D27" i="66"/>
  <c r="C27" i="66"/>
  <c r="AR26" i="62"/>
  <c r="AW26" i="62"/>
  <c r="BE26" i="62" s="1"/>
  <c r="BM26" i="62" s="1"/>
  <c r="AV26" i="62"/>
  <c r="BD26" i="62" s="1"/>
  <c r="BL26" i="62" s="1"/>
  <c r="AH26" i="62"/>
  <c r="Z26" i="62"/>
  <c r="R26" i="62"/>
  <c r="U25" i="66"/>
  <c r="M25" i="66"/>
  <c r="E25" i="66"/>
  <c r="AW24" i="62"/>
  <c r="BE24" i="62" s="1"/>
  <c r="BM24" i="62" s="1"/>
  <c r="AV24" i="62"/>
  <c r="BD24" i="62" s="1"/>
  <c r="BL24" i="62" s="1"/>
  <c r="U24" i="66"/>
  <c r="M24" i="66"/>
  <c r="AV23" i="62"/>
  <c r="BD23" i="62" s="1"/>
  <c r="BL23" i="62" s="1"/>
  <c r="E24" i="66"/>
  <c r="AW23" i="62"/>
  <c r="BE23" i="62" s="1"/>
  <c r="BM23" i="62" s="1"/>
  <c r="U23" i="66"/>
  <c r="M23" i="66"/>
  <c r="AW22" i="62"/>
  <c r="BE22" i="62" s="1"/>
  <c r="BM22" i="62" s="1"/>
  <c r="AV22" i="62"/>
  <c r="BD22" i="62" s="1"/>
  <c r="BL22" i="62" s="1"/>
  <c r="E23" i="66"/>
  <c r="U22" i="66"/>
  <c r="M22" i="66"/>
  <c r="AW21" i="62"/>
  <c r="BE21" i="62" s="1"/>
  <c r="BM21" i="62" s="1"/>
  <c r="E22" i="66"/>
  <c r="AV21" i="62"/>
  <c r="BD21" i="62" s="1"/>
  <c r="BL21" i="62" s="1"/>
  <c r="BP20" i="62"/>
  <c r="U21" i="66"/>
  <c r="T21" i="66"/>
  <c r="S21" i="66"/>
  <c r="BH20" i="62"/>
  <c r="M21" i="66"/>
  <c r="L21" i="66"/>
  <c r="K21" i="66"/>
  <c r="AZ20" i="62"/>
  <c r="E21" i="66"/>
  <c r="D21" i="66"/>
  <c r="C21" i="66"/>
  <c r="AR20" i="62"/>
  <c r="AW20" i="62"/>
  <c r="BE20" i="62" s="1"/>
  <c r="BM20" i="62" s="1"/>
  <c r="AV20" i="62"/>
  <c r="BD20" i="62" s="1"/>
  <c r="BL20" i="62" s="1"/>
  <c r="AH20" i="62"/>
  <c r="Z20" i="62"/>
  <c r="R20" i="62"/>
  <c r="A19" i="62"/>
  <c r="A25" i="62" s="1"/>
  <c r="A27" i="62" s="1"/>
  <c r="A30" i="62" s="1"/>
  <c r="A37" i="62" s="1"/>
  <c r="A43" i="62" s="1"/>
  <c r="U19" i="66"/>
  <c r="M19" i="66"/>
  <c r="AW18" i="62"/>
  <c r="BE18" i="62" s="1"/>
  <c r="BM18" i="62" s="1"/>
  <c r="E19" i="66"/>
  <c r="AV18" i="62"/>
  <c r="BD18" i="62" s="1"/>
  <c r="BL18" i="62" s="1"/>
  <c r="U18" i="66"/>
  <c r="M18" i="66"/>
  <c r="AV17" i="62"/>
  <c r="BD17" i="62" s="1"/>
  <c r="BL17" i="62" s="1"/>
  <c r="E18" i="66"/>
  <c r="AW17" i="62"/>
  <c r="BE17" i="62" s="1"/>
  <c r="BM17" i="62" s="1"/>
  <c r="U17" i="66"/>
  <c r="M17" i="66"/>
  <c r="AW16" i="62"/>
  <c r="BE16" i="62" s="1"/>
  <c r="BM16" i="62" s="1"/>
  <c r="E17" i="66"/>
  <c r="AV16" i="62"/>
  <c r="BD16" i="62" s="1"/>
  <c r="BL16" i="62" s="1"/>
  <c r="U16" i="66"/>
  <c r="M16" i="66"/>
  <c r="AV15" i="62"/>
  <c r="BD15" i="62" s="1"/>
  <c r="BL15" i="62" s="1"/>
  <c r="E16" i="66"/>
  <c r="AW15" i="62"/>
  <c r="BE15" i="62" s="1"/>
  <c r="BM15" i="62" s="1"/>
  <c r="BO45" i="62"/>
  <c r="BN45" i="62"/>
  <c r="T15" i="66"/>
  <c r="T45" i="66" s="1"/>
  <c r="BG45" i="62"/>
  <c r="BH14" i="62"/>
  <c r="BH45" i="62" s="1"/>
  <c r="AY45" i="62"/>
  <c r="AX45" i="62"/>
  <c r="D15" i="66"/>
  <c r="D45" i="66" s="1"/>
  <c r="AQ45" i="62"/>
  <c r="AR14" i="62"/>
  <c r="AR45" i="62" s="1"/>
  <c r="AW14" i="62"/>
  <c r="BE14" i="62" s="1"/>
  <c r="BM14" i="62" s="1"/>
  <c r="AV14" i="62"/>
  <c r="BD14" i="62" s="1"/>
  <c r="BL14" i="62" s="1"/>
  <c r="AK45" i="62"/>
  <c r="AJ45" i="62"/>
  <c r="AI45" i="62"/>
  <c r="AH14" i="62"/>
  <c r="AH45" i="62" s="1"/>
  <c r="AG45" i="62"/>
  <c r="AF45" i="62"/>
  <c r="AC45" i="62"/>
  <c r="AB45" i="62"/>
  <c r="AA45" i="62"/>
  <c r="Z14" i="62"/>
  <c r="Z45" i="62" s="1"/>
  <c r="Y45" i="62"/>
  <c r="X45" i="62"/>
  <c r="U45" i="62"/>
  <c r="T45" i="62"/>
  <c r="S45" i="62"/>
  <c r="R14" i="62"/>
  <c r="R45" i="62" s="1"/>
  <c r="Q45" i="62"/>
  <c r="P45" i="62"/>
  <c r="M45" i="62"/>
  <c r="L45" i="62"/>
  <c r="E45" i="62"/>
  <c r="D45" i="62"/>
  <c r="P42" i="60"/>
  <c r="M42" i="60"/>
  <c r="J42" i="60"/>
  <c r="H42" i="60"/>
  <c r="G42" i="60"/>
  <c r="F42" i="60"/>
  <c r="B17" i="60"/>
  <c r="B23" i="60" s="1"/>
  <c r="B25" i="60" s="1"/>
  <c r="B28" i="60" s="1"/>
  <c r="B35" i="60" s="1"/>
  <c r="B41" i="60" s="1"/>
  <c r="AI42" i="60"/>
  <c r="AH42" i="60"/>
  <c r="AG42" i="60"/>
  <c r="AF42" i="60"/>
  <c r="AE42" i="60"/>
  <c r="AD42" i="60"/>
  <c r="AC42" i="60"/>
  <c r="AB42" i="60"/>
  <c r="AA42" i="60"/>
  <c r="Z42" i="60"/>
  <c r="Y42" i="60"/>
  <c r="X42" i="60"/>
  <c r="W42" i="60"/>
  <c r="V42" i="60"/>
  <c r="U42" i="60"/>
  <c r="T42" i="60"/>
  <c r="S42" i="60"/>
  <c r="R42" i="60"/>
  <c r="Q42" i="60"/>
  <c r="O42" i="60"/>
  <c r="N42" i="60"/>
  <c r="L42" i="60"/>
  <c r="K42" i="60"/>
  <c r="I42" i="60"/>
  <c r="AZ11" i="56"/>
  <c r="AT11" i="56"/>
  <c r="AN11" i="56"/>
  <c r="AH11" i="56"/>
  <c r="AB11" i="56"/>
  <c r="V11" i="56"/>
  <c r="P11" i="56"/>
  <c r="C15" i="66" l="1"/>
  <c r="C45" i="66" s="1"/>
  <c r="C49" i="66" s="1"/>
  <c r="AS45" i="62"/>
  <c r="BA45" i="62"/>
  <c r="K15" i="66"/>
  <c r="K45" i="66" s="1"/>
  <c r="S15" i="66"/>
  <c r="S45" i="66" s="1"/>
  <c r="S49" i="66" s="1"/>
  <c r="BI45" i="62"/>
  <c r="AP45" i="62"/>
  <c r="BF45" i="62"/>
  <c r="Z45" i="66"/>
  <c r="BB45" i="62"/>
  <c r="L15" i="66"/>
  <c r="L45" i="66" s="1"/>
  <c r="L49" i="66" s="1"/>
  <c r="T49" i="66"/>
  <c r="BJ45" i="62"/>
  <c r="I43" i="63"/>
  <c r="E15" i="66"/>
  <c r="E45" i="66" s="1"/>
  <c r="E49" i="66" s="1"/>
  <c r="AU45" i="62"/>
  <c r="M15" i="66"/>
  <c r="M45" i="66" s="1"/>
  <c r="BC45" i="62"/>
  <c r="U15" i="66"/>
  <c r="U45" i="66" s="1"/>
  <c r="U49" i="66" s="1"/>
  <c r="BK45" i="62"/>
  <c r="AT45" i="62"/>
  <c r="D49" i="66" s="1"/>
  <c r="AZ14" i="62"/>
  <c r="AZ45" i="62" s="1"/>
  <c r="BP14" i="62"/>
  <c r="BP45" i="62" s="1"/>
  <c r="K43" i="63"/>
  <c r="K49" i="66" l="1"/>
  <c r="M49" i="66"/>
  <c r="K31" i="54" l="1"/>
  <c r="J31" i="54"/>
  <c r="I31" i="54"/>
  <c r="H31" i="54"/>
  <c r="G31" i="54"/>
  <c r="F31" i="54"/>
  <c r="E31" i="54"/>
  <c r="D31" i="54"/>
  <c r="K27" i="54"/>
  <c r="J27" i="54"/>
  <c r="I27" i="54"/>
  <c r="H27" i="54"/>
  <c r="G27" i="54"/>
  <c r="F27" i="54"/>
  <c r="E27" i="54"/>
  <c r="D27" i="54"/>
  <c r="E16" i="54"/>
  <c r="F16" i="54" s="1"/>
  <c r="G16" i="54" s="1"/>
  <c r="H16" i="54" s="1"/>
  <c r="I16" i="54" s="1"/>
  <c r="J16" i="54" s="1"/>
  <c r="K16" i="54" s="1"/>
  <c r="E15" i="54"/>
  <c r="F15" i="54" s="1"/>
  <c r="G15" i="54" s="1"/>
  <c r="H15" i="54" s="1"/>
  <c r="I15" i="54" s="1"/>
  <c r="J15" i="54" s="1"/>
  <c r="K15" i="54" s="1"/>
  <c r="E14" i="54"/>
  <c r="F14" i="54" s="1"/>
  <c r="G14" i="54" s="1"/>
  <c r="H14" i="54" s="1"/>
  <c r="I14" i="54" s="1"/>
  <c r="J14" i="54" s="1"/>
  <c r="K14" i="54" s="1"/>
  <c r="E13" i="54"/>
  <c r="F13" i="54" s="1"/>
  <c r="G13" i="54" s="1"/>
  <c r="H13" i="54" s="1"/>
  <c r="I13" i="54" s="1"/>
  <c r="J13" i="54" s="1"/>
  <c r="K13" i="54" s="1"/>
  <c r="K22" i="52"/>
  <c r="J22" i="52"/>
  <c r="I22" i="52"/>
  <c r="H22" i="52"/>
  <c r="G22" i="52"/>
  <c r="F22" i="52"/>
  <c r="E22" i="52"/>
  <c r="D22" i="52"/>
  <c r="F15" i="51"/>
  <c r="E15" i="51"/>
  <c r="D15" i="51"/>
  <c r="K15" i="51"/>
  <c r="J15" i="51"/>
  <c r="I15" i="51"/>
  <c r="H15" i="51"/>
  <c r="G15" i="51"/>
  <c r="D28" i="50"/>
  <c r="K28" i="50"/>
  <c r="J28" i="50"/>
  <c r="I28" i="50"/>
  <c r="H28" i="50"/>
  <c r="G28" i="50"/>
  <c r="F28" i="50"/>
  <c r="F32" i="48" s="1"/>
  <c r="E28" i="50"/>
  <c r="E32" i="48" s="1"/>
  <c r="D36" i="48"/>
  <c r="D37" i="48" s="1"/>
  <c r="K36" i="48"/>
  <c r="I36" i="48"/>
  <c r="G36" i="48"/>
  <c r="E36" i="48"/>
  <c r="K17" i="48"/>
  <c r="J17" i="48"/>
  <c r="I17" i="48"/>
  <c r="H17" i="48"/>
  <c r="G17" i="48"/>
  <c r="F17" i="48"/>
  <c r="E17" i="48"/>
  <c r="D17" i="48"/>
  <c r="K11" i="47"/>
  <c r="J11" i="47"/>
  <c r="I11" i="47"/>
  <c r="H11" i="47"/>
  <c r="G11" i="47"/>
  <c r="F11" i="47"/>
  <c r="E11" i="47"/>
  <c r="D11" i="47"/>
  <c r="K18" i="46"/>
  <c r="J18" i="46"/>
  <c r="I18" i="46"/>
  <c r="H18" i="46"/>
  <c r="G18" i="46"/>
  <c r="F18" i="46"/>
  <c r="E18" i="46"/>
  <c r="D18" i="46"/>
  <c r="K21" i="46"/>
  <c r="J21" i="46"/>
  <c r="I21" i="46"/>
  <c r="H21" i="46"/>
  <c r="G21" i="46"/>
  <c r="F21" i="46"/>
  <c r="E21" i="46"/>
  <c r="D21" i="46"/>
  <c r="K12" i="46"/>
  <c r="J12" i="46"/>
  <c r="I12" i="46"/>
  <c r="H12" i="46"/>
  <c r="G12" i="46"/>
  <c r="F12" i="46"/>
  <c r="E12" i="46"/>
  <c r="D12" i="46"/>
  <c r="H73" i="45"/>
  <c r="H75" i="45" s="1"/>
  <c r="G69" i="45"/>
  <c r="D69" i="45"/>
  <c r="G64" i="45"/>
  <c r="F64" i="45"/>
  <c r="F69" i="45" s="1"/>
  <c r="E64" i="45"/>
  <c r="E69" i="45" s="1"/>
  <c r="D64" i="45"/>
  <c r="G46" i="45"/>
  <c r="F46" i="45"/>
  <c r="E46" i="45"/>
  <c r="D46" i="45"/>
  <c r="G15" i="45"/>
  <c r="G34" i="45" s="1"/>
  <c r="G71" i="45" s="1"/>
  <c r="G75" i="45" s="1"/>
  <c r="F15" i="45"/>
  <c r="F34" i="45" s="1"/>
  <c r="F71" i="45" s="1"/>
  <c r="F75" i="45" s="1"/>
  <c r="E15" i="45"/>
  <c r="E34" i="45" s="1"/>
  <c r="E71" i="45" s="1"/>
  <c r="E75" i="45" s="1"/>
  <c r="D15" i="45"/>
  <c r="D34" i="45" s="1"/>
  <c r="D71" i="45" s="1"/>
  <c r="D75" i="45" s="1"/>
  <c r="I41" i="43"/>
  <c r="H41" i="43"/>
  <c r="G41" i="43"/>
  <c r="F41" i="43"/>
  <c r="E41" i="43"/>
  <c r="I36" i="43"/>
  <c r="H33" i="43"/>
  <c r="G33" i="43"/>
  <c r="F33" i="43"/>
  <c r="E33" i="43"/>
  <c r="G28" i="43"/>
  <c r="F28" i="43"/>
  <c r="E28" i="43"/>
  <c r="H27" i="43"/>
  <c r="H21" i="43"/>
  <c r="H28" i="43" s="1"/>
  <c r="G17" i="43"/>
  <c r="G34" i="43" s="1"/>
  <c r="G36" i="43" s="1"/>
  <c r="F17" i="43"/>
  <c r="F34" i="43" s="1"/>
  <c r="F36" i="43" s="1"/>
  <c r="E17" i="43"/>
  <c r="E34" i="43" s="1"/>
  <c r="E36" i="43" s="1"/>
  <c r="H11" i="43"/>
  <c r="H17" i="43" s="1"/>
  <c r="H34" i="43" s="1"/>
  <c r="H36" i="43" s="1"/>
  <c r="K4" i="45"/>
  <c r="J4" i="45"/>
  <c r="K21" i="42"/>
  <c r="J21" i="42"/>
  <c r="I21" i="42"/>
  <c r="H21" i="42"/>
  <c r="G21" i="42"/>
  <c r="F21" i="42"/>
  <c r="E21" i="42"/>
  <c r="D21" i="42"/>
  <c r="K13" i="42"/>
  <c r="K32" i="42" s="1"/>
  <c r="J13" i="42"/>
  <c r="J32" i="42" s="1"/>
  <c r="I13" i="42"/>
  <c r="I32" i="42" s="1"/>
  <c r="H13" i="42"/>
  <c r="H32" i="42" s="1"/>
  <c r="G13" i="42"/>
  <c r="G32" i="42" s="1"/>
  <c r="F13" i="42"/>
  <c r="F32" i="42" s="1"/>
  <c r="E13" i="42"/>
  <c r="E32" i="42" s="1"/>
  <c r="D13" i="42"/>
  <c r="D32" i="42" s="1"/>
  <c r="F20" i="41"/>
  <c r="F21" i="41" s="1"/>
  <c r="E20" i="41"/>
  <c r="E21" i="41" s="1"/>
  <c r="D20" i="41"/>
  <c r="D21" i="41" s="1"/>
  <c r="F18" i="41"/>
  <c r="E18" i="41"/>
  <c r="D18" i="41"/>
  <c r="K15" i="41"/>
  <c r="J15" i="41"/>
  <c r="I15" i="41"/>
  <c r="H15" i="41"/>
  <c r="G15" i="41"/>
  <c r="F15" i="41"/>
  <c r="F23" i="41" s="1"/>
  <c r="E15" i="41"/>
  <c r="D15" i="41"/>
  <c r="D23" i="41" s="1"/>
  <c r="M23" i="38"/>
  <c r="L23" i="38"/>
  <c r="K23" i="38"/>
  <c r="J23" i="38"/>
  <c r="I23" i="38"/>
  <c r="H23" i="38"/>
  <c r="G23" i="38"/>
  <c r="F23" i="38"/>
  <c r="M19" i="38"/>
  <c r="M29" i="38" s="1"/>
  <c r="L19" i="38"/>
  <c r="L29" i="38" s="1"/>
  <c r="K19" i="38"/>
  <c r="K29" i="38" s="1"/>
  <c r="J19" i="38"/>
  <c r="J29" i="38" s="1"/>
  <c r="I19" i="38"/>
  <c r="I29" i="38" s="1"/>
  <c r="H19" i="38"/>
  <c r="H29" i="38" s="1"/>
  <c r="G19" i="38"/>
  <c r="G29" i="38" s="1"/>
  <c r="F19" i="38"/>
  <c r="F29" i="38" s="1"/>
  <c r="M16" i="38"/>
  <c r="M31" i="38" s="1"/>
  <c r="M35" i="38" s="1"/>
  <c r="M39" i="38" s="1"/>
  <c r="M43" i="38" s="1"/>
  <c r="L16" i="38"/>
  <c r="L31" i="38" s="1"/>
  <c r="L35" i="38" s="1"/>
  <c r="L39" i="38" s="1"/>
  <c r="L43" i="38" s="1"/>
  <c r="K16" i="38"/>
  <c r="K31" i="38" s="1"/>
  <c r="K35" i="38" s="1"/>
  <c r="K39" i="38" s="1"/>
  <c r="K43" i="38" s="1"/>
  <c r="J16" i="38"/>
  <c r="J31" i="38" s="1"/>
  <c r="J35" i="38" s="1"/>
  <c r="J39" i="38" s="1"/>
  <c r="J43" i="38" s="1"/>
  <c r="I16" i="38"/>
  <c r="I31" i="38" s="1"/>
  <c r="I35" i="38" s="1"/>
  <c r="I39" i="38" s="1"/>
  <c r="I43" i="38" s="1"/>
  <c r="H16" i="38"/>
  <c r="H31" i="38" s="1"/>
  <c r="H35" i="38" s="1"/>
  <c r="H39" i="38" s="1"/>
  <c r="H43" i="38" s="1"/>
  <c r="G16" i="38"/>
  <c r="G31" i="38" s="1"/>
  <c r="G35" i="38" s="1"/>
  <c r="G39" i="38" s="1"/>
  <c r="G43" i="38" s="1"/>
  <c r="F16" i="38"/>
  <c r="F31" i="38" s="1"/>
  <c r="F35" i="38" s="1"/>
  <c r="F39" i="38" s="1"/>
  <c r="F43" i="38" s="1"/>
  <c r="S16" i="36"/>
  <c r="Q16" i="36"/>
  <c r="O16" i="36"/>
  <c r="M16" i="36"/>
  <c r="K16" i="36"/>
  <c r="I16" i="36"/>
  <c r="G16" i="36"/>
  <c r="E16" i="36"/>
  <c r="D16" i="36"/>
  <c r="F15" i="36"/>
  <c r="H15" i="36" s="1"/>
  <c r="J15" i="36" s="1"/>
  <c r="L15" i="36" s="1"/>
  <c r="N15" i="36" s="1"/>
  <c r="P15" i="36" s="1"/>
  <c r="R15" i="36" s="1"/>
  <c r="T15" i="36" s="1"/>
  <c r="F14" i="36"/>
  <c r="F16" i="36" s="1"/>
  <c r="S12" i="36"/>
  <c r="S18" i="36" s="1"/>
  <c r="Q12" i="36"/>
  <c r="Q18" i="36" s="1"/>
  <c r="O12" i="36"/>
  <c r="O18" i="36" s="1"/>
  <c r="M12" i="36"/>
  <c r="M18" i="36" s="1"/>
  <c r="K12" i="36"/>
  <c r="K18" i="36" s="1"/>
  <c r="I12" i="36"/>
  <c r="I18" i="36" s="1"/>
  <c r="G12" i="36"/>
  <c r="G18" i="36" s="1"/>
  <c r="E12" i="36"/>
  <c r="E18" i="36" s="1"/>
  <c r="D12" i="36"/>
  <c r="D18" i="36" s="1"/>
  <c r="H11" i="36"/>
  <c r="H12" i="36" s="1"/>
  <c r="F11" i="36"/>
  <c r="F12" i="36" s="1"/>
  <c r="F18" i="36" s="1"/>
  <c r="K18" i="35"/>
  <c r="K20" i="35" s="1"/>
  <c r="J18" i="35"/>
  <c r="J20" i="35" s="1"/>
  <c r="I18" i="35"/>
  <c r="I20" i="35" s="1"/>
  <c r="H18" i="35"/>
  <c r="H20" i="35" s="1"/>
  <c r="G18" i="35"/>
  <c r="G20" i="35" s="1"/>
  <c r="F18" i="35"/>
  <c r="F20" i="35" s="1"/>
  <c r="E18" i="35"/>
  <c r="E20" i="35" s="1"/>
  <c r="D18" i="35"/>
  <c r="D20" i="35" s="1"/>
  <c r="K13" i="34"/>
  <c r="J13" i="34"/>
  <c r="I13" i="34"/>
  <c r="H13" i="34"/>
  <c r="G13" i="34"/>
  <c r="F13" i="34"/>
  <c r="E13" i="34"/>
  <c r="D13" i="34"/>
  <c r="H12" i="34"/>
  <c r="H14" i="34" s="1"/>
  <c r="J50" i="30"/>
  <c r="I50" i="30"/>
  <c r="H50" i="30"/>
  <c r="G50" i="30"/>
  <c r="F50" i="30"/>
  <c r="E50" i="30"/>
  <c r="D50" i="30"/>
  <c r="C50" i="30"/>
  <c r="J53" i="30"/>
  <c r="I53" i="30"/>
  <c r="H53" i="30"/>
  <c r="G53" i="30"/>
  <c r="F53" i="30"/>
  <c r="E53" i="30"/>
  <c r="D53" i="30"/>
  <c r="C53" i="30"/>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C16" i="26"/>
  <c r="C18" i="26" s="1"/>
  <c r="C15" i="26"/>
  <c r="I57" i="25"/>
  <c r="L56" i="25"/>
  <c r="O56" i="25" s="1"/>
  <c r="R56" i="25" s="1"/>
  <c r="U56" i="25" s="1"/>
  <c r="X56" i="25" s="1"/>
  <c r="AA56" i="25" s="1"/>
  <c r="AD56" i="25" s="1"/>
  <c r="I56" i="25"/>
  <c r="L55" i="25"/>
  <c r="O55" i="25" s="1"/>
  <c r="R55" i="25" s="1"/>
  <c r="U55" i="25" s="1"/>
  <c r="X55" i="25" s="1"/>
  <c r="AA55" i="25" s="1"/>
  <c r="AD55" i="25" s="1"/>
  <c r="I55" i="25"/>
  <c r="L54" i="25"/>
  <c r="O54" i="25" s="1"/>
  <c r="R54" i="25" s="1"/>
  <c r="U54" i="25" s="1"/>
  <c r="X54" i="25" s="1"/>
  <c r="AA54" i="25" s="1"/>
  <c r="AD54" i="25" s="1"/>
  <c r="I54" i="25"/>
  <c r="L53" i="25"/>
  <c r="O53" i="25" s="1"/>
  <c r="R53" i="25" s="1"/>
  <c r="U53" i="25" s="1"/>
  <c r="X53" i="25" s="1"/>
  <c r="AA53" i="25" s="1"/>
  <c r="AD53" i="25" s="1"/>
  <c r="I53" i="25"/>
  <c r="L52" i="25"/>
  <c r="O52" i="25" s="1"/>
  <c r="R52" i="25" s="1"/>
  <c r="U52" i="25" s="1"/>
  <c r="X52" i="25" s="1"/>
  <c r="AA52" i="25" s="1"/>
  <c r="AD52" i="25" s="1"/>
  <c r="I52" i="25"/>
  <c r="L51" i="25"/>
  <c r="O51" i="25" s="1"/>
  <c r="R51" i="25" s="1"/>
  <c r="U51" i="25" s="1"/>
  <c r="X51" i="25" s="1"/>
  <c r="AA51" i="25" s="1"/>
  <c r="AD51" i="25" s="1"/>
  <c r="I51" i="25"/>
  <c r="L50" i="25"/>
  <c r="O50" i="25" s="1"/>
  <c r="R50" i="25" s="1"/>
  <c r="U50" i="25" s="1"/>
  <c r="X50" i="25" s="1"/>
  <c r="AA50" i="25" s="1"/>
  <c r="AD50" i="25" s="1"/>
  <c r="I50" i="25"/>
  <c r="L49" i="25"/>
  <c r="O49" i="25" s="1"/>
  <c r="R49" i="25" s="1"/>
  <c r="U49" i="25" s="1"/>
  <c r="X49" i="25" s="1"/>
  <c r="AA49" i="25" s="1"/>
  <c r="AD49" i="25" s="1"/>
  <c r="I49" i="25"/>
  <c r="H48" i="25"/>
  <c r="H58" i="25" s="1"/>
  <c r="G48" i="25"/>
  <c r="F48" i="25"/>
  <c r="O47" i="25"/>
  <c r="R47" i="25" s="1"/>
  <c r="U47" i="25" s="1"/>
  <c r="X47" i="25" s="1"/>
  <c r="AA47" i="25" s="1"/>
  <c r="AD47" i="25" s="1"/>
  <c r="I47" i="25"/>
  <c r="L47" i="25" s="1"/>
  <c r="I46" i="25"/>
  <c r="L46" i="25" s="1"/>
  <c r="O46" i="25" s="1"/>
  <c r="R46" i="25" s="1"/>
  <c r="U46" i="25" s="1"/>
  <c r="X46" i="25" s="1"/>
  <c r="AA46" i="25" s="1"/>
  <c r="AD46" i="25" s="1"/>
  <c r="AC44" i="25"/>
  <c r="AB44" i="25"/>
  <c r="Z44" i="25"/>
  <c r="Y44" i="25"/>
  <c r="W44" i="25"/>
  <c r="V44" i="25"/>
  <c r="T44" i="25"/>
  <c r="S44" i="25"/>
  <c r="Q44" i="25"/>
  <c r="P44" i="25"/>
  <c r="N44" i="25"/>
  <c r="M44" i="25"/>
  <c r="K44" i="25"/>
  <c r="J44" i="25"/>
  <c r="I44" i="25"/>
  <c r="L44" i="25" s="1"/>
  <c r="O44" i="25" s="1"/>
  <c r="R44" i="25" s="1"/>
  <c r="U44" i="25" s="1"/>
  <c r="X44" i="25" s="1"/>
  <c r="AA44" i="25" s="1"/>
  <c r="AD44" i="25" s="1"/>
  <c r="H44" i="25"/>
  <c r="G44" i="25"/>
  <c r="F44" i="25"/>
  <c r="L43" i="25"/>
  <c r="O43" i="25" s="1"/>
  <c r="R43" i="25" s="1"/>
  <c r="U43" i="25" s="1"/>
  <c r="X43" i="25" s="1"/>
  <c r="AA43" i="25" s="1"/>
  <c r="AD43" i="25" s="1"/>
  <c r="I43" i="25"/>
  <c r="L42" i="25"/>
  <c r="O42" i="25" s="1"/>
  <c r="R42" i="25" s="1"/>
  <c r="U42" i="25" s="1"/>
  <c r="X42" i="25" s="1"/>
  <c r="AA42" i="25" s="1"/>
  <c r="AD42" i="25" s="1"/>
  <c r="I42" i="25"/>
  <c r="L41" i="25"/>
  <c r="O41" i="25" s="1"/>
  <c r="R41" i="25" s="1"/>
  <c r="U41" i="25" s="1"/>
  <c r="X41" i="25" s="1"/>
  <c r="AA41" i="25" s="1"/>
  <c r="AD41" i="25" s="1"/>
  <c r="I41" i="25"/>
  <c r="AC38" i="25"/>
  <c r="AB38" i="25"/>
  <c r="Z38" i="25"/>
  <c r="Y38" i="25"/>
  <c r="W38" i="25"/>
  <c r="V38" i="25"/>
  <c r="T38" i="25"/>
  <c r="S38" i="25"/>
  <c r="Q38" i="25"/>
  <c r="P38" i="25"/>
  <c r="N38" i="25"/>
  <c r="M38" i="25"/>
  <c r="K38" i="25"/>
  <c r="J38" i="25"/>
  <c r="H38" i="25"/>
  <c r="G38" i="25"/>
  <c r="F38" i="25"/>
  <c r="I37" i="25"/>
  <c r="L37" i="25" s="1"/>
  <c r="O37" i="25" s="1"/>
  <c r="R37" i="25" s="1"/>
  <c r="U37" i="25" s="1"/>
  <c r="X37" i="25" s="1"/>
  <c r="AA37" i="25" s="1"/>
  <c r="AD37" i="25" s="1"/>
  <c r="I36" i="25"/>
  <c r="L36" i="25" s="1"/>
  <c r="O36" i="25" s="1"/>
  <c r="R36" i="25" s="1"/>
  <c r="U36" i="25" s="1"/>
  <c r="X36" i="25" s="1"/>
  <c r="AA36" i="25" s="1"/>
  <c r="AD36" i="25" s="1"/>
  <c r="I35" i="25"/>
  <c r="L35" i="25" s="1"/>
  <c r="O35" i="25" s="1"/>
  <c r="R35" i="25" s="1"/>
  <c r="U35" i="25" s="1"/>
  <c r="X35" i="25" s="1"/>
  <c r="AA35" i="25" s="1"/>
  <c r="AD35" i="25" s="1"/>
  <c r="I34" i="25"/>
  <c r="L34" i="25" s="1"/>
  <c r="O34" i="25" s="1"/>
  <c r="R34" i="25" s="1"/>
  <c r="U34" i="25" s="1"/>
  <c r="X34" i="25" s="1"/>
  <c r="AA34" i="25" s="1"/>
  <c r="AD34" i="25" s="1"/>
  <c r="I33" i="25"/>
  <c r="L33" i="25" s="1"/>
  <c r="O33" i="25" s="1"/>
  <c r="R33" i="25" s="1"/>
  <c r="U33" i="25" s="1"/>
  <c r="X33" i="25" s="1"/>
  <c r="AA33" i="25" s="1"/>
  <c r="AD33" i="25" s="1"/>
  <c r="I32" i="25"/>
  <c r="AC29" i="25"/>
  <c r="AB29" i="25"/>
  <c r="Z29" i="25"/>
  <c r="Y29" i="25"/>
  <c r="W29" i="25"/>
  <c r="V29" i="25"/>
  <c r="T29" i="25"/>
  <c r="S29" i="25"/>
  <c r="Q29" i="25"/>
  <c r="P29" i="25"/>
  <c r="N29" i="25"/>
  <c r="M29" i="25"/>
  <c r="K29" i="25"/>
  <c r="J29" i="25"/>
  <c r="H29" i="25"/>
  <c r="G29" i="25"/>
  <c r="F29" i="25"/>
  <c r="X28" i="25"/>
  <c r="AA28" i="25" s="1"/>
  <c r="AD28" i="25" s="1"/>
  <c r="L28" i="25"/>
  <c r="O28" i="25" s="1"/>
  <c r="R28" i="25" s="1"/>
  <c r="U28" i="25" s="1"/>
  <c r="I28" i="25"/>
  <c r="L27" i="25"/>
  <c r="O27" i="25" s="1"/>
  <c r="R27" i="25" s="1"/>
  <c r="U27" i="25" s="1"/>
  <c r="X27" i="25" s="1"/>
  <c r="AA27" i="25" s="1"/>
  <c r="AD27" i="25" s="1"/>
  <c r="I27" i="25"/>
  <c r="X26" i="25"/>
  <c r="AA26" i="25" s="1"/>
  <c r="AD26" i="25" s="1"/>
  <c r="L26" i="25"/>
  <c r="O26" i="25" s="1"/>
  <c r="R26" i="25" s="1"/>
  <c r="U26" i="25" s="1"/>
  <c r="I26" i="25"/>
  <c r="L25" i="25"/>
  <c r="O25" i="25" s="1"/>
  <c r="R25" i="25" s="1"/>
  <c r="U25" i="25" s="1"/>
  <c r="X25" i="25" s="1"/>
  <c r="AA25" i="25" s="1"/>
  <c r="AD25" i="25" s="1"/>
  <c r="I25" i="25"/>
  <c r="X24" i="25"/>
  <c r="AA24" i="25" s="1"/>
  <c r="AD24" i="25" s="1"/>
  <c r="L24" i="25"/>
  <c r="O24" i="25" s="1"/>
  <c r="R24" i="25" s="1"/>
  <c r="U24" i="25" s="1"/>
  <c r="I24" i="25"/>
  <c r="L23" i="25"/>
  <c r="I23" i="25"/>
  <c r="I29" i="25" s="1"/>
  <c r="X21" i="25"/>
  <c r="AA21" i="25" s="1"/>
  <c r="AD21" i="25" s="1"/>
  <c r="L21" i="25"/>
  <c r="O21" i="25" s="1"/>
  <c r="R21" i="25" s="1"/>
  <c r="U21" i="25" s="1"/>
  <c r="I21" i="25"/>
  <c r="L19" i="25"/>
  <c r="O19" i="25" s="1"/>
  <c r="R19" i="25" s="1"/>
  <c r="U19" i="25" s="1"/>
  <c r="X19" i="25" s="1"/>
  <c r="AA19" i="25" s="1"/>
  <c r="AD19" i="25" s="1"/>
  <c r="I19" i="25"/>
  <c r="AC17" i="25"/>
  <c r="AC58" i="25" s="1"/>
  <c r="AB17" i="25"/>
  <c r="AB58" i="25" s="1"/>
  <c r="Z17" i="25"/>
  <c r="Z58" i="25" s="1"/>
  <c r="Y17" i="25"/>
  <c r="W17" i="25"/>
  <c r="V17" i="25"/>
  <c r="V58" i="25" s="1"/>
  <c r="T17" i="25"/>
  <c r="T58" i="25" s="1"/>
  <c r="S17" i="25"/>
  <c r="S58" i="25" s="1"/>
  <c r="Q17" i="25"/>
  <c r="Q58" i="25" s="1"/>
  <c r="P17" i="25"/>
  <c r="P58" i="25" s="1"/>
  <c r="N17" i="25"/>
  <c r="M17" i="25"/>
  <c r="M58" i="25" s="1"/>
  <c r="L17" i="25"/>
  <c r="K17" i="25"/>
  <c r="K58" i="25" s="1"/>
  <c r="J17" i="25"/>
  <c r="J58" i="25" s="1"/>
  <c r="H17" i="25"/>
  <c r="G17" i="25"/>
  <c r="G58" i="25" s="1"/>
  <c r="F17" i="25"/>
  <c r="F58" i="25" s="1"/>
  <c r="O16" i="25"/>
  <c r="R16" i="25" s="1"/>
  <c r="U16" i="25" s="1"/>
  <c r="X16" i="25" s="1"/>
  <c r="AA16" i="25" s="1"/>
  <c r="AD16" i="25" s="1"/>
  <c r="L16" i="25"/>
  <c r="I16" i="25"/>
  <c r="L15" i="25"/>
  <c r="O15" i="25" s="1"/>
  <c r="R15" i="25" s="1"/>
  <c r="U15" i="25" s="1"/>
  <c r="X15" i="25" s="1"/>
  <c r="AA15" i="25" s="1"/>
  <c r="AD15" i="25" s="1"/>
  <c r="I15" i="25"/>
  <c r="O14" i="25"/>
  <c r="R14" i="25" s="1"/>
  <c r="L14" i="25"/>
  <c r="I14" i="25"/>
  <c r="I17" i="25" s="1"/>
  <c r="I11" i="25"/>
  <c r="L11" i="25" s="1"/>
  <c r="G57" i="24"/>
  <c r="J57" i="24" s="1"/>
  <c r="M57" i="24" s="1"/>
  <c r="P57" i="24" s="1"/>
  <c r="S57" i="24" s="1"/>
  <c r="V57" i="24" s="1"/>
  <c r="Y57" i="24" s="1"/>
  <c r="AB57" i="24" s="1"/>
  <c r="M56" i="24"/>
  <c r="J56" i="24"/>
  <c r="G56" i="24"/>
  <c r="P56" i="24" s="1"/>
  <c r="S56" i="24" s="1"/>
  <c r="V56" i="24" s="1"/>
  <c r="Y56" i="24" s="1"/>
  <c r="AB56" i="24" s="1"/>
  <c r="M55" i="24"/>
  <c r="J55" i="24"/>
  <c r="G55" i="24"/>
  <c r="P55" i="24" s="1"/>
  <c r="S55" i="24" s="1"/>
  <c r="V55" i="24" s="1"/>
  <c r="Y55" i="24" s="1"/>
  <c r="AB55" i="24" s="1"/>
  <c r="G54" i="24"/>
  <c r="P53" i="24"/>
  <c r="S53" i="24" s="1"/>
  <c r="V53" i="24" s="1"/>
  <c r="Y53" i="24" s="1"/>
  <c r="AB53" i="24" s="1"/>
  <c r="M53" i="24"/>
  <c r="J53" i="24"/>
  <c r="G53" i="24"/>
  <c r="P52" i="24"/>
  <c r="S52" i="24" s="1"/>
  <c r="V52" i="24" s="1"/>
  <c r="Y52" i="24" s="1"/>
  <c r="AB52" i="24" s="1"/>
  <c r="M52" i="24"/>
  <c r="J52" i="24"/>
  <c r="G52" i="24"/>
  <c r="P51" i="24"/>
  <c r="S51" i="24" s="1"/>
  <c r="V51" i="24" s="1"/>
  <c r="Y51" i="24" s="1"/>
  <c r="AB51" i="24" s="1"/>
  <c r="M51" i="24"/>
  <c r="J51" i="24"/>
  <c r="G51" i="24"/>
  <c r="P50" i="24"/>
  <c r="S50" i="24" s="1"/>
  <c r="V50" i="24" s="1"/>
  <c r="Y50" i="24" s="1"/>
  <c r="AB50" i="24" s="1"/>
  <c r="M50" i="24"/>
  <c r="J50" i="24"/>
  <c r="G50" i="24"/>
  <c r="P49" i="24"/>
  <c r="S49" i="24" s="1"/>
  <c r="V49" i="24" s="1"/>
  <c r="Y49" i="24" s="1"/>
  <c r="AB49" i="24" s="1"/>
  <c r="M49" i="24"/>
  <c r="J49" i="24"/>
  <c r="G49" i="24"/>
  <c r="AA48" i="24"/>
  <c r="Z48" i="24"/>
  <c r="X48" i="24"/>
  <c r="W48" i="24"/>
  <c r="U48" i="24"/>
  <c r="T48" i="24"/>
  <c r="R48" i="24"/>
  <c r="Q48" i="24"/>
  <c r="O48" i="24"/>
  <c r="N48" i="24"/>
  <c r="L48" i="24"/>
  <c r="K48" i="24"/>
  <c r="I48" i="24"/>
  <c r="H48" i="24"/>
  <c r="J48" i="24" s="1"/>
  <c r="F48" i="24"/>
  <c r="E48" i="24"/>
  <c r="D48" i="24"/>
  <c r="M48" i="24" s="1"/>
  <c r="G47" i="24"/>
  <c r="G46" i="24"/>
  <c r="AA44" i="24"/>
  <c r="Z44" i="24"/>
  <c r="X44" i="24"/>
  <c r="W44" i="24"/>
  <c r="U44" i="24"/>
  <c r="T44" i="24"/>
  <c r="R44" i="24"/>
  <c r="Q44" i="24"/>
  <c r="O44" i="24"/>
  <c r="N44" i="24"/>
  <c r="L44" i="24"/>
  <c r="K44" i="24"/>
  <c r="M44" i="24" s="1"/>
  <c r="I44" i="24"/>
  <c r="H44" i="24"/>
  <c r="J44" i="24" s="1"/>
  <c r="G44" i="24"/>
  <c r="P44" i="24" s="1"/>
  <c r="S44" i="24" s="1"/>
  <c r="V44" i="24" s="1"/>
  <c r="Y44" i="24" s="1"/>
  <c r="AB44" i="24" s="1"/>
  <c r="F44" i="24"/>
  <c r="E44" i="24"/>
  <c r="D44" i="24"/>
  <c r="G43" i="24"/>
  <c r="G42" i="24"/>
  <c r="G41" i="24"/>
  <c r="AA38" i="24"/>
  <c r="Z38" i="24"/>
  <c r="X38" i="24"/>
  <c r="W38" i="24"/>
  <c r="U38" i="24"/>
  <c r="T38" i="24"/>
  <c r="R38" i="24"/>
  <c r="Q38" i="24"/>
  <c r="O38" i="24"/>
  <c r="N38" i="24"/>
  <c r="L38" i="24"/>
  <c r="K38" i="24"/>
  <c r="I38" i="24"/>
  <c r="H38" i="24"/>
  <c r="F38" i="24"/>
  <c r="E38" i="24"/>
  <c r="D38" i="24"/>
  <c r="P37" i="24"/>
  <c r="S37" i="24" s="1"/>
  <c r="V37" i="24" s="1"/>
  <c r="Y37" i="24" s="1"/>
  <c r="AB37" i="24" s="1"/>
  <c r="M37" i="24"/>
  <c r="J37" i="24"/>
  <c r="G37" i="24"/>
  <c r="P36" i="24"/>
  <c r="S36" i="24" s="1"/>
  <c r="V36" i="24" s="1"/>
  <c r="Y36" i="24" s="1"/>
  <c r="AB36" i="24" s="1"/>
  <c r="M36" i="24"/>
  <c r="J36" i="24"/>
  <c r="G36" i="24"/>
  <c r="G35" i="24"/>
  <c r="S34" i="24"/>
  <c r="V34" i="24" s="1"/>
  <c r="Y34" i="24" s="1"/>
  <c r="AB34" i="24" s="1"/>
  <c r="M34" i="24"/>
  <c r="J34" i="24"/>
  <c r="G34" i="24"/>
  <c r="P34" i="24" s="1"/>
  <c r="S33" i="24"/>
  <c r="V33" i="24" s="1"/>
  <c r="Y33" i="24" s="1"/>
  <c r="AB33" i="24" s="1"/>
  <c r="M33" i="24"/>
  <c r="J33" i="24"/>
  <c r="G33" i="24"/>
  <c r="P33" i="24" s="1"/>
  <c r="S32" i="24"/>
  <c r="V32" i="24" s="1"/>
  <c r="M32" i="24"/>
  <c r="M38" i="24" s="1"/>
  <c r="J32" i="24"/>
  <c r="J38" i="24" s="1"/>
  <c r="G32" i="24"/>
  <c r="P32" i="24" s="1"/>
  <c r="P38" i="24" s="1"/>
  <c r="AA29" i="24"/>
  <c r="Z29" i="24"/>
  <c r="X29" i="24"/>
  <c r="W29" i="24"/>
  <c r="U29" i="24"/>
  <c r="U58" i="24" s="1"/>
  <c r="T29" i="24"/>
  <c r="R29" i="24"/>
  <c r="Q29" i="24"/>
  <c r="Q58" i="24" s="1"/>
  <c r="O29" i="24"/>
  <c r="N29" i="24"/>
  <c r="M29" i="24"/>
  <c r="L29" i="24"/>
  <c r="K29" i="24"/>
  <c r="I29" i="24"/>
  <c r="I58" i="24" s="1"/>
  <c r="H29" i="24"/>
  <c r="J29" i="24" s="1"/>
  <c r="G29" i="24"/>
  <c r="P29" i="24" s="1"/>
  <c r="S29" i="24" s="1"/>
  <c r="V29" i="24" s="1"/>
  <c r="Y29" i="24" s="1"/>
  <c r="AB29" i="24" s="1"/>
  <c r="F29" i="24"/>
  <c r="E29" i="24"/>
  <c r="E58" i="24" s="1"/>
  <c r="D29" i="24"/>
  <c r="V28" i="24"/>
  <c r="Y28" i="24" s="1"/>
  <c r="AB28" i="24" s="1"/>
  <c r="P28" i="24"/>
  <c r="S28" i="24" s="1"/>
  <c r="M28" i="24"/>
  <c r="J28" i="24"/>
  <c r="G28" i="24"/>
  <c r="P27" i="24"/>
  <c r="S27" i="24" s="1"/>
  <c r="V27" i="24" s="1"/>
  <c r="Y27" i="24" s="1"/>
  <c r="AB27" i="24" s="1"/>
  <c r="M27" i="24"/>
  <c r="J27" i="24"/>
  <c r="G27" i="24"/>
  <c r="P26" i="24"/>
  <c r="S26" i="24" s="1"/>
  <c r="V26" i="24" s="1"/>
  <c r="Y26" i="24" s="1"/>
  <c r="AB26" i="24" s="1"/>
  <c r="M26" i="24"/>
  <c r="J26" i="24"/>
  <c r="G26" i="24"/>
  <c r="P25" i="24"/>
  <c r="S25" i="24" s="1"/>
  <c r="V25" i="24" s="1"/>
  <c r="Y25" i="24" s="1"/>
  <c r="AB25" i="24" s="1"/>
  <c r="M25" i="24"/>
  <c r="J25" i="24"/>
  <c r="G25" i="24"/>
  <c r="V24" i="24"/>
  <c r="Y24" i="24" s="1"/>
  <c r="AB24" i="24" s="1"/>
  <c r="P24" i="24"/>
  <c r="S24" i="24" s="1"/>
  <c r="M24" i="24"/>
  <c r="J24" i="24"/>
  <c r="G24" i="24"/>
  <c r="P23" i="24"/>
  <c r="S23" i="24" s="1"/>
  <c r="V23" i="24" s="1"/>
  <c r="Y23" i="24" s="1"/>
  <c r="AB23" i="24" s="1"/>
  <c r="M23" i="24"/>
  <c r="J23" i="24"/>
  <c r="G23" i="24"/>
  <c r="P21" i="24"/>
  <c r="S21" i="24" s="1"/>
  <c r="V21" i="24" s="1"/>
  <c r="Y21" i="24" s="1"/>
  <c r="AB21" i="24" s="1"/>
  <c r="M21" i="24"/>
  <c r="J21" i="24"/>
  <c r="G21" i="24"/>
  <c r="P19" i="24"/>
  <c r="S19" i="24" s="1"/>
  <c r="V19" i="24" s="1"/>
  <c r="Y19" i="24" s="1"/>
  <c r="AB19" i="24" s="1"/>
  <c r="M19" i="24"/>
  <c r="J19" i="24"/>
  <c r="G19" i="24"/>
  <c r="AA17" i="24"/>
  <c r="AA58" i="24" s="1"/>
  <c r="Z17" i="24"/>
  <c r="Z58" i="24" s="1"/>
  <c r="X17" i="24"/>
  <c r="W17" i="24"/>
  <c r="W58" i="24" s="1"/>
  <c r="V17" i="24"/>
  <c r="Y17" i="24" s="1"/>
  <c r="AB17" i="24" s="1"/>
  <c r="U17" i="24"/>
  <c r="T17" i="24"/>
  <c r="T58" i="24" s="1"/>
  <c r="R17" i="24"/>
  <c r="R58" i="24" s="1"/>
  <c r="Q17" i="24"/>
  <c r="O17" i="24"/>
  <c r="O58" i="24" s="1"/>
  <c r="N17" i="24"/>
  <c r="N58" i="24" s="1"/>
  <c r="L17" i="24"/>
  <c r="L58" i="24" s="1"/>
  <c r="K17" i="24"/>
  <c r="K58" i="24" s="1"/>
  <c r="J17" i="24"/>
  <c r="I17" i="24"/>
  <c r="H17" i="24"/>
  <c r="H58" i="24" s="1"/>
  <c r="F17" i="24"/>
  <c r="F58" i="24" s="1"/>
  <c r="E17" i="24"/>
  <c r="D17" i="24"/>
  <c r="D58" i="24" s="1"/>
  <c r="Y16" i="24"/>
  <c r="AB16" i="24" s="1"/>
  <c r="M16" i="24"/>
  <c r="J16" i="24"/>
  <c r="G16" i="24"/>
  <c r="P16" i="24" s="1"/>
  <c r="S16" i="24" s="1"/>
  <c r="V16" i="24" s="1"/>
  <c r="Y15" i="24"/>
  <c r="AB15" i="24" s="1"/>
  <c r="M15" i="24"/>
  <c r="J15" i="24"/>
  <c r="G15" i="24"/>
  <c r="P15" i="24" s="1"/>
  <c r="S15" i="24" s="1"/>
  <c r="V15" i="24" s="1"/>
  <c r="M14" i="24"/>
  <c r="J14" i="24"/>
  <c r="G14" i="24"/>
  <c r="G17" i="24" s="1"/>
  <c r="P17" i="24" s="1"/>
  <c r="S17" i="24" s="1"/>
  <c r="M11" i="24"/>
  <c r="J11" i="24"/>
  <c r="G11" i="24"/>
  <c r="X113" i="23"/>
  <c r="AA65" i="23"/>
  <c r="U65" i="23"/>
  <c r="X65" i="23" s="1"/>
  <c r="AA113" i="23"/>
  <c r="U113" i="23"/>
  <c r="R113" i="23"/>
  <c r="O113" i="23"/>
  <c r="G20" i="41" s="1"/>
  <c r="G21" i="41" s="1"/>
  <c r="I60" i="22"/>
  <c r="H60" i="22"/>
  <c r="G60" i="22"/>
  <c r="F60" i="22"/>
  <c r="E60" i="22"/>
  <c r="I47" i="22"/>
  <c r="H47" i="22"/>
  <c r="G47" i="22"/>
  <c r="F47" i="22"/>
  <c r="E47" i="22"/>
  <c r="I34" i="22"/>
  <c r="E34" i="22"/>
  <c r="I21" i="22"/>
  <c r="E21" i="22"/>
  <c r="AA12" i="21"/>
  <c r="U12" i="21"/>
  <c r="X12" i="21" s="1"/>
  <c r="U11" i="21"/>
  <c r="X11" i="21" s="1"/>
  <c r="AA11" i="21" s="1"/>
  <c r="U10" i="21"/>
  <c r="X10" i="21" s="1"/>
  <c r="AA10" i="21" s="1"/>
  <c r="H44" i="20"/>
  <c r="H40" i="20"/>
  <c r="G22" i="20"/>
  <c r="O48" i="19"/>
  <c r="N48" i="19"/>
  <c r="M48" i="19"/>
  <c r="L48" i="19"/>
  <c r="K48" i="19"/>
  <c r="J48" i="19"/>
  <c r="I48" i="19"/>
  <c r="H48" i="19"/>
  <c r="G48" i="19"/>
  <c r="F48" i="19"/>
  <c r="E48" i="19"/>
  <c r="DH45" i="19"/>
  <c r="DG45" i="19"/>
  <c r="DF45" i="19"/>
  <c r="DE45" i="19"/>
  <c r="DD45" i="19"/>
  <c r="DC45" i="19"/>
  <c r="DB45" i="19"/>
  <c r="DA45" i="19"/>
  <c r="CZ45" i="19"/>
  <c r="CY45" i="19"/>
  <c r="CX45" i="19"/>
  <c r="CW45" i="19"/>
  <c r="CV45" i="19"/>
  <c r="CU45" i="19"/>
  <c r="CT45" i="19"/>
  <c r="CS45" i="19"/>
  <c r="CR45" i="19"/>
  <c r="CQ45" i="19"/>
  <c r="CP45" i="19"/>
  <c r="CO45" i="19"/>
  <c r="CN45" i="19"/>
  <c r="CM45" i="19"/>
  <c r="CL45" i="19"/>
  <c r="CK45" i="19"/>
  <c r="CJ45" i="19"/>
  <c r="CI45" i="19"/>
  <c r="CH45" i="19"/>
  <c r="CG45" i="19"/>
  <c r="CF45" i="19"/>
  <c r="CE45" i="19"/>
  <c r="CD45" i="19"/>
  <c r="CC45" i="19"/>
  <c r="CB45" i="19"/>
  <c r="CA45" i="19"/>
  <c r="BZ45" i="19"/>
  <c r="BY45" i="19"/>
  <c r="BX45" i="19"/>
  <c r="BW45" i="19"/>
  <c r="BV45" i="19"/>
  <c r="BU45" i="19"/>
  <c r="BT45" i="19"/>
  <c r="BS45" i="19"/>
  <c r="BR45" i="19"/>
  <c r="BQ45" i="19"/>
  <c r="BP45" i="19"/>
  <c r="BO45" i="19"/>
  <c r="BN45" i="19"/>
  <c r="BM45" i="19"/>
  <c r="AZ45" i="19"/>
  <c r="AY45" i="19"/>
  <c r="AX45" i="19"/>
  <c r="AW45" i="19"/>
  <c r="AV45" i="19"/>
  <c r="AU45" i="19"/>
  <c r="AT45" i="19"/>
  <c r="AS45" i="19"/>
  <c r="AR45" i="19"/>
  <c r="AQ45" i="19"/>
  <c r="AP45" i="19"/>
  <c r="AO45" i="19"/>
  <c r="D45" i="19"/>
  <c r="DT44" i="19"/>
  <c r="DS44" i="19"/>
  <c r="DR44" i="19"/>
  <c r="DQ44" i="19"/>
  <c r="DP44" i="19"/>
  <c r="DO44" i="19"/>
  <c r="DN44" i="19"/>
  <c r="DM44" i="19"/>
  <c r="DL44" i="19"/>
  <c r="DK44" i="19"/>
  <c r="DJ44" i="19"/>
  <c r="DI44" i="19"/>
  <c r="AN44" i="19"/>
  <c r="AM44" i="19"/>
  <c r="AI44" i="19"/>
  <c r="AE44" i="19"/>
  <c r="AL44" i="19"/>
  <c r="AK44" i="19"/>
  <c r="AJ44" i="19"/>
  <c r="AH44" i="19"/>
  <c r="AG44" i="19"/>
  <c r="AF44" i="19"/>
  <c r="AD44" i="19"/>
  <c r="AC44" i="19"/>
  <c r="DT43" i="19"/>
  <c r="DS43" i="19"/>
  <c r="DR43" i="19"/>
  <c r="DQ43" i="19"/>
  <c r="DP43" i="19"/>
  <c r="DO43" i="19"/>
  <c r="DN43" i="19"/>
  <c r="DM43" i="19"/>
  <c r="DL43" i="19"/>
  <c r="DK43" i="19"/>
  <c r="DJ43" i="19"/>
  <c r="DI43" i="19"/>
  <c r="AN43" i="19"/>
  <c r="AJ43" i="19"/>
  <c r="AI43" i="19"/>
  <c r="AE43" i="19"/>
  <c r="AM43" i="19"/>
  <c r="AL43" i="19"/>
  <c r="AK43" i="19"/>
  <c r="AH43" i="19"/>
  <c r="AG43" i="19"/>
  <c r="AF43" i="19"/>
  <c r="AD43" i="19"/>
  <c r="AC43" i="19"/>
  <c r="DT42" i="19"/>
  <c r="DS42" i="19"/>
  <c r="DR42" i="19"/>
  <c r="DQ42" i="19"/>
  <c r="DP42" i="19"/>
  <c r="DO42" i="19"/>
  <c r="DN42" i="19"/>
  <c r="DM42" i="19"/>
  <c r="DL42" i="19"/>
  <c r="DK42" i="19"/>
  <c r="DJ42" i="19"/>
  <c r="DI42" i="19"/>
  <c r="AK42" i="19"/>
  <c r="AJ42" i="19"/>
  <c r="AF42" i="19"/>
  <c r="AN42" i="19"/>
  <c r="AM42" i="19"/>
  <c r="AL42" i="19"/>
  <c r="AI42" i="19"/>
  <c r="AH42" i="19"/>
  <c r="AG42" i="19"/>
  <c r="AE42" i="19"/>
  <c r="AD42" i="19"/>
  <c r="AC42" i="19"/>
  <c r="DT41" i="19"/>
  <c r="DS41" i="19"/>
  <c r="DR41" i="19"/>
  <c r="DQ41" i="19"/>
  <c r="DP41" i="19"/>
  <c r="DO41" i="19"/>
  <c r="DN41" i="19"/>
  <c r="DM41" i="19"/>
  <c r="DL41" i="19"/>
  <c r="DK41" i="19"/>
  <c r="DJ41" i="19"/>
  <c r="DI41" i="19"/>
  <c r="AN41" i="19"/>
  <c r="AM41" i="19"/>
  <c r="AL41" i="19"/>
  <c r="AK41" i="19"/>
  <c r="AJ41" i="19"/>
  <c r="AI41" i="19"/>
  <c r="AH41" i="19"/>
  <c r="AG41" i="19"/>
  <c r="AF41" i="19"/>
  <c r="AE41" i="19"/>
  <c r="AD41" i="19"/>
  <c r="AC41" i="19"/>
  <c r="DO40" i="19"/>
  <c r="DI40" i="19"/>
  <c r="DT40" i="19"/>
  <c r="AM40" i="19"/>
  <c r="DQ40" i="19"/>
  <c r="DP40" i="19"/>
  <c r="AI40" i="19"/>
  <c r="DN40" i="19"/>
  <c r="AG40" i="19"/>
  <c r="DL40" i="19"/>
  <c r="DK40" i="19"/>
  <c r="DJ40" i="19"/>
  <c r="AC40" i="19"/>
  <c r="DT39" i="19"/>
  <c r="DS39" i="19"/>
  <c r="DR39" i="19"/>
  <c r="DQ39" i="19"/>
  <c r="DP39" i="19"/>
  <c r="DO39" i="19"/>
  <c r="DN39" i="19"/>
  <c r="DM39" i="19"/>
  <c r="DL39" i="19"/>
  <c r="DK39" i="19"/>
  <c r="DJ39" i="19"/>
  <c r="DI39" i="19"/>
  <c r="AN39" i="19"/>
  <c r="AM39" i="19"/>
  <c r="AL39" i="19"/>
  <c r="AK39" i="19"/>
  <c r="AJ39" i="19"/>
  <c r="AI39" i="19"/>
  <c r="AH39" i="19"/>
  <c r="AG39" i="19"/>
  <c r="AF39" i="19"/>
  <c r="AE39" i="19"/>
  <c r="AD39" i="19"/>
  <c r="AC39" i="19"/>
  <c r="AB45" i="19"/>
  <c r="AA45" i="19"/>
  <c r="Y45" i="19"/>
  <c r="W45" i="19"/>
  <c r="U45" i="19"/>
  <c r="T45" i="19"/>
  <c r="S45" i="19"/>
  <c r="R45" i="19"/>
  <c r="Q45" i="19"/>
  <c r="DH35" i="19"/>
  <c r="DG35" i="19"/>
  <c r="DF35" i="19"/>
  <c r="DE35" i="19"/>
  <c r="DD35" i="19"/>
  <c r="DC35" i="19"/>
  <c r="DB35" i="19"/>
  <c r="DA35" i="19"/>
  <c r="CZ35" i="19"/>
  <c r="CY35" i="19"/>
  <c r="CX35" i="19"/>
  <c r="CW35" i="19"/>
  <c r="CV35" i="19"/>
  <c r="CU35" i="19"/>
  <c r="CT35" i="19"/>
  <c r="CS35" i="19"/>
  <c r="CR35" i="19"/>
  <c r="CQ35" i="19"/>
  <c r="CP35" i="19"/>
  <c r="CO35" i="19"/>
  <c r="CN35" i="19"/>
  <c r="CM35" i="19"/>
  <c r="CL35" i="19"/>
  <c r="CK35" i="19"/>
  <c r="CJ35" i="19"/>
  <c r="CI35" i="19"/>
  <c r="CH35" i="19"/>
  <c r="CG35" i="19"/>
  <c r="CF35" i="19"/>
  <c r="CE35" i="19"/>
  <c r="CD35" i="19"/>
  <c r="CC35" i="19"/>
  <c r="CB35" i="19"/>
  <c r="CA35" i="19"/>
  <c r="BZ35" i="19"/>
  <c r="BY35" i="19"/>
  <c r="BX35" i="19"/>
  <c r="BW35" i="19"/>
  <c r="BV35" i="19"/>
  <c r="BU35" i="19"/>
  <c r="BT35" i="19"/>
  <c r="BS35" i="19"/>
  <c r="BR35" i="19"/>
  <c r="BQ35" i="19"/>
  <c r="BP35" i="19"/>
  <c r="BO35" i="19"/>
  <c r="BN35" i="19"/>
  <c r="BM35" i="19"/>
  <c r="BL35" i="19"/>
  <c r="BK35" i="19"/>
  <c r="BJ35" i="19"/>
  <c r="BI35" i="19"/>
  <c r="BH35" i="19"/>
  <c r="BG35" i="19"/>
  <c r="BF35" i="19"/>
  <c r="BE35" i="19"/>
  <c r="BD35" i="19"/>
  <c r="BC35" i="19"/>
  <c r="BB35" i="19"/>
  <c r="BA35" i="19"/>
  <c r="AZ35" i="19"/>
  <c r="AY35" i="19"/>
  <c r="AX35" i="19"/>
  <c r="AW35" i="19"/>
  <c r="AV35" i="19"/>
  <c r="AU35" i="19"/>
  <c r="AT35" i="19"/>
  <c r="AS35" i="19"/>
  <c r="AR35" i="19"/>
  <c r="AQ35" i="19"/>
  <c r="AP35" i="19"/>
  <c r="AO35" i="19"/>
  <c r="AN35" i="19"/>
  <c r="AM35" i="19"/>
  <c r="AL35" i="19"/>
  <c r="AK35" i="19"/>
  <c r="AJ35" i="19"/>
  <c r="AI35" i="19"/>
  <c r="AH35" i="19"/>
  <c r="AG35" i="19"/>
  <c r="AF35" i="19"/>
  <c r="AE35" i="19"/>
  <c r="AD35" i="19"/>
  <c r="AC35" i="19"/>
  <c r="AB35" i="19"/>
  <c r="AA35" i="19"/>
  <c r="Z35" i="19"/>
  <c r="Y35" i="19"/>
  <c r="X35" i="19"/>
  <c r="W35" i="19"/>
  <c r="V35" i="19"/>
  <c r="U35" i="19"/>
  <c r="T35" i="19"/>
  <c r="S35" i="19"/>
  <c r="R35" i="19"/>
  <c r="Q35" i="19"/>
  <c r="D35" i="19"/>
  <c r="DT34" i="19"/>
  <c r="DS34" i="19"/>
  <c r="DR34" i="19"/>
  <c r="DQ34" i="19"/>
  <c r="DP34" i="19"/>
  <c r="DO34" i="19"/>
  <c r="DN34" i="19"/>
  <c r="DM34" i="19"/>
  <c r="DL34" i="19"/>
  <c r="DK34" i="19"/>
  <c r="DJ34" i="19"/>
  <c r="DI34" i="19"/>
  <c r="DT33" i="19"/>
  <c r="DS33" i="19"/>
  <c r="DR33" i="19"/>
  <c r="DQ33" i="19"/>
  <c r="DP33" i="19"/>
  <c r="DO33" i="19"/>
  <c r="DN33" i="19"/>
  <c r="DM33" i="19"/>
  <c r="DL33" i="19"/>
  <c r="DK33" i="19"/>
  <c r="DJ33" i="19"/>
  <c r="DI33" i="19"/>
  <c r="DT32" i="19"/>
  <c r="DT35" i="19" s="1"/>
  <c r="DS32" i="19"/>
  <c r="DS35" i="19" s="1"/>
  <c r="DR32" i="19"/>
  <c r="DR35" i="19" s="1"/>
  <c r="DQ32" i="19"/>
  <c r="DQ35" i="19" s="1"/>
  <c r="DP32" i="19"/>
  <c r="DP35" i="19" s="1"/>
  <c r="DO32" i="19"/>
  <c r="DO35" i="19" s="1"/>
  <c r="DN32" i="19"/>
  <c r="DN35" i="19" s="1"/>
  <c r="DM32" i="19"/>
  <c r="DM35" i="19" s="1"/>
  <c r="DL32" i="19"/>
  <c r="DL35" i="19" s="1"/>
  <c r="DK32" i="19"/>
  <c r="DK35" i="19" s="1"/>
  <c r="DJ32" i="19"/>
  <c r="DJ35" i="19" s="1"/>
  <c r="DI32" i="19"/>
  <c r="DI35" i="19" s="1"/>
  <c r="CV29" i="19"/>
  <c r="CU29" i="19"/>
  <c r="CT29" i="19"/>
  <c r="CS29" i="19"/>
  <c r="CR29" i="19"/>
  <c r="CQ29" i="19"/>
  <c r="CP29" i="19"/>
  <c r="CO29" i="19"/>
  <c r="CN29" i="19"/>
  <c r="CM29" i="19"/>
  <c r="CL29" i="19"/>
  <c r="CK29" i="19"/>
  <c r="CJ29" i="19"/>
  <c r="CI29" i="19"/>
  <c r="CH29" i="19"/>
  <c r="CG29" i="19"/>
  <c r="CF29" i="19"/>
  <c r="CE29" i="19"/>
  <c r="CD29" i="19"/>
  <c r="CC29" i="19"/>
  <c r="CB29" i="19"/>
  <c r="CA29" i="19"/>
  <c r="BZ29" i="19"/>
  <c r="BY29" i="19"/>
  <c r="BX29" i="19"/>
  <c r="BW29" i="19"/>
  <c r="BV29" i="19"/>
  <c r="BU29" i="19"/>
  <c r="BT29" i="19"/>
  <c r="BS29" i="19"/>
  <c r="BR29" i="19"/>
  <c r="BQ29" i="19"/>
  <c r="BP29" i="19"/>
  <c r="BO29" i="19"/>
  <c r="BN29" i="19"/>
  <c r="BM29" i="19"/>
  <c r="DT28" i="19"/>
  <c r="DS28" i="19"/>
  <c r="DR28" i="19"/>
  <c r="DQ28" i="19"/>
  <c r="DP28" i="19"/>
  <c r="DO28" i="19"/>
  <c r="DN28" i="19"/>
  <c r="DM28" i="19"/>
  <c r="DL28" i="19"/>
  <c r="DK28" i="19"/>
  <c r="DJ28" i="19"/>
  <c r="DI28" i="19"/>
  <c r="AN28" i="19"/>
  <c r="AM28" i="19"/>
  <c r="AL28" i="19"/>
  <c r="AJ28" i="19"/>
  <c r="AI28" i="19"/>
  <c r="AH28" i="19"/>
  <c r="AF28" i="19"/>
  <c r="AE28" i="19"/>
  <c r="AD28" i="19"/>
  <c r="CW29" i="19"/>
  <c r="DI27" i="19"/>
  <c r="AN27" i="19"/>
  <c r="AM27" i="19"/>
  <c r="AL27" i="19"/>
  <c r="AJ27" i="19"/>
  <c r="AI27" i="19"/>
  <c r="AH27" i="19"/>
  <c r="AF27" i="19"/>
  <c r="AE27" i="19"/>
  <c r="AD27" i="19"/>
  <c r="D27" i="19"/>
  <c r="D29" i="19" s="1"/>
  <c r="DT26" i="19"/>
  <c r="DS26" i="19"/>
  <c r="DR26" i="19"/>
  <c r="DQ26" i="19"/>
  <c r="DP26" i="19"/>
  <c r="DO26" i="19"/>
  <c r="DN26" i="19"/>
  <c r="DM26" i="19"/>
  <c r="DL26" i="19"/>
  <c r="DK26" i="19"/>
  <c r="DJ26" i="19"/>
  <c r="DI26" i="19"/>
  <c r="AN26" i="19"/>
  <c r="AM26" i="19"/>
  <c r="AL26" i="19"/>
  <c r="AJ26" i="19"/>
  <c r="AI26" i="19"/>
  <c r="AH26" i="19"/>
  <c r="AF26" i="19"/>
  <c r="AE26" i="19"/>
  <c r="AD26" i="19"/>
  <c r="DT25" i="19"/>
  <c r="DS25" i="19"/>
  <c r="DR25" i="19"/>
  <c r="DQ25" i="19"/>
  <c r="DP25" i="19"/>
  <c r="DO25" i="19"/>
  <c r="DN25" i="19"/>
  <c r="DM25" i="19"/>
  <c r="DL25" i="19"/>
  <c r="DK25" i="19"/>
  <c r="DJ25" i="19"/>
  <c r="DI25" i="19"/>
  <c r="AN25" i="19"/>
  <c r="AM25" i="19"/>
  <c r="AL25" i="19"/>
  <c r="AJ25" i="19"/>
  <c r="AI25" i="19"/>
  <c r="AH25" i="19"/>
  <c r="AF25" i="19"/>
  <c r="AE25" i="19"/>
  <c r="AD25" i="19"/>
  <c r="BL29" i="19"/>
  <c r="BK29" i="19"/>
  <c r="BJ29" i="19"/>
  <c r="BI29" i="19"/>
  <c r="BH29" i="19"/>
  <c r="BG29" i="19"/>
  <c r="BF29" i="19"/>
  <c r="BE29" i="19"/>
  <c r="BD29" i="19"/>
  <c r="BC29" i="19"/>
  <c r="BB29" i="19"/>
  <c r="BA29" i="19"/>
  <c r="DT24" i="19"/>
  <c r="AY29" i="19"/>
  <c r="AX29" i="19"/>
  <c r="DQ24" i="19"/>
  <c r="DP24" i="19"/>
  <c r="AU29" i="19"/>
  <c r="AT29" i="19"/>
  <c r="DM24" i="19"/>
  <c r="DL24" i="19"/>
  <c r="AQ29" i="19"/>
  <c r="AP29" i="19"/>
  <c r="DI24" i="19"/>
  <c r="DI29" i="19" s="1"/>
  <c r="AN24" i="19"/>
  <c r="AN29" i="19" s="1"/>
  <c r="AA29" i="19"/>
  <c r="Z29" i="19"/>
  <c r="AJ24" i="19"/>
  <c r="AJ29" i="19" s="1"/>
  <c r="W29" i="19"/>
  <c r="V29" i="19"/>
  <c r="AF24" i="19"/>
  <c r="AF29" i="19" s="1"/>
  <c r="S29" i="19"/>
  <c r="R29" i="19"/>
  <c r="DH21" i="19"/>
  <c r="DG21" i="19"/>
  <c r="DF21" i="19"/>
  <c r="DE21" i="19"/>
  <c r="DD21" i="19"/>
  <c r="DC21" i="19"/>
  <c r="DB21" i="19"/>
  <c r="DA21" i="19"/>
  <c r="CZ21" i="19"/>
  <c r="CY21" i="19"/>
  <c r="CX21" i="19"/>
  <c r="CW21" i="19"/>
  <c r="CV21" i="19"/>
  <c r="CU21" i="19"/>
  <c r="CT21" i="19"/>
  <c r="CS21" i="19"/>
  <c r="CR21" i="19"/>
  <c r="CQ21" i="19"/>
  <c r="CP21" i="19"/>
  <c r="CO21" i="19"/>
  <c r="CN21" i="19"/>
  <c r="CM21" i="19"/>
  <c r="CL21" i="19"/>
  <c r="CK21" i="19"/>
  <c r="CJ21" i="19"/>
  <c r="CI21" i="19"/>
  <c r="CH21" i="19"/>
  <c r="CG21" i="19"/>
  <c r="CF21" i="19"/>
  <c r="CE21" i="19"/>
  <c r="CD21" i="19"/>
  <c r="CC21" i="19"/>
  <c r="CB21" i="19"/>
  <c r="CA21" i="19"/>
  <c r="BZ21" i="19"/>
  <c r="BY21" i="19"/>
  <c r="BX21" i="19"/>
  <c r="BW21" i="19"/>
  <c r="BV21" i="19"/>
  <c r="BU21" i="19"/>
  <c r="BT21" i="19"/>
  <c r="BS21" i="19"/>
  <c r="BR21" i="19"/>
  <c r="BQ21" i="19"/>
  <c r="BP21" i="19"/>
  <c r="BO21" i="19"/>
  <c r="BN21" i="19"/>
  <c r="BM21" i="19"/>
  <c r="BL21" i="19"/>
  <c r="BK21" i="19"/>
  <c r="BJ21" i="19"/>
  <c r="BI21" i="19"/>
  <c r="BH21" i="19"/>
  <c r="BG21" i="19"/>
  <c r="BF21" i="19"/>
  <c r="BE21" i="19"/>
  <c r="BD21" i="19"/>
  <c r="BC21" i="19"/>
  <c r="BB21" i="19"/>
  <c r="BA21" i="19"/>
  <c r="AZ21" i="19"/>
  <c r="AY21" i="19"/>
  <c r="AX21" i="19"/>
  <c r="AW21" i="19"/>
  <c r="AV21" i="19"/>
  <c r="AU21" i="19"/>
  <c r="AT21" i="19"/>
  <c r="AS21" i="19"/>
  <c r="AR21" i="19"/>
  <c r="AQ21" i="19"/>
  <c r="AP21" i="19"/>
  <c r="AO21" i="19"/>
  <c r="AN21" i="19"/>
  <c r="AM21" i="19"/>
  <c r="AL21" i="19"/>
  <c r="AK21" i="19"/>
  <c r="AJ21" i="19"/>
  <c r="AI21" i="19"/>
  <c r="AH21" i="19"/>
  <c r="AG21" i="19"/>
  <c r="AF21" i="19"/>
  <c r="AE21" i="19"/>
  <c r="AD21" i="19"/>
  <c r="AC21" i="19"/>
  <c r="AB21" i="19"/>
  <c r="AA21" i="19"/>
  <c r="Z21" i="19"/>
  <c r="Y21" i="19"/>
  <c r="X21" i="19"/>
  <c r="W21" i="19"/>
  <c r="V21" i="19"/>
  <c r="U21" i="19"/>
  <c r="T21" i="19"/>
  <c r="S21" i="19"/>
  <c r="R21" i="19"/>
  <c r="Q21" i="19"/>
  <c r="D21" i="19"/>
  <c r="DT20" i="19"/>
  <c r="DT21" i="19" s="1"/>
  <c r="DS20" i="19"/>
  <c r="DS21" i="19" s="1"/>
  <c r="DR20" i="19"/>
  <c r="DR21" i="19" s="1"/>
  <c r="DQ20" i="19"/>
  <c r="DQ21" i="19" s="1"/>
  <c r="DP20" i="19"/>
  <c r="DP21" i="19" s="1"/>
  <c r="DO20" i="19"/>
  <c r="DO21" i="19" s="1"/>
  <c r="DN20" i="19"/>
  <c r="DN21" i="19" s="1"/>
  <c r="DM20" i="19"/>
  <c r="DM21" i="19" s="1"/>
  <c r="DL20" i="19"/>
  <c r="DL21" i="19" s="1"/>
  <c r="DK20" i="19"/>
  <c r="DK21" i="19" s="1"/>
  <c r="DJ20" i="19"/>
  <c r="DJ21" i="19" s="1"/>
  <c r="DI20" i="19"/>
  <c r="DI21" i="19" s="1"/>
  <c r="DH17" i="19"/>
  <c r="DG17" i="19"/>
  <c r="DF17" i="19"/>
  <c r="DE17" i="19"/>
  <c r="DD17" i="19"/>
  <c r="DC17" i="19"/>
  <c r="DB17" i="19"/>
  <c r="DA17" i="19"/>
  <c r="CZ17" i="19"/>
  <c r="CY17" i="19"/>
  <c r="CX17" i="19"/>
  <c r="CW17" i="19"/>
  <c r="CV17" i="19"/>
  <c r="CU17" i="19"/>
  <c r="CT17" i="19"/>
  <c r="CS17" i="19"/>
  <c r="CR17" i="19"/>
  <c r="CQ17" i="19"/>
  <c r="CP17" i="19"/>
  <c r="CO17" i="19"/>
  <c r="CN17" i="19"/>
  <c r="CM17" i="19"/>
  <c r="CL17" i="19"/>
  <c r="CK17" i="19"/>
  <c r="CJ17" i="19"/>
  <c r="CI17" i="19"/>
  <c r="CH17" i="19"/>
  <c r="CG17" i="19"/>
  <c r="CF17" i="19"/>
  <c r="CE17" i="19"/>
  <c r="CD17" i="19"/>
  <c r="CC17" i="19"/>
  <c r="CB17" i="19"/>
  <c r="CA17" i="19"/>
  <c r="BZ17" i="19"/>
  <c r="BY17" i="19"/>
  <c r="BX17" i="19"/>
  <c r="BW17" i="19"/>
  <c r="BV17" i="19"/>
  <c r="BU17" i="19"/>
  <c r="BT17" i="19"/>
  <c r="BS17" i="19"/>
  <c r="BR17" i="19"/>
  <c r="BQ17" i="19"/>
  <c r="BP17" i="19"/>
  <c r="BO17" i="19"/>
  <c r="BN17" i="19"/>
  <c r="BM17" i="19"/>
  <c r="BL17" i="19"/>
  <c r="BK17" i="19"/>
  <c r="BJ17" i="19"/>
  <c r="BI17" i="19"/>
  <c r="BH17" i="19"/>
  <c r="BG17" i="19"/>
  <c r="BF17" i="19"/>
  <c r="BE17" i="19"/>
  <c r="BD17" i="19"/>
  <c r="BC17" i="19"/>
  <c r="BB17" i="19"/>
  <c r="BA17" i="19"/>
  <c r="AZ17" i="19"/>
  <c r="AY17" i="19"/>
  <c r="AX17" i="19"/>
  <c r="AW17" i="19"/>
  <c r="AV17" i="19"/>
  <c r="AU17" i="19"/>
  <c r="AT17" i="19"/>
  <c r="AS17" i="19"/>
  <c r="AR17" i="19"/>
  <c r="AQ17" i="19"/>
  <c r="AP17" i="19"/>
  <c r="AO17" i="19"/>
  <c r="AN17" i="19"/>
  <c r="AM17" i="19"/>
  <c r="AL17" i="19"/>
  <c r="AK17" i="19"/>
  <c r="AJ17" i="19"/>
  <c r="AI17" i="19"/>
  <c r="AH17" i="19"/>
  <c r="AG17" i="19"/>
  <c r="AF17" i="19"/>
  <c r="AE17" i="19"/>
  <c r="AD17" i="19"/>
  <c r="AC17" i="19"/>
  <c r="AB17" i="19"/>
  <c r="AA17" i="19"/>
  <c r="Z17" i="19"/>
  <c r="Y17" i="19"/>
  <c r="X17" i="19"/>
  <c r="W17" i="19"/>
  <c r="V17" i="19"/>
  <c r="U17" i="19"/>
  <c r="T17" i="19"/>
  <c r="S17" i="19"/>
  <c r="R17" i="19"/>
  <c r="Q17" i="19"/>
  <c r="D17" i="19"/>
  <c r="DT16" i="19"/>
  <c r="DT17" i="19" s="1"/>
  <c r="DS16" i="19"/>
  <c r="DS17" i="19" s="1"/>
  <c r="DR16" i="19"/>
  <c r="DR17" i="19" s="1"/>
  <c r="DQ16" i="19"/>
  <c r="DQ17" i="19" s="1"/>
  <c r="DP16" i="19"/>
  <c r="DP17" i="19" s="1"/>
  <c r="DO16" i="19"/>
  <c r="DO17" i="19" s="1"/>
  <c r="DN16" i="19"/>
  <c r="DN17" i="19" s="1"/>
  <c r="DM16" i="19"/>
  <c r="DM17" i="19" s="1"/>
  <c r="DL16" i="19"/>
  <c r="DL17" i="19" s="1"/>
  <c r="DK16" i="19"/>
  <c r="DK17" i="19" s="1"/>
  <c r="DJ16" i="19"/>
  <c r="DJ17" i="19" s="1"/>
  <c r="DI16" i="19"/>
  <c r="DI17" i="19" s="1"/>
  <c r="DH13" i="19"/>
  <c r="DG13" i="19"/>
  <c r="DF13" i="19"/>
  <c r="DE13" i="19"/>
  <c r="DD13" i="19"/>
  <c r="DC13" i="19"/>
  <c r="DB13" i="19"/>
  <c r="DA13" i="19"/>
  <c r="CZ13" i="19"/>
  <c r="CY13" i="19"/>
  <c r="CX13" i="19"/>
  <c r="CW13" i="19"/>
  <c r="CW46" i="19" s="1"/>
  <c r="CW48" i="19" s="1"/>
  <c r="CV13" i="19"/>
  <c r="CV46" i="19" s="1"/>
  <c r="CV48" i="19" s="1"/>
  <c r="CU13" i="19"/>
  <c r="CU46" i="19" s="1"/>
  <c r="CU48" i="19" s="1"/>
  <c r="CT13" i="19"/>
  <c r="CT46" i="19" s="1"/>
  <c r="CT48" i="19" s="1"/>
  <c r="CS13" i="19"/>
  <c r="CS46" i="19" s="1"/>
  <c r="CS48" i="19" s="1"/>
  <c r="CR13" i="19"/>
  <c r="CR46" i="19" s="1"/>
  <c r="CR48" i="19" s="1"/>
  <c r="CQ13" i="19"/>
  <c r="CQ46" i="19" s="1"/>
  <c r="CQ48" i="19" s="1"/>
  <c r="CP13" i="19"/>
  <c r="CP46" i="19" s="1"/>
  <c r="CP48" i="19" s="1"/>
  <c r="CO13" i="19"/>
  <c r="CO46" i="19" s="1"/>
  <c r="CO48" i="19" s="1"/>
  <c r="CN13" i="19"/>
  <c r="CN46" i="19" s="1"/>
  <c r="CN48" i="19" s="1"/>
  <c r="CM13" i="19"/>
  <c r="CM46" i="19" s="1"/>
  <c r="CM48" i="19" s="1"/>
  <c r="CL13" i="19"/>
  <c r="CL46" i="19" s="1"/>
  <c r="CL48" i="19" s="1"/>
  <c r="CK13" i="19"/>
  <c r="CK46" i="19" s="1"/>
  <c r="CK48" i="19" s="1"/>
  <c r="CJ13" i="19"/>
  <c r="CJ46" i="19" s="1"/>
  <c r="CJ48" i="19" s="1"/>
  <c r="CI13" i="19"/>
  <c r="CI46" i="19" s="1"/>
  <c r="CI48" i="19" s="1"/>
  <c r="CH13" i="19"/>
  <c r="CH46" i="19" s="1"/>
  <c r="CH48" i="19" s="1"/>
  <c r="CG13" i="19"/>
  <c r="CG46" i="19" s="1"/>
  <c r="CG48" i="19" s="1"/>
  <c r="CF13" i="19"/>
  <c r="CF46" i="19" s="1"/>
  <c r="CF48" i="19" s="1"/>
  <c r="CE13" i="19"/>
  <c r="CE46" i="19" s="1"/>
  <c r="CE48" i="19" s="1"/>
  <c r="CD13" i="19"/>
  <c r="CD46" i="19" s="1"/>
  <c r="CD48" i="19" s="1"/>
  <c r="CC13" i="19"/>
  <c r="CC46" i="19" s="1"/>
  <c r="CC48" i="19" s="1"/>
  <c r="CB13" i="19"/>
  <c r="CB46" i="19" s="1"/>
  <c r="CB48" i="19" s="1"/>
  <c r="CA13" i="19"/>
  <c r="CA46" i="19" s="1"/>
  <c r="CA48" i="19" s="1"/>
  <c r="BZ13" i="19"/>
  <c r="BZ46" i="19" s="1"/>
  <c r="BZ48" i="19" s="1"/>
  <c r="BY13" i="19"/>
  <c r="BY46" i="19" s="1"/>
  <c r="BY48" i="19" s="1"/>
  <c r="BX13" i="19"/>
  <c r="BX46" i="19" s="1"/>
  <c r="BX48" i="19" s="1"/>
  <c r="BW13" i="19"/>
  <c r="BW46" i="19" s="1"/>
  <c r="BW48" i="19" s="1"/>
  <c r="BV13" i="19"/>
  <c r="BV46" i="19" s="1"/>
  <c r="BV48" i="19" s="1"/>
  <c r="BU13" i="19"/>
  <c r="BU46" i="19" s="1"/>
  <c r="BU48" i="19" s="1"/>
  <c r="BT13" i="19"/>
  <c r="BT46" i="19" s="1"/>
  <c r="BT48" i="19" s="1"/>
  <c r="BS13" i="19"/>
  <c r="BS46" i="19" s="1"/>
  <c r="BS48" i="19" s="1"/>
  <c r="BR13" i="19"/>
  <c r="BR46" i="19" s="1"/>
  <c r="BR48" i="19" s="1"/>
  <c r="BQ13" i="19"/>
  <c r="BQ46" i="19" s="1"/>
  <c r="BQ48" i="19" s="1"/>
  <c r="BP13" i="19"/>
  <c r="BP46" i="19" s="1"/>
  <c r="BP48" i="19" s="1"/>
  <c r="BO13" i="19"/>
  <c r="BO46" i="19" s="1"/>
  <c r="BO48" i="19" s="1"/>
  <c r="BN13" i="19"/>
  <c r="BN46" i="19" s="1"/>
  <c r="BN48" i="19" s="1"/>
  <c r="BM13" i="19"/>
  <c r="BM46" i="19" s="1"/>
  <c r="BM48" i="19" s="1"/>
  <c r="BL13" i="19"/>
  <c r="BH13" i="19"/>
  <c r="BD13" i="19"/>
  <c r="AZ13" i="19"/>
  <c r="AV13" i="19"/>
  <c r="AR13" i="19"/>
  <c r="AB13" i="19"/>
  <c r="X13" i="19"/>
  <c r="T13" i="19"/>
  <c r="D13" i="19"/>
  <c r="D46" i="19" s="1"/>
  <c r="D48" i="19" s="1"/>
  <c r="BK13" i="19"/>
  <c r="BJ13" i="19"/>
  <c r="BI13" i="19"/>
  <c r="BG13" i="19"/>
  <c r="BF13" i="19"/>
  <c r="BE13" i="19"/>
  <c r="BC13" i="19"/>
  <c r="BB13" i="19"/>
  <c r="BA13" i="19"/>
  <c r="DT12" i="19"/>
  <c r="DT13" i="19" s="1"/>
  <c r="AY13" i="19"/>
  <c r="AX13" i="19"/>
  <c r="AX46" i="19" s="1"/>
  <c r="AX48" i="19" s="1"/>
  <c r="AW13" i="19"/>
  <c r="DP12" i="19"/>
  <c r="DP13" i="19" s="1"/>
  <c r="AU13" i="19"/>
  <c r="AT13" i="19"/>
  <c r="AT46" i="19" s="1"/>
  <c r="AT48" i="19" s="1"/>
  <c r="AS13" i="19"/>
  <c r="DL12" i="19"/>
  <c r="DL13" i="19" s="1"/>
  <c r="AQ13" i="19"/>
  <c r="AP13" i="19"/>
  <c r="AP46" i="19" s="1"/>
  <c r="AP48" i="19" s="1"/>
  <c r="AO13" i="19"/>
  <c r="AK12" i="19"/>
  <c r="AK13" i="19" s="1"/>
  <c r="AN12" i="19"/>
  <c r="AN13" i="19" s="1"/>
  <c r="AA13" i="19"/>
  <c r="AA46" i="19" s="1"/>
  <c r="AA48" i="19" s="1"/>
  <c r="Z13" i="19"/>
  <c r="Y13" i="19"/>
  <c r="AJ12" i="19"/>
  <c r="AJ13" i="19" s="1"/>
  <c r="W13" i="19"/>
  <c r="W46" i="19" s="1"/>
  <c r="W48" i="19" s="1"/>
  <c r="V13" i="19"/>
  <c r="U13" i="19"/>
  <c r="AF12" i="19"/>
  <c r="AF13" i="19" s="1"/>
  <c r="S13" i="19"/>
  <c r="S46" i="19" s="1"/>
  <c r="S48" i="19" s="1"/>
  <c r="R13" i="19"/>
  <c r="R46" i="19" s="1"/>
  <c r="R48" i="19" s="1"/>
  <c r="Q13" i="19"/>
  <c r="G49" i="18"/>
  <c r="U45" i="18"/>
  <c r="D45" i="18"/>
  <c r="S44" i="18"/>
  <c r="P44" i="18"/>
  <c r="O44" i="18"/>
  <c r="Q44" i="18" s="1"/>
  <c r="R44" i="18" s="1"/>
  <c r="N44" i="18"/>
  <c r="L44" i="18"/>
  <c r="K44" i="18"/>
  <c r="J44" i="18" s="1"/>
  <c r="H44" i="18"/>
  <c r="G44" i="18"/>
  <c r="V44" i="18" s="1"/>
  <c r="F44" i="18"/>
  <c r="S43" i="18"/>
  <c r="P43" i="18"/>
  <c r="O43" i="18"/>
  <c r="N43" i="18"/>
  <c r="Q43" i="18" s="1"/>
  <c r="R43" i="18" s="1"/>
  <c r="L43" i="18"/>
  <c r="K43" i="18"/>
  <c r="J43" i="18"/>
  <c r="H43" i="18"/>
  <c r="G43" i="18"/>
  <c r="M43" i="18" s="1"/>
  <c r="F43" i="18"/>
  <c r="S42" i="18"/>
  <c r="Q42" i="18"/>
  <c r="R42" i="18" s="1"/>
  <c r="P42" i="18"/>
  <c r="O42" i="18"/>
  <c r="N42" i="18"/>
  <c r="M42" i="18"/>
  <c r="L42" i="18"/>
  <c r="K42" i="18"/>
  <c r="J42" i="18"/>
  <c r="I42" i="18"/>
  <c r="H42" i="18"/>
  <c r="G42" i="18"/>
  <c r="V42" i="18" s="1"/>
  <c r="F42" i="18"/>
  <c r="F41" i="18"/>
  <c r="P40" i="18"/>
  <c r="O40" i="18"/>
  <c r="N40" i="18"/>
  <c r="Q40" i="18" s="1"/>
  <c r="R40" i="18" s="1"/>
  <c r="L40" i="18"/>
  <c r="M40" i="18" s="1"/>
  <c r="H40" i="18"/>
  <c r="I40" i="18" s="1"/>
  <c r="G40" i="18"/>
  <c r="V40" i="18" s="1"/>
  <c r="F40" i="18"/>
  <c r="F39" i="18"/>
  <c r="P38" i="18"/>
  <c r="P45" i="18" s="1"/>
  <c r="O38" i="18"/>
  <c r="O45" i="18" s="1"/>
  <c r="N38" i="18"/>
  <c r="L38" i="18"/>
  <c r="L45" i="18" s="1"/>
  <c r="M45" i="18" s="1"/>
  <c r="H38" i="18"/>
  <c r="H45" i="18" s="1"/>
  <c r="I45" i="18" s="1"/>
  <c r="G38" i="18"/>
  <c r="G45" i="18" s="1"/>
  <c r="T44" i="20" s="1"/>
  <c r="F38" i="18"/>
  <c r="U35" i="18"/>
  <c r="P35" i="18"/>
  <c r="L35" i="18"/>
  <c r="H35" i="18"/>
  <c r="D35" i="18"/>
  <c r="V34" i="18"/>
  <c r="S34" i="18"/>
  <c r="T34" i="18" s="1"/>
  <c r="Q34" i="18"/>
  <c r="R34" i="18" s="1"/>
  <c r="P34" i="18"/>
  <c r="O34" i="18"/>
  <c r="N34" i="18"/>
  <c r="M34" i="18"/>
  <c r="L34" i="18"/>
  <c r="K34" i="18"/>
  <c r="J34" i="18"/>
  <c r="I34" i="18"/>
  <c r="H34" i="18"/>
  <c r="G34" i="18"/>
  <c r="F34" i="18"/>
  <c r="V33" i="18"/>
  <c r="S33" i="18"/>
  <c r="T33" i="18" s="1"/>
  <c r="Q33" i="18"/>
  <c r="R33" i="18" s="1"/>
  <c r="P33" i="18"/>
  <c r="O33" i="18"/>
  <c r="N33" i="18"/>
  <c r="M33" i="18"/>
  <c r="L33" i="18"/>
  <c r="K33" i="18"/>
  <c r="J33" i="18"/>
  <c r="I33" i="18"/>
  <c r="H33" i="18"/>
  <c r="G33" i="18"/>
  <c r="F33" i="18"/>
  <c r="V32" i="18"/>
  <c r="V35" i="18" s="1"/>
  <c r="S32" i="18"/>
  <c r="S35" i="18" s="1"/>
  <c r="Q32" i="18"/>
  <c r="Q35" i="18" s="1"/>
  <c r="R35" i="18" s="1"/>
  <c r="P32" i="18"/>
  <c r="O32" i="18"/>
  <c r="O35" i="18" s="1"/>
  <c r="N32" i="18"/>
  <c r="N35" i="18" s="1"/>
  <c r="M32" i="18"/>
  <c r="L32" i="18"/>
  <c r="K32" i="18"/>
  <c r="K35" i="18" s="1"/>
  <c r="J32" i="18"/>
  <c r="I32" i="18"/>
  <c r="H32" i="18"/>
  <c r="G32" i="18"/>
  <c r="G35" i="18" s="1"/>
  <c r="F32" i="18"/>
  <c r="F35" i="18" s="1"/>
  <c r="U29" i="18"/>
  <c r="S28" i="18"/>
  <c r="T28" i="18" s="1"/>
  <c r="P28" i="18"/>
  <c r="O28" i="18"/>
  <c r="Q28" i="18" s="1"/>
  <c r="R28" i="18" s="1"/>
  <c r="N28" i="18"/>
  <c r="K28" i="18"/>
  <c r="J28" i="18"/>
  <c r="H28" i="18"/>
  <c r="I28" i="18" s="1"/>
  <c r="G28" i="18"/>
  <c r="V28" i="18" s="1"/>
  <c r="F28" i="18"/>
  <c r="O27" i="18"/>
  <c r="N27" i="18"/>
  <c r="L27" i="18"/>
  <c r="M27" i="18" s="1"/>
  <c r="K27" i="18"/>
  <c r="J27" i="18" s="1"/>
  <c r="H27" i="18"/>
  <c r="I27" i="18" s="1"/>
  <c r="G27" i="18"/>
  <c r="V27" i="18" s="1"/>
  <c r="D27" i="18"/>
  <c r="D29" i="18" s="1"/>
  <c r="V26" i="18"/>
  <c r="S26" i="18"/>
  <c r="T26" i="18" s="1"/>
  <c r="Q26" i="18"/>
  <c r="R26" i="18" s="1"/>
  <c r="P26" i="18"/>
  <c r="O26" i="18"/>
  <c r="N26" i="18"/>
  <c r="M26" i="18"/>
  <c r="L26" i="18"/>
  <c r="K26" i="18"/>
  <c r="J26" i="18"/>
  <c r="I26" i="18"/>
  <c r="H26" i="18"/>
  <c r="G26" i="18"/>
  <c r="F26" i="18"/>
  <c r="S25" i="18"/>
  <c r="T25" i="18" s="1"/>
  <c r="P25" i="18"/>
  <c r="O25" i="18"/>
  <c r="N25" i="18"/>
  <c r="N29" i="18" s="1"/>
  <c r="L25" i="18"/>
  <c r="M25" i="18" s="1"/>
  <c r="K25" i="18"/>
  <c r="J25" i="18"/>
  <c r="H25" i="18"/>
  <c r="I25" i="18" s="1"/>
  <c r="G25" i="18"/>
  <c r="V25" i="18" s="1"/>
  <c r="F25" i="18"/>
  <c r="P24" i="18"/>
  <c r="O24" i="18"/>
  <c r="O29" i="18" s="1"/>
  <c r="N24" i="18"/>
  <c r="L24" i="18"/>
  <c r="L29" i="18" s="1"/>
  <c r="K24" i="18"/>
  <c r="K29" i="18" s="1"/>
  <c r="J29" i="18" s="1"/>
  <c r="H24" i="18"/>
  <c r="H29" i="18" s="1"/>
  <c r="I29" i="18" s="1"/>
  <c r="G24" i="18"/>
  <c r="G29" i="18" s="1"/>
  <c r="F24" i="18"/>
  <c r="U21" i="18"/>
  <c r="D21" i="18"/>
  <c r="S20" i="18"/>
  <c r="S21" i="18" s="1"/>
  <c r="P20" i="18"/>
  <c r="P21" i="18" s="1"/>
  <c r="O20" i="18"/>
  <c r="O21" i="18" s="1"/>
  <c r="N20" i="18"/>
  <c r="N21" i="18" s="1"/>
  <c r="L20" i="18"/>
  <c r="L21" i="18" s="1"/>
  <c r="K20" i="18"/>
  <c r="K21" i="18" s="1"/>
  <c r="J20" i="18"/>
  <c r="H20" i="18"/>
  <c r="H21" i="18" s="1"/>
  <c r="G20" i="18"/>
  <c r="V20" i="18" s="1"/>
  <c r="V21" i="18" s="1"/>
  <c r="F20" i="18"/>
  <c r="F21" i="18" s="1"/>
  <c r="U17" i="18"/>
  <c r="S17" i="18"/>
  <c r="T17" i="18" s="1"/>
  <c r="O17" i="18"/>
  <c r="K17" i="18"/>
  <c r="J17" i="18" s="1"/>
  <c r="G17" i="18"/>
  <c r="D17" i="18"/>
  <c r="V16" i="18"/>
  <c r="V17" i="18" s="1"/>
  <c r="T16" i="18"/>
  <c r="S16" i="18"/>
  <c r="P16" i="18"/>
  <c r="P17" i="18" s="1"/>
  <c r="O16" i="18"/>
  <c r="N16" i="18"/>
  <c r="N17" i="18" s="1"/>
  <c r="L16" i="18"/>
  <c r="L17" i="18" s="1"/>
  <c r="M17" i="18" s="1"/>
  <c r="K16" i="18"/>
  <c r="J16" i="18"/>
  <c r="H16" i="18"/>
  <c r="H17" i="18" s="1"/>
  <c r="I17" i="18" s="1"/>
  <c r="G16" i="18"/>
  <c r="F16" i="18"/>
  <c r="F17" i="18" s="1"/>
  <c r="U13" i="18"/>
  <c r="U47" i="18" s="1"/>
  <c r="U50" i="18" s="1"/>
  <c r="N13" i="18"/>
  <c r="D13" i="18"/>
  <c r="U12" i="18"/>
  <c r="P12" i="18"/>
  <c r="P13" i="18" s="1"/>
  <c r="O12" i="18"/>
  <c r="O13" i="18" s="1"/>
  <c r="N12" i="18"/>
  <c r="L12" i="18"/>
  <c r="L13" i="18" s="1"/>
  <c r="K12" i="18"/>
  <c r="J12" i="18" s="1"/>
  <c r="H12" i="18"/>
  <c r="H13" i="18" s="1"/>
  <c r="G12" i="18"/>
  <c r="V12" i="18" s="1"/>
  <c r="V13" i="18" s="1"/>
  <c r="F12" i="18"/>
  <c r="F13" i="18" s="1"/>
  <c r="O48" i="17"/>
  <c r="N48" i="17"/>
  <c r="M48" i="17"/>
  <c r="L48" i="17"/>
  <c r="K48" i="17"/>
  <c r="J48" i="17"/>
  <c r="I48" i="17"/>
  <c r="H48" i="17"/>
  <c r="G48" i="17"/>
  <c r="F48" i="17"/>
  <c r="E48" i="17"/>
  <c r="DH45" i="17"/>
  <c r="DG45" i="17"/>
  <c r="DF45" i="17"/>
  <c r="DE45" i="17"/>
  <c r="DD45" i="17"/>
  <c r="DC45" i="17"/>
  <c r="DB45" i="17"/>
  <c r="DA45" i="17"/>
  <c r="CZ45" i="17"/>
  <c r="CY45" i="17"/>
  <c r="CX45" i="17"/>
  <c r="CW45" i="17"/>
  <c r="CV45" i="17"/>
  <c r="CU45" i="17"/>
  <c r="CT45" i="17"/>
  <c r="CS45" i="17"/>
  <c r="CR45" i="17"/>
  <c r="CQ45" i="17"/>
  <c r="CP45" i="17"/>
  <c r="CO45" i="17"/>
  <c r="CN45" i="17"/>
  <c r="CM45" i="17"/>
  <c r="CL45" i="17"/>
  <c r="CK45" i="17"/>
  <c r="CJ45" i="17"/>
  <c r="CI45" i="17"/>
  <c r="CH45" i="17"/>
  <c r="CG45" i="17"/>
  <c r="CF45" i="17"/>
  <c r="CE45" i="17"/>
  <c r="CD45" i="17"/>
  <c r="CC45" i="17"/>
  <c r="CB45" i="17"/>
  <c r="CA45" i="17"/>
  <c r="BZ45" i="17"/>
  <c r="BY45" i="17"/>
  <c r="BX45" i="17"/>
  <c r="BW45" i="17"/>
  <c r="BV45" i="17"/>
  <c r="BU45" i="17"/>
  <c r="BT45" i="17"/>
  <c r="BS45" i="17"/>
  <c r="BR45" i="17"/>
  <c r="BQ45" i="17"/>
  <c r="BP45" i="17"/>
  <c r="BO45" i="17"/>
  <c r="BN45" i="17"/>
  <c r="BM45" i="17"/>
  <c r="AZ45" i="17"/>
  <c r="AY45" i="17"/>
  <c r="AX45" i="17"/>
  <c r="AW45" i="17"/>
  <c r="AV45" i="17"/>
  <c r="AU45" i="17"/>
  <c r="AT45" i="17"/>
  <c r="AS45" i="17"/>
  <c r="AR45" i="17"/>
  <c r="AQ45" i="17"/>
  <c r="AP45" i="17"/>
  <c r="AO45" i="17"/>
  <c r="D45" i="17"/>
  <c r="DT44" i="17"/>
  <c r="DS44" i="17"/>
  <c r="DR44" i="17"/>
  <c r="DQ44" i="17"/>
  <c r="DP44" i="17"/>
  <c r="DO44" i="17"/>
  <c r="DN44" i="17"/>
  <c r="DM44" i="17"/>
  <c r="DL44" i="17"/>
  <c r="DK44" i="17"/>
  <c r="DJ44" i="17"/>
  <c r="DI44" i="17"/>
  <c r="AN44" i="17"/>
  <c r="AM44" i="17"/>
  <c r="AL44" i="17"/>
  <c r="AK44" i="17"/>
  <c r="AJ44" i="17"/>
  <c r="AI44" i="17"/>
  <c r="AH44" i="17"/>
  <c r="AG44" i="17"/>
  <c r="AF44" i="17"/>
  <c r="AE44" i="17"/>
  <c r="AD44" i="17"/>
  <c r="AC44" i="17"/>
  <c r="DT43" i="17"/>
  <c r="DS43" i="17"/>
  <c r="DR43" i="17"/>
  <c r="DQ43" i="17"/>
  <c r="DP43" i="17"/>
  <c r="DO43" i="17"/>
  <c r="DN43" i="17"/>
  <c r="DM43" i="17"/>
  <c r="DL43" i="17"/>
  <c r="DK43" i="17"/>
  <c r="DJ43" i="17"/>
  <c r="DI43" i="17"/>
  <c r="AG43" i="17"/>
  <c r="AN43" i="17"/>
  <c r="AM43" i="17"/>
  <c r="AL43" i="17"/>
  <c r="AK43" i="17"/>
  <c r="AJ43" i="17"/>
  <c r="AI43" i="17"/>
  <c r="AH43" i="17"/>
  <c r="AF43" i="17"/>
  <c r="AE43" i="17"/>
  <c r="AD43" i="17"/>
  <c r="AC43" i="17"/>
  <c r="DT42" i="17"/>
  <c r="DS42" i="17"/>
  <c r="DR42" i="17"/>
  <c r="DQ42" i="17"/>
  <c r="DP42" i="17"/>
  <c r="DO42" i="17"/>
  <c r="DN42" i="17"/>
  <c r="DM42" i="17"/>
  <c r="DL42" i="17"/>
  <c r="DK42" i="17"/>
  <c r="DJ42" i="17"/>
  <c r="DI42" i="17"/>
  <c r="AH42" i="17"/>
  <c r="AN42" i="17"/>
  <c r="AM42" i="17"/>
  <c r="AL42" i="17"/>
  <c r="AK42" i="17"/>
  <c r="AJ42" i="17"/>
  <c r="AI42" i="17"/>
  <c r="AG42" i="17"/>
  <c r="AF42" i="17"/>
  <c r="AE42" i="17"/>
  <c r="AD42" i="17"/>
  <c r="AC42" i="17"/>
  <c r="DT41" i="17"/>
  <c r="DS41" i="17"/>
  <c r="DR41" i="17"/>
  <c r="DQ41" i="17"/>
  <c r="DP41" i="17"/>
  <c r="DO41" i="17"/>
  <c r="DN41" i="17"/>
  <c r="DM41" i="17"/>
  <c r="DL41" i="17"/>
  <c r="DK41" i="17"/>
  <c r="DJ41" i="17"/>
  <c r="DI41" i="17"/>
  <c r="AN41" i="17"/>
  <c r="AM41" i="17"/>
  <c r="AL41" i="17"/>
  <c r="AK41" i="17"/>
  <c r="AJ41" i="17"/>
  <c r="AI41" i="17"/>
  <c r="AH41" i="17"/>
  <c r="AG41" i="17"/>
  <c r="AF41" i="17"/>
  <c r="AE41" i="17"/>
  <c r="AD41" i="17"/>
  <c r="AC41" i="17"/>
  <c r="DQ40" i="17"/>
  <c r="DI40" i="17"/>
  <c r="AG40" i="17"/>
  <c r="DT40" i="17"/>
  <c r="DS40" i="17"/>
  <c r="AL40" i="17"/>
  <c r="AK40" i="17"/>
  <c r="DP40" i="17"/>
  <c r="DO40" i="17"/>
  <c r="DN40" i="17"/>
  <c r="DM40" i="17"/>
  <c r="DL40" i="17"/>
  <c r="DK40" i="17"/>
  <c r="AD40" i="17"/>
  <c r="AC40" i="17"/>
  <c r="DT39" i="17"/>
  <c r="DS39" i="17"/>
  <c r="DR39" i="17"/>
  <c r="DQ39" i="17"/>
  <c r="DP39" i="17"/>
  <c r="DO39" i="17"/>
  <c r="DN39" i="17"/>
  <c r="DM39" i="17"/>
  <c r="DL39" i="17"/>
  <c r="DK39" i="17"/>
  <c r="DJ39" i="17"/>
  <c r="DI39" i="17"/>
  <c r="AN39" i="17"/>
  <c r="AM39" i="17"/>
  <c r="AL39" i="17"/>
  <c r="AK39" i="17"/>
  <c r="AJ39" i="17"/>
  <c r="AI39" i="17"/>
  <c r="AH39" i="17"/>
  <c r="AG39" i="17"/>
  <c r="AF39" i="17"/>
  <c r="AE39" i="17"/>
  <c r="AD39" i="17"/>
  <c r="AC39" i="17"/>
  <c r="DM38" i="17"/>
  <c r="Z45" i="17"/>
  <c r="Y45" i="17"/>
  <c r="V45" i="17"/>
  <c r="U45" i="17"/>
  <c r="R45" i="17"/>
  <c r="Q45" i="17"/>
  <c r="DH35" i="17"/>
  <c r="DG35" i="17"/>
  <c r="DF35" i="17"/>
  <c r="DE35" i="17"/>
  <c r="DD35" i="17"/>
  <c r="DC35" i="17"/>
  <c r="DB35" i="17"/>
  <c r="DA35" i="17"/>
  <c r="CZ35" i="17"/>
  <c r="CY35" i="17"/>
  <c r="CX35" i="17"/>
  <c r="CW35" i="17"/>
  <c r="CV35" i="17"/>
  <c r="CU35" i="17"/>
  <c r="CT35" i="17"/>
  <c r="CS35" i="17"/>
  <c r="CR35" i="17"/>
  <c r="CQ35" i="17"/>
  <c r="CP35" i="17"/>
  <c r="CO35" i="17"/>
  <c r="CN35" i="17"/>
  <c r="CM35" i="17"/>
  <c r="CL35" i="17"/>
  <c r="CK35" i="17"/>
  <c r="CJ35" i="17"/>
  <c r="CI35" i="17"/>
  <c r="CH35" i="17"/>
  <c r="CG35" i="17"/>
  <c r="CF35" i="17"/>
  <c r="CE35" i="17"/>
  <c r="CD35" i="17"/>
  <c r="CC35" i="17"/>
  <c r="CB35" i="17"/>
  <c r="CA35" i="17"/>
  <c r="BZ35" i="17"/>
  <c r="BY35" i="17"/>
  <c r="BX35" i="17"/>
  <c r="BW35" i="17"/>
  <c r="BV35" i="17"/>
  <c r="BU35" i="17"/>
  <c r="BT35" i="17"/>
  <c r="BS35" i="17"/>
  <c r="BR35" i="17"/>
  <c r="BQ35" i="17"/>
  <c r="BP35" i="17"/>
  <c r="BO35" i="17"/>
  <c r="BN35" i="17"/>
  <c r="BM35" i="17"/>
  <c r="BL35" i="17"/>
  <c r="BK35" i="17"/>
  <c r="BJ35" i="17"/>
  <c r="BI35" i="17"/>
  <c r="BH35" i="17"/>
  <c r="BG35" i="17"/>
  <c r="BF35" i="17"/>
  <c r="BE35" i="17"/>
  <c r="BD35" i="17"/>
  <c r="BC35" i="17"/>
  <c r="BB35" i="17"/>
  <c r="BA35" i="17"/>
  <c r="AZ35" i="17"/>
  <c r="AY35" i="17"/>
  <c r="AX35" i="17"/>
  <c r="AW35" i="17"/>
  <c r="AV35" i="17"/>
  <c r="AU35" i="17"/>
  <c r="AT35" i="17"/>
  <c r="AS35" i="17"/>
  <c r="AR35" i="17"/>
  <c r="AQ35" i="17"/>
  <c r="AP35" i="17"/>
  <c r="AO35" i="17"/>
  <c r="AN35" i="17"/>
  <c r="AM35" i="17"/>
  <c r="AL35" i="17"/>
  <c r="AK35" i="17"/>
  <c r="AJ35" i="17"/>
  <c r="AI35" i="17"/>
  <c r="AH35" i="17"/>
  <c r="AG35" i="17"/>
  <c r="AF35" i="17"/>
  <c r="AE35" i="17"/>
  <c r="AD35" i="17"/>
  <c r="AC35" i="17"/>
  <c r="AB35" i="17"/>
  <c r="AA35" i="17"/>
  <c r="Z35" i="17"/>
  <c r="Y35" i="17"/>
  <c r="X35" i="17"/>
  <c r="W35" i="17"/>
  <c r="V35" i="17"/>
  <c r="U35" i="17"/>
  <c r="T35" i="17"/>
  <c r="S35" i="17"/>
  <c r="R35" i="17"/>
  <c r="Q35" i="17"/>
  <c r="D35" i="17"/>
  <c r="DT34" i="17"/>
  <c r="DS34" i="17"/>
  <c r="DR34" i="17"/>
  <c r="DQ34" i="17"/>
  <c r="DP34" i="17"/>
  <c r="DO34" i="17"/>
  <c r="DN34" i="17"/>
  <c r="DM34" i="17"/>
  <c r="DL34" i="17"/>
  <c r="DK34" i="17"/>
  <c r="DJ34" i="17"/>
  <c r="DI34" i="17"/>
  <c r="DT33" i="17"/>
  <c r="DS33" i="17"/>
  <c r="DR33" i="17"/>
  <c r="DQ33" i="17"/>
  <c r="DP33" i="17"/>
  <c r="DO33" i="17"/>
  <c r="DN33" i="17"/>
  <c r="DM33" i="17"/>
  <c r="DL33" i="17"/>
  <c r="DK33" i="17"/>
  <c r="DJ33" i="17"/>
  <c r="DI33" i="17"/>
  <c r="DT32" i="17"/>
  <c r="DT35" i="17" s="1"/>
  <c r="DS32" i="17"/>
  <c r="DS35" i="17" s="1"/>
  <c r="DR32" i="17"/>
  <c r="DR35" i="17" s="1"/>
  <c r="DQ32" i="17"/>
  <c r="DQ35" i="17" s="1"/>
  <c r="DP32" i="17"/>
  <c r="DP35" i="17" s="1"/>
  <c r="DO32" i="17"/>
  <c r="DO35" i="17" s="1"/>
  <c r="DN32" i="17"/>
  <c r="DN35" i="17" s="1"/>
  <c r="DM32" i="17"/>
  <c r="DM35" i="17" s="1"/>
  <c r="DL32" i="17"/>
  <c r="DL35" i="17" s="1"/>
  <c r="DK32" i="17"/>
  <c r="DK35" i="17" s="1"/>
  <c r="DJ32" i="17"/>
  <c r="DJ35" i="17" s="1"/>
  <c r="DI32" i="17"/>
  <c r="DI35" i="17" s="1"/>
  <c r="CV29" i="17"/>
  <c r="CU29" i="17"/>
  <c r="CT29" i="17"/>
  <c r="CS29" i="17"/>
  <c r="CR29" i="17"/>
  <c r="CQ29" i="17"/>
  <c r="CP29" i="17"/>
  <c r="CO29" i="17"/>
  <c r="CN29" i="17"/>
  <c r="CM29" i="17"/>
  <c r="CL29" i="17"/>
  <c r="CK29" i="17"/>
  <c r="CJ29" i="17"/>
  <c r="CI29" i="17"/>
  <c r="CH29" i="17"/>
  <c r="CG29" i="17"/>
  <c r="CF29" i="17"/>
  <c r="CE29" i="17"/>
  <c r="CD29" i="17"/>
  <c r="CC29" i="17"/>
  <c r="CB29" i="17"/>
  <c r="CA29" i="17"/>
  <c r="BZ29" i="17"/>
  <c r="BY29" i="17"/>
  <c r="BX29" i="17"/>
  <c r="BW29" i="17"/>
  <c r="BV29" i="17"/>
  <c r="BU29" i="17"/>
  <c r="BT29" i="17"/>
  <c r="BS29" i="17"/>
  <c r="BR29" i="17"/>
  <c r="BQ29" i="17"/>
  <c r="BP29" i="17"/>
  <c r="BO29" i="17"/>
  <c r="BN29" i="17"/>
  <c r="BM29" i="17"/>
  <c r="DT28" i="17"/>
  <c r="DS28" i="17"/>
  <c r="DR28" i="17"/>
  <c r="DQ28" i="17"/>
  <c r="DP28" i="17"/>
  <c r="DO28" i="17"/>
  <c r="DN28" i="17"/>
  <c r="DM28" i="17"/>
  <c r="DL28" i="17"/>
  <c r="DK28" i="17"/>
  <c r="DJ28" i="17"/>
  <c r="DI28" i="17"/>
  <c r="AN28" i="17"/>
  <c r="AM28" i="17"/>
  <c r="AL28" i="17"/>
  <c r="AK28" i="17"/>
  <c r="AJ28" i="17"/>
  <c r="AI28" i="17"/>
  <c r="AH28" i="17"/>
  <c r="AG28" i="17"/>
  <c r="AF28" i="17"/>
  <c r="AE28" i="17"/>
  <c r="AD28" i="17"/>
  <c r="AC28" i="17"/>
  <c r="CW29" i="17"/>
  <c r="DI27" i="17"/>
  <c r="AN27" i="17"/>
  <c r="AM27" i="17"/>
  <c r="AL27" i="17"/>
  <c r="AK27" i="17"/>
  <c r="AJ27" i="17"/>
  <c r="AI27" i="17"/>
  <c r="AH27" i="17"/>
  <c r="AG27" i="17"/>
  <c r="AF27" i="17"/>
  <c r="AE27" i="17"/>
  <c r="AD27" i="17"/>
  <c r="AC27" i="17"/>
  <c r="D27" i="17"/>
  <c r="D29" i="17" s="1"/>
  <c r="DT26" i="17"/>
  <c r="DS26" i="17"/>
  <c r="DR26" i="17"/>
  <c r="DQ26" i="17"/>
  <c r="DP26" i="17"/>
  <c r="DO26" i="17"/>
  <c r="DN26" i="17"/>
  <c r="DM26" i="17"/>
  <c r="DL26" i="17"/>
  <c r="DK26" i="17"/>
  <c r="DJ26" i="17"/>
  <c r="DI26" i="17"/>
  <c r="AN26" i="17"/>
  <c r="AM26" i="17"/>
  <c r="AL26" i="17"/>
  <c r="AK26" i="17"/>
  <c r="AJ26" i="17"/>
  <c r="AI26" i="17"/>
  <c r="AH26" i="17"/>
  <c r="AG26" i="17"/>
  <c r="AF26" i="17"/>
  <c r="AE26" i="17"/>
  <c r="AD26" i="17"/>
  <c r="AC26" i="17"/>
  <c r="DT25" i="17"/>
  <c r="DS25" i="17"/>
  <c r="DR25" i="17"/>
  <c r="DQ25" i="17"/>
  <c r="DP25" i="17"/>
  <c r="DO25" i="17"/>
  <c r="DN25" i="17"/>
  <c r="DM25" i="17"/>
  <c r="DL25" i="17"/>
  <c r="DK25" i="17"/>
  <c r="DJ25" i="17"/>
  <c r="DI25" i="17"/>
  <c r="AN25" i="17"/>
  <c r="AM25" i="17"/>
  <c r="AL25" i="17"/>
  <c r="AK25" i="17"/>
  <c r="AJ25" i="17"/>
  <c r="AI25" i="17"/>
  <c r="AH25" i="17"/>
  <c r="AG25" i="17"/>
  <c r="AF25" i="17"/>
  <c r="AE25" i="17"/>
  <c r="AD25" i="17"/>
  <c r="AC25" i="17"/>
  <c r="BL29" i="17"/>
  <c r="BK29" i="17"/>
  <c r="BJ29" i="17"/>
  <c r="BI29" i="17"/>
  <c r="BH29" i="17"/>
  <c r="BG29" i="17"/>
  <c r="BF29" i="17"/>
  <c r="BE29" i="17"/>
  <c r="BD29" i="17"/>
  <c r="BC29" i="17"/>
  <c r="BB29" i="17"/>
  <c r="BA29" i="17"/>
  <c r="AZ29" i="17"/>
  <c r="AY29" i="17"/>
  <c r="DR24" i="17"/>
  <c r="DQ24" i="17"/>
  <c r="AV29" i="17"/>
  <c r="AU29" i="17"/>
  <c r="DN24" i="17"/>
  <c r="DM24" i="17"/>
  <c r="AR29" i="17"/>
  <c r="AQ29" i="17"/>
  <c r="DJ24" i="17"/>
  <c r="DI24" i="17"/>
  <c r="AB29" i="17"/>
  <c r="AA29" i="17"/>
  <c r="AL24" i="17"/>
  <c r="AL29" i="17" s="1"/>
  <c r="AK24" i="17"/>
  <c r="AK29" i="17" s="1"/>
  <c r="X29" i="17"/>
  <c r="W29" i="17"/>
  <c r="AH24" i="17"/>
  <c r="AH29" i="17" s="1"/>
  <c r="AG24" i="17"/>
  <c r="AG29" i="17" s="1"/>
  <c r="T29" i="17"/>
  <c r="S29" i="17"/>
  <c r="AD24" i="17"/>
  <c r="AD29" i="17" s="1"/>
  <c r="AC24" i="17"/>
  <c r="AC29" i="17" s="1"/>
  <c r="DH21" i="17"/>
  <c r="DG21" i="17"/>
  <c r="DF21" i="17"/>
  <c r="DE21" i="17"/>
  <c r="DD21" i="17"/>
  <c r="DC21" i="17"/>
  <c r="DB21" i="17"/>
  <c r="DA21" i="17"/>
  <c r="CZ21" i="17"/>
  <c r="CY21" i="17"/>
  <c r="CX21" i="17"/>
  <c r="CW21" i="17"/>
  <c r="CV21" i="17"/>
  <c r="CU21" i="17"/>
  <c r="CT21" i="17"/>
  <c r="CS21" i="17"/>
  <c r="CR21" i="17"/>
  <c r="CQ21" i="17"/>
  <c r="CP21" i="17"/>
  <c r="CO21" i="17"/>
  <c r="CN21" i="17"/>
  <c r="CM21" i="17"/>
  <c r="CL21" i="17"/>
  <c r="CK21" i="17"/>
  <c r="CJ21" i="17"/>
  <c r="CI21" i="17"/>
  <c r="CH21" i="17"/>
  <c r="CG21" i="17"/>
  <c r="CF21" i="17"/>
  <c r="CE21" i="17"/>
  <c r="CD21" i="17"/>
  <c r="CC21" i="17"/>
  <c r="CB21" i="17"/>
  <c r="CA21" i="17"/>
  <c r="BZ21" i="17"/>
  <c r="BY21" i="17"/>
  <c r="BX21" i="17"/>
  <c r="BW21" i="17"/>
  <c r="BV21" i="17"/>
  <c r="BU21" i="17"/>
  <c r="BT21" i="17"/>
  <c r="BS21" i="17"/>
  <c r="BR21" i="17"/>
  <c r="BQ21" i="17"/>
  <c r="BP21" i="17"/>
  <c r="BO21" i="17"/>
  <c r="BN21" i="17"/>
  <c r="BM21" i="17"/>
  <c r="BL21" i="17"/>
  <c r="BK21" i="17"/>
  <c r="BJ21" i="17"/>
  <c r="BI21" i="17"/>
  <c r="BH21" i="17"/>
  <c r="BG21" i="17"/>
  <c r="BF21" i="17"/>
  <c r="BE21" i="17"/>
  <c r="BD21" i="17"/>
  <c r="BC21" i="17"/>
  <c r="BB21" i="17"/>
  <c r="BA21" i="17"/>
  <c r="AZ21" i="17"/>
  <c r="AY21" i="17"/>
  <c r="AX21" i="17"/>
  <c r="AW21" i="17"/>
  <c r="AV21" i="17"/>
  <c r="AU21" i="17"/>
  <c r="AT21" i="17"/>
  <c r="AS21" i="17"/>
  <c r="AR21" i="17"/>
  <c r="AQ21" i="17"/>
  <c r="AP21" i="17"/>
  <c r="AO21" i="17"/>
  <c r="AN21" i="17"/>
  <c r="AM21" i="17"/>
  <c r="AL21" i="17"/>
  <c r="AK21" i="17"/>
  <c r="AJ21" i="17"/>
  <c r="AI21" i="17"/>
  <c r="AH21" i="17"/>
  <c r="AG21" i="17"/>
  <c r="AF21" i="17"/>
  <c r="AE21" i="17"/>
  <c r="AD21" i="17"/>
  <c r="AC21" i="17"/>
  <c r="AB21" i="17"/>
  <c r="AA21" i="17"/>
  <c r="Z21" i="17"/>
  <c r="Y21" i="17"/>
  <c r="X21" i="17"/>
  <c r="W21" i="17"/>
  <c r="V21" i="17"/>
  <c r="U21" i="17"/>
  <c r="T21" i="17"/>
  <c r="S21" i="17"/>
  <c r="R21" i="17"/>
  <c r="Q21" i="17"/>
  <c r="D21" i="17"/>
  <c r="DT20" i="17"/>
  <c r="DT21" i="17" s="1"/>
  <c r="DS20" i="17"/>
  <c r="DS21" i="17" s="1"/>
  <c r="DR20" i="17"/>
  <c r="DR21" i="17" s="1"/>
  <c r="DQ20" i="17"/>
  <c r="DQ21" i="17" s="1"/>
  <c r="DP20" i="17"/>
  <c r="DP21" i="17" s="1"/>
  <c r="DO20" i="17"/>
  <c r="DO21" i="17" s="1"/>
  <c r="DN20" i="17"/>
  <c r="DN21" i="17" s="1"/>
  <c r="DM20" i="17"/>
  <c r="DM21" i="17" s="1"/>
  <c r="DL20" i="17"/>
  <c r="DL21" i="17" s="1"/>
  <c r="DK20" i="17"/>
  <c r="DK21" i="17" s="1"/>
  <c r="DJ20" i="17"/>
  <c r="DJ21" i="17" s="1"/>
  <c r="DI20" i="17"/>
  <c r="DI21" i="17" s="1"/>
  <c r="DH17" i="17"/>
  <c r="DG17" i="17"/>
  <c r="DF17" i="17"/>
  <c r="DE17" i="17"/>
  <c r="DD17" i="17"/>
  <c r="DC17" i="17"/>
  <c r="DB17" i="17"/>
  <c r="DA17" i="17"/>
  <c r="CZ17" i="17"/>
  <c r="CY17" i="17"/>
  <c r="CX17" i="17"/>
  <c r="CW17" i="17"/>
  <c r="CV17" i="17"/>
  <c r="CU17" i="17"/>
  <c r="CT17" i="17"/>
  <c r="CS17" i="17"/>
  <c r="CR17" i="17"/>
  <c r="CQ17" i="17"/>
  <c r="CP17" i="17"/>
  <c r="CO17" i="17"/>
  <c r="CN17" i="17"/>
  <c r="CM17" i="17"/>
  <c r="CL17" i="17"/>
  <c r="CK17" i="17"/>
  <c r="CJ17" i="17"/>
  <c r="CI17" i="17"/>
  <c r="CH17" i="17"/>
  <c r="CG17" i="17"/>
  <c r="CF17" i="17"/>
  <c r="CE17" i="17"/>
  <c r="CD17" i="17"/>
  <c r="CC17" i="17"/>
  <c r="CB17" i="17"/>
  <c r="CA17" i="17"/>
  <c r="BZ17" i="17"/>
  <c r="BY17" i="17"/>
  <c r="BX17" i="17"/>
  <c r="BW17" i="17"/>
  <c r="BV17" i="17"/>
  <c r="BU17" i="17"/>
  <c r="BT17" i="17"/>
  <c r="BS17" i="17"/>
  <c r="BR17" i="17"/>
  <c r="BQ17" i="17"/>
  <c r="BP17" i="17"/>
  <c r="BO17" i="17"/>
  <c r="BN17" i="17"/>
  <c r="BM17" i="17"/>
  <c r="BL17" i="17"/>
  <c r="BK17" i="17"/>
  <c r="BJ17" i="17"/>
  <c r="BI17" i="17"/>
  <c r="BH17" i="17"/>
  <c r="BG17" i="17"/>
  <c r="BF17" i="17"/>
  <c r="BE17" i="17"/>
  <c r="BD17" i="17"/>
  <c r="BC17" i="17"/>
  <c r="BB17" i="17"/>
  <c r="BA17" i="17"/>
  <c r="AZ17" i="17"/>
  <c r="AY17" i="17"/>
  <c r="AX17" i="17"/>
  <c r="AW17" i="17"/>
  <c r="AV17" i="17"/>
  <c r="AU17" i="17"/>
  <c r="AT17" i="17"/>
  <c r="AS17" i="17"/>
  <c r="AR17" i="17"/>
  <c r="AQ17" i="17"/>
  <c r="AP17" i="17"/>
  <c r="AO17" i="17"/>
  <c r="AN17" i="17"/>
  <c r="AM17" i="17"/>
  <c r="AL17" i="17"/>
  <c r="AK17" i="17"/>
  <c r="AJ17" i="17"/>
  <c r="AI17" i="17"/>
  <c r="AH17" i="17"/>
  <c r="AG17" i="17"/>
  <c r="AF17" i="17"/>
  <c r="AE17" i="17"/>
  <c r="AD17" i="17"/>
  <c r="AC17" i="17"/>
  <c r="AB17" i="17"/>
  <c r="AA17" i="17"/>
  <c r="Z17" i="17"/>
  <c r="Y17" i="17"/>
  <c r="X17" i="17"/>
  <c r="W17" i="17"/>
  <c r="V17" i="17"/>
  <c r="U17" i="17"/>
  <c r="T17" i="17"/>
  <c r="S17" i="17"/>
  <c r="R17" i="17"/>
  <c r="Q17" i="17"/>
  <c r="D17" i="17"/>
  <c r="DT16" i="17"/>
  <c r="DT17" i="17" s="1"/>
  <c r="DS16" i="17"/>
  <c r="DS17" i="17" s="1"/>
  <c r="DR16" i="17"/>
  <c r="DR17" i="17" s="1"/>
  <c r="DQ16" i="17"/>
  <c r="DQ17" i="17" s="1"/>
  <c r="DP16" i="17"/>
  <c r="DP17" i="17" s="1"/>
  <c r="DO16" i="17"/>
  <c r="DO17" i="17" s="1"/>
  <c r="DN16" i="17"/>
  <c r="DN17" i="17" s="1"/>
  <c r="DM16" i="17"/>
  <c r="DM17" i="17" s="1"/>
  <c r="DL16" i="17"/>
  <c r="DL17" i="17" s="1"/>
  <c r="DK16" i="17"/>
  <c r="DK17" i="17" s="1"/>
  <c r="DJ16" i="17"/>
  <c r="DJ17" i="17" s="1"/>
  <c r="DI16" i="17"/>
  <c r="DI17" i="17" s="1"/>
  <c r="DH13" i="17"/>
  <c r="DG13" i="17"/>
  <c r="DF13" i="17"/>
  <c r="DE13" i="17"/>
  <c r="DD13" i="17"/>
  <c r="DC13" i="17"/>
  <c r="DB13" i="17"/>
  <c r="DA13" i="17"/>
  <c r="CZ13" i="17"/>
  <c r="CY13" i="17"/>
  <c r="CX13" i="17"/>
  <c r="CW13" i="17"/>
  <c r="CV13" i="17"/>
  <c r="CV46" i="17" s="1"/>
  <c r="CV48" i="17" s="1"/>
  <c r="CU13" i="17"/>
  <c r="CU46" i="17" s="1"/>
  <c r="CU48" i="17" s="1"/>
  <c r="CT13" i="17"/>
  <c r="CT46" i="17" s="1"/>
  <c r="CT48" i="17" s="1"/>
  <c r="CS13" i="17"/>
  <c r="CS46" i="17" s="1"/>
  <c r="CS48" i="17" s="1"/>
  <c r="CR13" i="17"/>
  <c r="CR46" i="17" s="1"/>
  <c r="CR48" i="17" s="1"/>
  <c r="CQ13" i="17"/>
  <c r="CQ46" i="17" s="1"/>
  <c r="CQ48" i="17" s="1"/>
  <c r="CP13" i="17"/>
  <c r="CP46" i="17" s="1"/>
  <c r="CP48" i="17" s="1"/>
  <c r="CO13" i="17"/>
  <c r="CO46" i="17" s="1"/>
  <c r="CO48" i="17" s="1"/>
  <c r="CN13" i="17"/>
  <c r="CN46" i="17" s="1"/>
  <c r="CN48" i="17" s="1"/>
  <c r="CM13" i="17"/>
  <c r="CM46" i="17" s="1"/>
  <c r="CM48" i="17" s="1"/>
  <c r="CL13" i="17"/>
  <c r="CL46" i="17" s="1"/>
  <c r="CL48" i="17" s="1"/>
  <c r="CK13" i="17"/>
  <c r="CK46" i="17" s="1"/>
  <c r="CK48" i="17" s="1"/>
  <c r="CJ13" i="17"/>
  <c r="CJ46" i="17" s="1"/>
  <c r="CJ48" i="17" s="1"/>
  <c r="CI13" i="17"/>
  <c r="CI46" i="17" s="1"/>
  <c r="CI48" i="17" s="1"/>
  <c r="CH13" i="17"/>
  <c r="CH46" i="17" s="1"/>
  <c r="CH48" i="17" s="1"/>
  <c r="CG13" i="17"/>
  <c r="CG46" i="17" s="1"/>
  <c r="CG48" i="17" s="1"/>
  <c r="CF13" i="17"/>
  <c r="CF46" i="17" s="1"/>
  <c r="CF48" i="17" s="1"/>
  <c r="CE13" i="17"/>
  <c r="CE46" i="17" s="1"/>
  <c r="CE48" i="17" s="1"/>
  <c r="CD13" i="17"/>
  <c r="CD46" i="17" s="1"/>
  <c r="CD48" i="17" s="1"/>
  <c r="CC13" i="17"/>
  <c r="CC46" i="17" s="1"/>
  <c r="CC48" i="17" s="1"/>
  <c r="CB13" i="17"/>
  <c r="CB46" i="17" s="1"/>
  <c r="CB48" i="17" s="1"/>
  <c r="CA13" i="17"/>
  <c r="CA46" i="17" s="1"/>
  <c r="CA48" i="17" s="1"/>
  <c r="BZ13" i="17"/>
  <c r="BZ46" i="17" s="1"/>
  <c r="BZ48" i="17" s="1"/>
  <c r="BY13" i="17"/>
  <c r="BY46" i="17" s="1"/>
  <c r="BY48" i="17" s="1"/>
  <c r="BX13" i="17"/>
  <c r="BX46" i="17" s="1"/>
  <c r="BX48" i="17" s="1"/>
  <c r="BW13" i="17"/>
  <c r="BW46" i="17" s="1"/>
  <c r="BW48" i="17" s="1"/>
  <c r="BV13" i="17"/>
  <c r="BV46" i="17" s="1"/>
  <c r="BV48" i="17" s="1"/>
  <c r="BU13" i="17"/>
  <c r="BU46" i="17" s="1"/>
  <c r="BU48" i="17" s="1"/>
  <c r="BT13" i="17"/>
  <c r="BT46" i="17" s="1"/>
  <c r="BT48" i="17" s="1"/>
  <c r="BS13" i="17"/>
  <c r="BS46" i="17" s="1"/>
  <c r="BS48" i="17" s="1"/>
  <c r="BR13" i="17"/>
  <c r="BR46" i="17" s="1"/>
  <c r="BR48" i="17" s="1"/>
  <c r="BQ13" i="17"/>
  <c r="BQ46" i="17" s="1"/>
  <c r="BQ48" i="17" s="1"/>
  <c r="BP13" i="17"/>
  <c r="BP46" i="17" s="1"/>
  <c r="BP48" i="17" s="1"/>
  <c r="BO13" i="17"/>
  <c r="BO46" i="17" s="1"/>
  <c r="BO48" i="17" s="1"/>
  <c r="BN13" i="17"/>
  <c r="BN46" i="17" s="1"/>
  <c r="BN48" i="17" s="1"/>
  <c r="BM13" i="17"/>
  <c r="BM46" i="17" s="1"/>
  <c r="BM48" i="17" s="1"/>
  <c r="D13" i="17"/>
  <c r="BL13" i="17"/>
  <c r="BK13" i="17"/>
  <c r="BJ13" i="17"/>
  <c r="BI13" i="17"/>
  <c r="BH13" i="17"/>
  <c r="BG13" i="17"/>
  <c r="BF13" i="17"/>
  <c r="BE13" i="17"/>
  <c r="BD13" i="17"/>
  <c r="BC13" i="17"/>
  <c r="BB13" i="17"/>
  <c r="BA13" i="17"/>
  <c r="AZ13" i="17"/>
  <c r="AZ46" i="17" s="1"/>
  <c r="AZ48" i="17" s="1"/>
  <c r="AY13" i="17"/>
  <c r="AY46" i="17" s="1"/>
  <c r="AY48" i="17" s="1"/>
  <c r="AX13" i="17"/>
  <c r="DQ12" i="17"/>
  <c r="DQ13" i="17" s="1"/>
  <c r="AV13" i="17"/>
  <c r="AV46" i="17" s="1"/>
  <c r="AV48" i="17" s="1"/>
  <c r="AU13" i="17"/>
  <c r="AU46" i="17" s="1"/>
  <c r="AU48" i="17" s="1"/>
  <c r="AT13" i="17"/>
  <c r="DM12" i="17"/>
  <c r="DM13" i="17" s="1"/>
  <c r="AR13" i="17"/>
  <c r="AR46" i="17" s="1"/>
  <c r="AR48" i="17" s="1"/>
  <c r="AQ13" i="17"/>
  <c r="AQ46" i="17" s="1"/>
  <c r="AQ48" i="17" s="1"/>
  <c r="AP13" i="17"/>
  <c r="DI12" i="17"/>
  <c r="AB13" i="17"/>
  <c r="AA13" i="17"/>
  <c r="Z13" i="17"/>
  <c r="AK12" i="17"/>
  <c r="AK13" i="17" s="1"/>
  <c r="X13" i="17"/>
  <c r="W13" i="17"/>
  <c r="V13" i="17"/>
  <c r="AG12" i="17"/>
  <c r="AG13" i="17" s="1"/>
  <c r="T13" i="17"/>
  <c r="S13" i="17"/>
  <c r="R13" i="17"/>
  <c r="AC12" i="17"/>
  <c r="AC13" i="17" s="1"/>
  <c r="G49" i="16"/>
  <c r="U45" i="16"/>
  <c r="D45" i="16"/>
  <c r="S44" i="16"/>
  <c r="T44" i="16" s="1"/>
  <c r="P44" i="16"/>
  <c r="O44" i="16"/>
  <c r="N44" i="16"/>
  <c r="Q44" i="16" s="1"/>
  <c r="R44" i="16" s="1"/>
  <c r="L44" i="16"/>
  <c r="M44" i="16" s="1"/>
  <c r="K44" i="16"/>
  <c r="J44" i="16" s="1"/>
  <c r="H44" i="16"/>
  <c r="I44" i="16" s="1"/>
  <c r="G44" i="16"/>
  <c r="V44" i="16" s="1"/>
  <c r="F44" i="16"/>
  <c r="S43" i="16"/>
  <c r="T43" i="16" s="1"/>
  <c r="P43" i="16"/>
  <c r="O43" i="16"/>
  <c r="N43" i="16"/>
  <c r="Q43" i="16" s="1"/>
  <c r="R43" i="16" s="1"/>
  <c r="L43" i="16"/>
  <c r="M43" i="16" s="1"/>
  <c r="K43" i="16"/>
  <c r="J43" i="16" s="1"/>
  <c r="H43" i="16"/>
  <c r="I43" i="16" s="1"/>
  <c r="G43" i="16"/>
  <c r="V43" i="16" s="1"/>
  <c r="F43" i="16"/>
  <c r="S42" i="16"/>
  <c r="T42" i="16" s="1"/>
  <c r="P42" i="16"/>
  <c r="O42" i="16"/>
  <c r="N42" i="16"/>
  <c r="Q42" i="16" s="1"/>
  <c r="R42" i="16" s="1"/>
  <c r="L42" i="16"/>
  <c r="M42" i="16" s="1"/>
  <c r="K42" i="16"/>
  <c r="J42" i="16" s="1"/>
  <c r="H42" i="16"/>
  <c r="I42" i="16" s="1"/>
  <c r="G42" i="16"/>
  <c r="V42" i="16" s="1"/>
  <c r="F42" i="16"/>
  <c r="F41" i="16"/>
  <c r="V40" i="16"/>
  <c r="P40" i="16"/>
  <c r="Q40" i="16" s="1"/>
  <c r="R40" i="16" s="1"/>
  <c r="O40" i="16"/>
  <c r="N40" i="16"/>
  <c r="L40" i="16"/>
  <c r="M40" i="16" s="1"/>
  <c r="H40" i="16"/>
  <c r="I40" i="16" s="1"/>
  <c r="G40" i="16"/>
  <c r="F40" i="16"/>
  <c r="F39" i="16"/>
  <c r="V38" i="16"/>
  <c r="Q38" i="16"/>
  <c r="R38" i="16" s="1"/>
  <c r="P38" i="16"/>
  <c r="P45" i="16" s="1"/>
  <c r="O38" i="16"/>
  <c r="O45" i="16" s="1"/>
  <c r="N38" i="16"/>
  <c r="N45" i="16" s="1"/>
  <c r="M38" i="16"/>
  <c r="L38" i="16"/>
  <c r="L45" i="16" s="1"/>
  <c r="M45" i="16" s="1"/>
  <c r="I38" i="16"/>
  <c r="H38" i="16"/>
  <c r="H45" i="16" s="1"/>
  <c r="G38" i="16"/>
  <c r="G45" i="16" s="1"/>
  <c r="F38" i="16"/>
  <c r="F45" i="16" s="1"/>
  <c r="U35" i="16"/>
  <c r="Q35" i="16"/>
  <c r="P35" i="16"/>
  <c r="O35" i="16"/>
  <c r="N35" i="16"/>
  <c r="D35" i="16"/>
  <c r="S34" i="16"/>
  <c r="T34" i="16" s="1"/>
  <c r="L34" i="16"/>
  <c r="M34" i="16" s="1"/>
  <c r="K34" i="16"/>
  <c r="J34" i="16" s="1"/>
  <c r="H34" i="16"/>
  <c r="I34" i="16" s="1"/>
  <c r="G34" i="16"/>
  <c r="V34" i="16" s="1"/>
  <c r="F34" i="16"/>
  <c r="S33" i="16"/>
  <c r="T33" i="16" s="1"/>
  <c r="L33" i="16"/>
  <c r="M33" i="16" s="1"/>
  <c r="K33" i="16"/>
  <c r="J33" i="16" s="1"/>
  <c r="H33" i="16"/>
  <c r="I33" i="16" s="1"/>
  <c r="G33" i="16"/>
  <c r="V33" i="16" s="1"/>
  <c r="F33" i="16"/>
  <c r="S32" i="16"/>
  <c r="S35" i="16" s="1"/>
  <c r="L32" i="16"/>
  <c r="L35" i="16" s="1"/>
  <c r="K32" i="16"/>
  <c r="K35" i="16" s="1"/>
  <c r="H32" i="16"/>
  <c r="H35" i="16" s="1"/>
  <c r="G32" i="16"/>
  <c r="V32" i="16" s="1"/>
  <c r="V35" i="16" s="1"/>
  <c r="F32" i="16"/>
  <c r="F35" i="16" s="1"/>
  <c r="U29" i="16"/>
  <c r="V28" i="16"/>
  <c r="Q28" i="16"/>
  <c r="R28" i="16" s="1"/>
  <c r="P28" i="16"/>
  <c r="O28" i="16"/>
  <c r="N28" i="16"/>
  <c r="M28" i="16"/>
  <c r="L28" i="16"/>
  <c r="K28" i="16"/>
  <c r="J28" i="16"/>
  <c r="I28" i="16"/>
  <c r="H28" i="16"/>
  <c r="G28" i="16"/>
  <c r="F28" i="16"/>
  <c r="O27" i="16"/>
  <c r="N27" i="16"/>
  <c r="L27" i="16"/>
  <c r="K27" i="16"/>
  <c r="J27" i="16"/>
  <c r="H27" i="16"/>
  <c r="G27" i="16"/>
  <c r="V27" i="16" s="1"/>
  <c r="F27" i="16"/>
  <c r="D27" i="16"/>
  <c r="D29" i="16" s="1"/>
  <c r="V26" i="16"/>
  <c r="P26" i="16"/>
  <c r="Q26" i="16" s="1"/>
  <c r="R26" i="16" s="1"/>
  <c r="O26" i="16"/>
  <c r="N26" i="16"/>
  <c r="L26" i="16"/>
  <c r="M26" i="16" s="1"/>
  <c r="K26" i="16"/>
  <c r="J26" i="16" s="1"/>
  <c r="H26" i="16"/>
  <c r="I26" i="16" s="1"/>
  <c r="G26" i="16"/>
  <c r="F26" i="16"/>
  <c r="V25" i="16"/>
  <c r="Q25" i="16"/>
  <c r="R25" i="16" s="1"/>
  <c r="P25" i="16"/>
  <c r="O25" i="16"/>
  <c r="N25" i="16"/>
  <c r="M25" i="16"/>
  <c r="L25" i="16"/>
  <c r="K25" i="16"/>
  <c r="J25" i="16"/>
  <c r="I25" i="16"/>
  <c r="H25" i="16"/>
  <c r="G25" i="16"/>
  <c r="F25" i="16"/>
  <c r="P24" i="16"/>
  <c r="O24" i="16"/>
  <c r="O29" i="16" s="1"/>
  <c r="N24" i="16"/>
  <c r="N29" i="16" s="1"/>
  <c r="L24" i="16"/>
  <c r="L29" i="16" s="1"/>
  <c r="K24" i="16"/>
  <c r="K29" i="16" s="1"/>
  <c r="J29" i="16" s="1"/>
  <c r="J24" i="16"/>
  <c r="H24" i="16"/>
  <c r="H29" i="16" s="1"/>
  <c r="I29" i="16" s="1"/>
  <c r="G24" i="16"/>
  <c r="G29" i="16" s="1"/>
  <c r="F24" i="16"/>
  <c r="F29" i="16" s="1"/>
  <c r="U21" i="16"/>
  <c r="P21" i="16"/>
  <c r="L21" i="16"/>
  <c r="M21" i="16" s="1"/>
  <c r="H21" i="16"/>
  <c r="I21" i="16" s="1"/>
  <c r="D21" i="16"/>
  <c r="V20" i="16"/>
  <c r="V21" i="16" s="1"/>
  <c r="S20" i="16"/>
  <c r="S21" i="16" s="1"/>
  <c r="T21" i="16" s="1"/>
  <c r="Q20" i="16"/>
  <c r="Q21" i="16" s="1"/>
  <c r="R21" i="16" s="1"/>
  <c r="P20" i="16"/>
  <c r="O20" i="16"/>
  <c r="O21" i="16" s="1"/>
  <c r="N20" i="16"/>
  <c r="N21" i="16" s="1"/>
  <c r="M20" i="16"/>
  <c r="L20" i="16"/>
  <c r="K20" i="16"/>
  <c r="K21" i="16" s="1"/>
  <c r="J20" i="16"/>
  <c r="I20" i="16"/>
  <c r="H20" i="16"/>
  <c r="G20" i="16"/>
  <c r="G21" i="16" s="1"/>
  <c r="F20" i="16"/>
  <c r="F21" i="16" s="1"/>
  <c r="U17" i="16"/>
  <c r="N17" i="16"/>
  <c r="F17" i="16"/>
  <c r="D17" i="16"/>
  <c r="S16" i="16"/>
  <c r="S17" i="16" s="1"/>
  <c r="P16" i="16"/>
  <c r="P17" i="16" s="1"/>
  <c r="O16" i="16"/>
  <c r="O17" i="16" s="1"/>
  <c r="N16" i="16"/>
  <c r="Q16" i="16" s="1"/>
  <c r="L16" i="16"/>
  <c r="L17" i="16" s="1"/>
  <c r="K16" i="16"/>
  <c r="K17" i="16" s="1"/>
  <c r="H16" i="16"/>
  <c r="H17" i="16" s="1"/>
  <c r="G16" i="16"/>
  <c r="F16" i="16"/>
  <c r="U13" i="16"/>
  <c r="U47" i="16" s="1"/>
  <c r="U50" i="16" s="1"/>
  <c r="P13" i="16"/>
  <c r="L13" i="16"/>
  <c r="H13" i="16"/>
  <c r="D13" i="16"/>
  <c r="V12" i="16"/>
  <c r="V13" i="16" s="1"/>
  <c r="U12" i="16"/>
  <c r="P12" i="16"/>
  <c r="O12" i="16"/>
  <c r="O13" i="16" s="1"/>
  <c r="N12" i="16"/>
  <c r="L12" i="16"/>
  <c r="K12" i="16"/>
  <c r="K13" i="16" s="1"/>
  <c r="J12" i="16"/>
  <c r="H12" i="16"/>
  <c r="I12" i="16" s="1"/>
  <c r="G12" i="16"/>
  <c r="G13" i="16" s="1"/>
  <c r="F12" i="16"/>
  <c r="F13" i="16" s="1"/>
  <c r="O48" i="15"/>
  <c r="N48" i="15"/>
  <c r="M48" i="15"/>
  <c r="L48" i="15"/>
  <c r="K48" i="15"/>
  <c r="J48" i="15"/>
  <c r="I48" i="15"/>
  <c r="H48" i="15"/>
  <c r="G48" i="15"/>
  <c r="F48" i="15"/>
  <c r="E48" i="15"/>
  <c r="DH45" i="15"/>
  <c r="DG45" i="15"/>
  <c r="DF45" i="15"/>
  <c r="DE45" i="15"/>
  <c r="DD45" i="15"/>
  <c r="DC45" i="15"/>
  <c r="DB45" i="15"/>
  <c r="DA45" i="15"/>
  <c r="CZ45" i="15"/>
  <c r="CY45" i="15"/>
  <c r="CX45" i="15"/>
  <c r="CW45" i="15"/>
  <c r="CV45" i="15"/>
  <c r="CU45" i="15"/>
  <c r="CT45" i="15"/>
  <c r="CS45" i="15"/>
  <c r="CR45" i="15"/>
  <c r="CQ45" i="15"/>
  <c r="CP45" i="15"/>
  <c r="CO45" i="15"/>
  <c r="CN45" i="15"/>
  <c r="CM45" i="15"/>
  <c r="CL45" i="15"/>
  <c r="CK45" i="15"/>
  <c r="CJ45" i="15"/>
  <c r="CI45" i="15"/>
  <c r="CH45" i="15"/>
  <c r="CG45" i="15"/>
  <c r="CF45" i="15"/>
  <c r="CE45" i="15"/>
  <c r="CD45" i="15"/>
  <c r="CC45" i="15"/>
  <c r="CB45" i="15"/>
  <c r="CA45" i="15"/>
  <c r="BZ45" i="15"/>
  <c r="BY45" i="15"/>
  <c r="BX45" i="15"/>
  <c r="BW45" i="15"/>
  <c r="BV45" i="15"/>
  <c r="BU45" i="15"/>
  <c r="BT45" i="15"/>
  <c r="BS45" i="15"/>
  <c r="BR45" i="15"/>
  <c r="BQ45" i="15"/>
  <c r="BP45" i="15"/>
  <c r="BO45" i="15"/>
  <c r="BN45" i="15"/>
  <c r="BM45" i="15"/>
  <c r="AZ45" i="15"/>
  <c r="AY45" i="15"/>
  <c r="AX45" i="15"/>
  <c r="AW45" i="15"/>
  <c r="AV45" i="15"/>
  <c r="AU45" i="15"/>
  <c r="AT45" i="15"/>
  <c r="AS45" i="15"/>
  <c r="AR45" i="15"/>
  <c r="AQ45" i="15"/>
  <c r="AP45" i="15"/>
  <c r="AO45" i="15"/>
  <c r="D45" i="15"/>
  <c r="DT44" i="15"/>
  <c r="DS44" i="15"/>
  <c r="DR44" i="15"/>
  <c r="DQ44" i="15"/>
  <c r="DP44" i="15"/>
  <c r="DO44" i="15"/>
  <c r="DN44" i="15"/>
  <c r="DM44" i="15"/>
  <c r="DL44" i="15"/>
  <c r="DK44" i="15"/>
  <c r="DJ44" i="15"/>
  <c r="DI44" i="15"/>
  <c r="AN44" i="15"/>
  <c r="AM44" i="15"/>
  <c r="AL44" i="15"/>
  <c r="AK44" i="15"/>
  <c r="AJ44" i="15"/>
  <c r="AI44" i="15"/>
  <c r="AH44" i="15"/>
  <c r="AG44" i="15"/>
  <c r="AF44" i="15"/>
  <c r="AE44" i="15"/>
  <c r="AD44" i="15"/>
  <c r="AC44" i="15"/>
  <c r="DT43" i="15"/>
  <c r="DS43" i="15"/>
  <c r="DR43" i="15"/>
  <c r="DQ43" i="15"/>
  <c r="DP43" i="15"/>
  <c r="DO43" i="15"/>
  <c r="DN43" i="15"/>
  <c r="DM43" i="15"/>
  <c r="DL43" i="15"/>
  <c r="DK43" i="15"/>
  <c r="DJ43" i="15"/>
  <c r="DI43" i="15"/>
  <c r="AN43" i="15"/>
  <c r="AM43" i="15"/>
  <c r="AL43" i="15"/>
  <c r="AK43" i="15"/>
  <c r="AJ43" i="15"/>
  <c r="AI43" i="15"/>
  <c r="AH43" i="15"/>
  <c r="AG43" i="15"/>
  <c r="AF43" i="15"/>
  <c r="AE43" i="15"/>
  <c r="AD43" i="15"/>
  <c r="AC43" i="15"/>
  <c r="DT42" i="15"/>
  <c r="DS42" i="15"/>
  <c r="DR42" i="15"/>
  <c r="DQ42" i="15"/>
  <c r="DP42" i="15"/>
  <c r="DO42" i="15"/>
  <c r="DN42" i="15"/>
  <c r="DM42" i="15"/>
  <c r="DL42" i="15"/>
  <c r="DK42" i="15"/>
  <c r="DJ42" i="15"/>
  <c r="DI42" i="15"/>
  <c r="AN42" i="15"/>
  <c r="AM42" i="15"/>
  <c r="AL42" i="15"/>
  <c r="AK42" i="15"/>
  <c r="AJ42" i="15"/>
  <c r="AI42" i="15"/>
  <c r="AH42" i="15"/>
  <c r="AG42" i="15"/>
  <c r="AF42" i="15"/>
  <c r="AE42" i="15"/>
  <c r="AD42" i="15"/>
  <c r="AC42" i="15"/>
  <c r="DT41" i="15"/>
  <c r="DS41" i="15"/>
  <c r="DR41" i="15"/>
  <c r="DQ41" i="15"/>
  <c r="DP41" i="15"/>
  <c r="DO41" i="15"/>
  <c r="DN41" i="15"/>
  <c r="DM41" i="15"/>
  <c r="DL41" i="15"/>
  <c r="DK41" i="15"/>
  <c r="DJ41" i="15"/>
  <c r="DI41" i="15"/>
  <c r="DT40" i="15"/>
  <c r="DS40" i="15"/>
  <c r="DR40" i="15"/>
  <c r="DQ40" i="15"/>
  <c r="DP40" i="15"/>
  <c r="DO40" i="15"/>
  <c r="DN40" i="15"/>
  <c r="DM40" i="15"/>
  <c r="DL40" i="15"/>
  <c r="DK40" i="15"/>
  <c r="DJ40" i="15"/>
  <c r="DI40" i="15"/>
  <c r="DT39" i="15"/>
  <c r="DS39" i="15"/>
  <c r="DR39" i="15"/>
  <c r="DQ39" i="15"/>
  <c r="DP39" i="15"/>
  <c r="DO39" i="15"/>
  <c r="DN39" i="15"/>
  <c r="DM39" i="15"/>
  <c r="DL39" i="15"/>
  <c r="DK39" i="15"/>
  <c r="DJ39" i="15"/>
  <c r="DI39" i="15"/>
  <c r="AA45" i="15"/>
  <c r="Z45" i="15"/>
  <c r="Y45" i="15"/>
  <c r="W45" i="15"/>
  <c r="V45" i="15"/>
  <c r="U45" i="15"/>
  <c r="S45" i="15"/>
  <c r="R45" i="15"/>
  <c r="Q45" i="15"/>
  <c r="DH35" i="15"/>
  <c r="DG35" i="15"/>
  <c r="DF35" i="15"/>
  <c r="DE35" i="15"/>
  <c r="DD35" i="15"/>
  <c r="DC35" i="15"/>
  <c r="DB35" i="15"/>
  <c r="DA35" i="15"/>
  <c r="CZ35" i="15"/>
  <c r="CY35" i="15"/>
  <c r="CX35" i="15"/>
  <c r="CW35" i="15"/>
  <c r="CV35" i="15"/>
  <c r="CU35" i="15"/>
  <c r="CT35" i="15"/>
  <c r="CS35" i="15"/>
  <c r="CR35" i="15"/>
  <c r="CQ35" i="15"/>
  <c r="CP35" i="15"/>
  <c r="CO35" i="15"/>
  <c r="CN35" i="15"/>
  <c r="CM35" i="15"/>
  <c r="CL35" i="15"/>
  <c r="CK35" i="15"/>
  <c r="CJ35" i="15"/>
  <c r="CI35" i="15"/>
  <c r="CH35" i="15"/>
  <c r="CG35" i="15"/>
  <c r="CF35" i="15"/>
  <c r="CE35" i="15"/>
  <c r="CD35" i="15"/>
  <c r="CC35" i="15"/>
  <c r="CB35" i="15"/>
  <c r="CA35" i="15"/>
  <c r="BZ35" i="15"/>
  <c r="BY35" i="15"/>
  <c r="BX35" i="15"/>
  <c r="BW35" i="15"/>
  <c r="BV35" i="15"/>
  <c r="BU35" i="15"/>
  <c r="BT35" i="15"/>
  <c r="BS35" i="15"/>
  <c r="BR35" i="15"/>
  <c r="BQ35" i="15"/>
  <c r="BP35" i="15"/>
  <c r="BO35" i="15"/>
  <c r="BN35" i="15"/>
  <c r="BM35" i="15"/>
  <c r="BL35" i="15"/>
  <c r="BK35" i="15"/>
  <c r="BJ35" i="15"/>
  <c r="BI35" i="15"/>
  <c r="BH35" i="15"/>
  <c r="BG35" i="15"/>
  <c r="BF35" i="15"/>
  <c r="BE35" i="15"/>
  <c r="BD35" i="15"/>
  <c r="BC35" i="15"/>
  <c r="BB35" i="15"/>
  <c r="BA35" i="15"/>
  <c r="AZ35" i="15"/>
  <c r="AY35" i="15"/>
  <c r="AX35" i="15"/>
  <c r="AW35" i="15"/>
  <c r="AV35" i="15"/>
  <c r="AU35" i="15"/>
  <c r="AT35" i="15"/>
  <c r="AS35" i="15"/>
  <c r="AR35" i="15"/>
  <c r="AQ35" i="15"/>
  <c r="AP35" i="15"/>
  <c r="AO35" i="15"/>
  <c r="AN35" i="15"/>
  <c r="AM35" i="15"/>
  <c r="AL35" i="15"/>
  <c r="AK35" i="15"/>
  <c r="AJ35" i="15"/>
  <c r="AI35" i="15"/>
  <c r="AH35" i="15"/>
  <c r="AG35" i="15"/>
  <c r="AF35" i="15"/>
  <c r="AE35" i="15"/>
  <c r="AD35" i="15"/>
  <c r="AC35" i="15"/>
  <c r="AB35" i="15"/>
  <c r="AA35" i="15"/>
  <c r="Z35" i="15"/>
  <c r="Y35" i="15"/>
  <c r="X35" i="15"/>
  <c r="W35" i="15"/>
  <c r="V35" i="15"/>
  <c r="U35" i="15"/>
  <c r="T35" i="15"/>
  <c r="S35" i="15"/>
  <c r="R35" i="15"/>
  <c r="Q35" i="15"/>
  <c r="D35" i="15"/>
  <c r="DT34" i="15"/>
  <c r="DS34" i="15"/>
  <c r="DR34" i="15"/>
  <c r="DQ34" i="15"/>
  <c r="DP34" i="15"/>
  <c r="DO34" i="15"/>
  <c r="DN34" i="15"/>
  <c r="DM34" i="15"/>
  <c r="DL34" i="15"/>
  <c r="DK34" i="15"/>
  <c r="DJ34" i="15"/>
  <c r="DI34" i="15"/>
  <c r="DT33" i="15"/>
  <c r="DS33" i="15"/>
  <c r="DR33" i="15"/>
  <c r="DQ33" i="15"/>
  <c r="DP33" i="15"/>
  <c r="DO33" i="15"/>
  <c r="DN33" i="15"/>
  <c r="DM33" i="15"/>
  <c r="DL33" i="15"/>
  <c r="DK33" i="15"/>
  <c r="DJ33" i="15"/>
  <c r="DI33" i="15"/>
  <c r="DT32" i="15"/>
  <c r="DT35" i="15" s="1"/>
  <c r="DS32" i="15"/>
  <c r="DS35" i="15" s="1"/>
  <c r="DR32" i="15"/>
  <c r="DR35" i="15" s="1"/>
  <c r="DQ32" i="15"/>
  <c r="DQ35" i="15" s="1"/>
  <c r="DP32" i="15"/>
  <c r="DP35" i="15" s="1"/>
  <c r="DO32" i="15"/>
  <c r="DO35" i="15" s="1"/>
  <c r="DN32" i="15"/>
  <c r="DN35" i="15" s="1"/>
  <c r="DM32" i="15"/>
  <c r="DM35" i="15" s="1"/>
  <c r="DL32" i="15"/>
  <c r="DL35" i="15" s="1"/>
  <c r="DK32" i="15"/>
  <c r="DK35" i="15" s="1"/>
  <c r="DJ32" i="15"/>
  <c r="DJ35" i="15" s="1"/>
  <c r="DI32" i="15"/>
  <c r="DI35" i="15" s="1"/>
  <c r="CV29" i="15"/>
  <c r="CU29" i="15"/>
  <c r="CT29" i="15"/>
  <c r="CS29" i="15"/>
  <c r="CR29" i="15"/>
  <c r="CQ29" i="15"/>
  <c r="CP29" i="15"/>
  <c r="CO29" i="15"/>
  <c r="CN29" i="15"/>
  <c r="CM29" i="15"/>
  <c r="CL29" i="15"/>
  <c r="CK29" i="15"/>
  <c r="CJ29" i="15"/>
  <c r="CI29" i="15"/>
  <c r="CH29" i="15"/>
  <c r="CG29" i="15"/>
  <c r="CF29" i="15"/>
  <c r="CE29" i="15"/>
  <c r="CD29" i="15"/>
  <c r="CC29" i="15"/>
  <c r="CB29" i="15"/>
  <c r="CA29" i="15"/>
  <c r="BZ29" i="15"/>
  <c r="BY29" i="15"/>
  <c r="BX29" i="15"/>
  <c r="BW29" i="15"/>
  <c r="BV29" i="15"/>
  <c r="BU29" i="15"/>
  <c r="BT29" i="15"/>
  <c r="BS29" i="15"/>
  <c r="BR29" i="15"/>
  <c r="BQ29" i="15"/>
  <c r="BP29" i="15"/>
  <c r="BO29" i="15"/>
  <c r="BN29" i="15"/>
  <c r="BM29" i="15"/>
  <c r="DT28" i="15"/>
  <c r="DS28" i="15"/>
  <c r="DR28" i="15"/>
  <c r="DQ28" i="15"/>
  <c r="DP28" i="15"/>
  <c r="DO28" i="15"/>
  <c r="DN28" i="15"/>
  <c r="DM28" i="15"/>
  <c r="DL28" i="15"/>
  <c r="DK28" i="15"/>
  <c r="DJ28" i="15"/>
  <c r="DI28" i="15"/>
  <c r="CW29" i="15"/>
  <c r="DI27" i="15"/>
  <c r="D27" i="15"/>
  <c r="D29" i="15" s="1"/>
  <c r="DT26" i="15"/>
  <c r="DS26" i="15"/>
  <c r="DR26" i="15"/>
  <c r="DQ26" i="15"/>
  <c r="DP26" i="15"/>
  <c r="DO26" i="15"/>
  <c r="DN26" i="15"/>
  <c r="DM26" i="15"/>
  <c r="DL26" i="15"/>
  <c r="DK26" i="15"/>
  <c r="DJ26" i="15"/>
  <c r="DI26" i="15"/>
  <c r="DT25" i="15"/>
  <c r="DS25" i="15"/>
  <c r="DR25" i="15"/>
  <c r="DQ25" i="15"/>
  <c r="DP25" i="15"/>
  <c r="DO25" i="15"/>
  <c r="DN25" i="15"/>
  <c r="DM25" i="15"/>
  <c r="DL25" i="15"/>
  <c r="DK25" i="15"/>
  <c r="DJ25" i="15"/>
  <c r="DI25" i="15"/>
  <c r="BL29" i="15"/>
  <c r="BK29" i="15"/>
  <c r="BJ29" i="15"/>
  <c r="BI29" i="15"/>
  <c r="BH29" i="15"/>
  <c r="BG29" i="15"/>
  <c r="BF29" i="15"/>
  <c r="BE29" i="15"/>
  <c r="BD29" i="15"/>
  <c r="BC29" i="15"/>
  <c r="BB29" i="15"/>
  <c r="BA29" i="15"/>
  <c r="DT24" i="15"/>
  <c r="DS24" i="15"/>
  <c r="DR24" i="15"/>
  <c r="AW29" i="15"/>
  <c r="DP24" i="15"/>
  <c r="DO24" i="15"/>
  <c r="DN24" i="15"/>
  <c r="AS29" i="15"/>
  <c r="DL24" i="15"/>
  <c r="DK24" i="15"/>
  <c r="DJ24" i="15"/>
  <c r="AO29" i="15"/>
  <c r="Y29" i="15"/>
  <c r="U29" i="15"/>
  <c r="Q29" i="15"/>
  <c r="DJ21" i="15"/>
  <c r="DH21" i="15"/>
  <c r="DG21" i="15"/>
  <c r="DF21" i="15"/>
  <c r="DE21" i="15"/>
  <c r="DD21" i="15"/>
  <c r="DC21" i="15"/>
  <c r="DB21" i="15"/>
  <c r="DA21" i="15"/>
  <c r="CZ21" i="15"/>
  <c r="CY21" i="15"/>
  <c r="CX21" i="15"/>
  <c r="CW21" i="15"/>
  <c r="CV21" i="15"/>
  <c r="CU21" i="15"/>
  <c r="CT21" i="15"/>
  <c r="CS21" i="15"/>
  <c r="CR21" i="15"/>
  <c r="CQ21" i="15"/>
  <c r="CP21" i="15"/>
  <c r="CO21" i="15"/>
  <c r="CN21" i="15"/>
  <c r="CM21" i="15"/>
  <c r="CL21" i="15"/>
  <c r="CK21" i="15"/>
  <c r="CJ21" i="15"/>
  <c r="CI21" i="15"/>
  <c r="CH21" i="15"/>
  <c r="CG21" i="15"/>
  <c r="CF21" i="15"/>
  <c r="CE21" i="15"/>
  <c r="CD21" i="15"/>
  <c r="CC21" i="15"/>
  <c r="CB21" i="15"/>
  <c r="CA21" i="15"/>
  <c r="BZ21" i="15"/>
  <c r="BY21" i="15"/>
  <c r="BX21" i="15"/>
  <c r="BW21" i="15"/>
  <c r="BV21" i="15"/>
  <c r="BU21" i="15"/>
  <c r="BT21" i="15"/>
  <c r="BS21" i="15"/>
  <c r="BR21" i="15"/>
  <c r="BQ21" i="15"/>
  <c r="BP21" i="15"/>
  <c r="BO21" i="15"/>
  <c r="BN21" i="15"/>
  <c r="BM21" i="15"/>
  <c r="BL21" i="15"/>
  <c r="BK21" i="15"/>
  <c r="BJ21" i="15"/>
  <c r="BI21" i="15"/>
  <c r="BH21" i="15"/>
  <c r="BG21" i="15"/>
  <c r="BF21" i="15"/>
  <c r="BE21" i="15"/>
  <c r="BD21" i="15"/>
  <c r="BC21" i="15"/>
  <c r="BB21" i="15"/>
  <c r="BA21" i="15"/>
  <c r="AZ21" i="15"/>
  <c r="AY21" i="15"/>
  <c r="AX21" i="15"/>
  <c r="AW21" i="15"/>
  <c r="AV21" i="15"/>
  <c r="AU21" i="15"/>
  <c r="AT21" i="15"/>
  <c r="AS21" i="15"/>
  <c r="AR21" i="15"/>
  <c r="AQ21" i="15"/>
  <c r="AP21" i="15"/>
  <c r="AO21" i="15"/>
  <c r="AN21" i="15"/>
  <c r="AM21" i="15"/>
  <c r="AL21" i="15"/>
  <c r="AK21" i="15"/>
  <c r="AJ21" i="15"/>
  <c r="AI21" i="15"/>
  <c r="AH21" i="15"/>
  <c r="AG21" i="15"/>
  <c r="AF21" i="15"/>
  <c r="AE21" i="15"/>
  <c r="AD21" i="15"/>
  <c r="AC21" i="15"/>
  <c r="AB21" i="15"/>
  <c r="AA21" i="15"/>
  <c r="Z21" i="15"/>
  <c r="Y21" i="15"/>
  <c r="X21" i="15"/>
  <c r="W21" i="15"/>
  <c r="V21" i="15"/>
  <c r="U21" i="15"/>
  <c r="T21" i="15"/>
  <c r="S21" i="15"/>
  <c r="R21" i="15"/>
  <c r="Q21" i="15"/>
  <c r="D21" i="15"/>
  <c r="DT20" i="15"/>
  <c r="DT21" i="15" s="1"/>
  <c r="DS20" i="15"/>
  <c r="DS21" i="15" s="1"/>
  <c r="DR20" i="15"/>
  <c r="DR21" i="15" s="1"/>
  <c r="DQ20" i="15"/>
  <c r="DQ21" i="15" s="1"/>
  <c r="DP20" i="15"/>
  <c r="DP21" i="15" s="1"/>
  <c r="DO20" i="15"/>
  <c r="DO21" i="15" s="1"/>
  <c r="DN20" i="15"/>
  <c r="DN21" i="15" s="1"/>
  <c r="DM20" i="15"/>
  <c r="DM21" i="15" s="1"/>
  <c r="DL20" i="15"/>
  <c r="DL21" i="15" s="1"/>
  <c r="DK20" i="15"/>
  <c r="DK21" i="15" s="1"/>
  <c r="DJ20" i="15"/>
  <c r="DI20" i="15"/>
  <c r="DI21" i="15" s="1"/>
  <c r="DS17" i="15"/>
  <c r="DO17" i="15"/>
  <c r="DK17" i="15"/>
  <c r="DH17" i="15"/>
  <c r="DG17" i="15"/>
  <c r="DF17" i="15"/>
  <c r="DE17" i="15"/>
  <c r="DD17" i="15"/>
  <c r="DC17" i="15"/>
  <c r="DB17" i="15"/>
  <c r="DA17" i="15"/>
  <c r="CZ17" i="15"/>
  <c r="CY17" i="15"/>
  <c r="CX17" i="15"/>
  <c r="CW17" i="15"/>
  <c r="CV17" i="15"/>
  <c r="CU17" i="15"/>
  <c r="CT17" i="15"/>
  <c r="CS17" i="15"/>
  <c r="CR17" i="15"/>
  <c r="CQ17" i="15"/>
  <c r="CP17" i="15"/>
  <c r="CO17" i="15"/>
  <c r="CN17" i="15"/>
  <c r="CM17" i="15"/>
  <c r="CL17" i="15"/>
  <c r="CK17" i="15"/>
  <c r="CJ17" i="15"/>
  <c r="CI17" i="15"/>
  <c r="CH17" i="15"/>
  <c r="CG17" i="15"/>
  <c r="CF17" i="15"/>
  <c r="CE17" i="15"/>
  <c r="CD17" i="15"/>
  <c r="CC17" i="15"/>
  <c r="CB17" i="15"/>
  <c r="CA17" i="15"/>
  <c r="BZ17" i="15"/>
  <c r="BY17" i="15"/>
  <c r="BX17" i="15"/>
  <c r="BW17" i="15"/>
  <c r="BV17" i="15"/>
  <c r="BU17" i="15"/>
  <c r="BT17" i="15"/>
  <c r="BS17" i="15"/>
  <c r="BR17" i="15"/>
  <c r="BQ17" i="15"/>
  <c r="BP17" i="15"/>
  <c r="BO17" i="15"/>
  <c r="BN17" i="15"/>
  <c r="BM17" i="15"/>
  <c r="BL17" i="15"/>
  <c r="BK17" i="15"/>
  <c r="BJ17" i="15"/>
  <c r="BI17" i="15"/>
  <c r="BH17" i="15"/>
  <c r="BG17" i="15"/>
  <c r="BF17" i="15"/>
  <c r="BE17" i="15"/>
  <c r="BD17" i="15"/>
  <c r="BC17" i="15"/>
  <c r="BB17" i="15"/>
  <c r="BA17" i="15"/>
  <c r="AZ17" i="15"/>
  <c r="AY17" i="15"/>
  <c r="AX17" i="15"/>
  <c r="AW17" i="15"/>
  <c r="AV17" i="15"/>
  <c r="AU17" i="15"/>
  <c r="AT17" i="15"/>
  <c r="AS17" i="15"/>
  <c r="AR17" i="15"/>
  <c r="AQ17" i="15"/>
  <c r="AP17" i="15"/>
  <c r="AO17" i="15"/>
  <c r="AN17" i="15"/>
  <c r="AM17" i="15"/>
  <c r="AL17" i="15"/>
  <c r="AK17" i="15"/>
  <c r="AJ17" i="15"/>
  <c r="AI17" i="15"/>
  <c r="AH17" i="15"/>
  <c r="AG17" i="15"/>
  <c r="AF17" i="15"/>
  <c r="AE17" i="15"/>
  <c r="AD17" i="15"/>
  <c r="AC17" i="15"/>
  <c r="AB17" i="15"/>
  <c r="AA17" i="15"/>
  <c r="Z17" i="15"/>
  <c r="Y17" i="15"/>
  <c r="X17" i="15"/>
  <c r="W17" i="15"/>
  <c r="V17" i="15"/>
  <c r="U17" i="15"/>
  <c r="T17" i="15"/>
  <c r="S17" i="15"/>
  <c r="R17" i="15"/>
  <c r="Q17" i="15"/>
  <c r="D17" i="15"/>
  <c r="DT16" i="15"/>
  <c r="DT17" i="15" s="1"/>
  <c r="DS16" i="15"/>
  <c r="DR16" i="15"/>
  <c r="DR17" i="15" s="1"/>
  <c r="DQ16" i="15"/>
  <c r="DQ17" i="15" s="1"/>
  <c r="DP16" i="15"/>
  <c r="DP17" i="15" s="1"/>
  <c r="DO16" i="15"/>
  <c r="DN16" i="15"/>
  <c r="DN17" i="15" s="1"/>
  <c r="DM16" i="15"/>
  <c r="DM17" i="15" s="1"/>
  <c r="DL16" i="15"/>
  <c r="DL17" i="15" s="1"/>
  <c r="DK16" i="15"/>
  <c r="DJ16" i="15"/>
  <c r="DJ17" i="15" s="1"/>
  <c r="DI16" i="15"/>
  <c r="DI17" i="15" s="1"/>
  <c r="DH13" i="15"/>
  <c r="DG13" i="15"/>
  <c r="DF13" i="15"/>
  <c r="DE13" i="15"/>
  <c r="DD13" i="15"/>
  <c r="DC13" i="15"/>
  <c r="DB13" i="15"/>
  <c r="DA13" i="15"/>
  <c r="CZ13" i="15"/>
  <c r="CY13" i="15"/>
  <c r="CX13" i="15"/>
  <c r="CW13" i="15"/>
  <c r="CW46" i="15" s="1"/>
  <c r="CW48" i="15" s="1"/>
  <c r="CV13" i="15"/>
  <c r="CV46" i="15" s="1"/>
  <c r="CV48" i="15" s="1"/>
  <c r="CU13" i="15"/>
  <c r="CT13" i="15"/>
  <c r="CT46" i="15" s="1"/>
  <c r="CT48" i="15" s="1"/>
  <c r="CS13" i="15"/>
  <c r="CS46" i="15" s="1"/>
  <c r="CS48" i="15" s="1"/>
  <c r="CR13" i="15"/>
  <c r="CR46" i="15" s="1"/>
  <c r="CR48" i="15" s="1"/>
  <c r="CQ13" i="15"/>
  <c r="CP13" i="15"/>
  <c r="CP46" i="15" s="1"/>
  <c r="CP48" i="15" s="1"/>
  <c r="CO13" i="15"/>
  <c r="CO46" i="15" s="1"/>
  <c r="CO48" i="15" s="1"/>
  <c r="CN13" i="15"/>
  <c r="CN46" i="15" s="1"/>
  <c r="CN48" i="15" s="1"/>
  <c r="CM13" i="15"/>
  <c r="CL13" i="15"/>
  <c r="CL46" i="15" s="1"/>
  <c r="CL48" i="15" s="1"/>
  <c r="CK13" i="15"/>
  <c r="CK46" i="15" s="1"/>
  <c r="CK48" i="15" s="1"/>
  <c r="CJ13" i="15"/>
  <c r="CJ46" i="15" s="1"/>
  <c r="CJ48" i="15" s="1"/>
  <c r="CI13" i="15"/>
  <c r="CH13" i="15"/>
  <c r="CH46" i="15" s="1"/>
  <c r="CH48" i="15" s="1"/>
  <c r="CG13" i="15"/>
  <c r="CG46" i="15" s="1"/>
  <c r="CG48" i="15" s="1"/>
  <c r="CF13" i="15"/>
  <c r="CF46" i="15" s="1"/>
  <c r="CF48" i="15" s="1"/>
  <c r="CE13" i="15"/>
  <c r="CD13" i="15"/>
  <c r="CD46" i="15" s="1"/>
  <c r="CD48" i="15" s="1"/>
  <c r="CC13" i="15"/>
  <c r="CC46" i="15" s="1"/>
  <c r="CC48" i="15" s="1"/>
  <c r="CB13" i="15"/>
  <c r="CB46" i="15" s="1"/>
  <c r="CB48" i="15" s="1"/>
  <c r="CA13" i="15"/>
  <c r="BZ13" i="15"/>
  <c r="BZ46" i="15" s="1"/>
  <c r="BZ48" i="15" s="1"/>
  <c r="BY13" i="15"/>
  <c r="BY46" i="15" s="1"/>
  <c r="BY48" i="15" s="1"/>
  <c r="BX13" i="15"/>
  <c r="BX46" i="15" s="1"/>
  <c r="BX48" i="15" s="1"/>
  <c r="BW13" i="15"/>
  <c r="BW46" i="15" s="1"/>
  <c r="BW48" i="15" s="1"/>
  <c r="BV13" i="15"/>
  <c r="BV46" i="15" s="1"/>
  <c r="BV48" i="15" s="1"/>
  <c r="BU13" i="15"/>
  <c r="BU46" i="15" s="1"/>
  <c r="BU48" i="15" s="1"/>
  <c r="BT13" i="15"/>
  <c r="BT46" i="15" s="1"/>
  <c r="BT48" i="15" s="1"/>
  <c r="BS13" i="15"/>
  <c r="BS46" i="15" s="1"/>
  <c r="BS48" i="15" s="1"/>
  <c r="BR13" i="15"/>
  <c r="BR46" i="15" s="1"/>
  <c r="BR48" i="15" s="1"/>
  <c r="BQ13" i="15"/>
  <c r="BQ46" i="15" s="1"/>
  <c r="BQ48" i="15" s="1"/>
  <c r="BP13" i="15"/>
  <c r="BP46" i="15" s="1"/>
  <c r="BP48" i="15" s="1"/>
  <c r="BO13" i="15"/>
  <c r="BO46" i="15" s="1"/>
  <c r="BO48" i="15" s="1"/>
  <c r="BN13" i="15"/>
  <c r="BN46" i="15" s="1"/>
  <c r="BN48" i="15" s="1"/>
  <c r="BM13" i="15"/>
  <c r="BM46" i="15" s="1"/>
  <c r="BM48" i="15" s="1"/>
  <c r="BL13" i="15"/>
  <c r="BH13" i="15"/>
  <c r="BD13" i="15"/>
  <c r="AZ13" i="15"/>
  <c r="AV13" i="15"/>
  <c r="AR13" i="15"/>
  <c r="AB13" i="15"/>
  <c r="X13" i="15"/>
  <c r="T13" i="15"/>
  <c r="D13" i="15"/>
  <c r="D46" i="15" s="1"/>
  <c r="D48" i="15" s="1"/>
  <c r="BK13" i="15"/>
  <c r="BJ13" i="15"/>
  <c r="BI13" i="15"/>
  <c r="BG13" i="15"/>
  <c r="BF13" i="15"/>
  <c r="BE13" i="15"/>
  <c r="BC13" i="15"/>
  <c r="BB13" i="15"/>
  <c r="BA13" i="15"/>
  <c r="DT12" i="15"/>
  <c r="DT13" i="15" s="1"/>
  <c r="AY13" i="15"/>
  <c r="DR12" i="15"/>
  <c r="DR13" i="15" s="1"/>
  <c r="AW13" i="15"/>
  <c r="AW46" i="15" s="1"/>
  <c r="AW48" i="15" s="1"/>
  <c r="DP12" i="15"/>
  <c r="DP13" i="15" s="1"/>
  <c r="AU13" i="15"/>
  <c r="DN12" i="15"/>
  <c r="DN13" i="15" s="1"/>
  <c r="AS13" i="15"/>
  <c r="AS46" i="15" s="1"/>
  <c r="AS48" i="15" s="1"/>
  <c r="DL12" i="15"/>
  <c r="DL13" i="15" s="1"/>
  <c r="AQ13" i="15"/>
  <c r="DJ12" i="15"/>
  <c r="DJ13" i="15" s="1"/>
  <c r="AO13" i="15"/>
  <c r="AO46" i="15" s="1"/>
  <c r="AO48" i="15" s="1"/>
  <c r="AN12" i="15"/>
  <c r="AN13" i="15" s="1"/>
  <c r="AA13" i="15"/>
  <c r="AL12" i="15"/>
  <c r="AL13" i="15" s="1"/>
  <c r="Y13" i="15"/>
  <c r="Y46" i="15" s="1"/>
  <c r="Y48" i="15" s="1"/>
  <c r="AJ12" i="15"/>
  <c r="AJ13" i="15" s="1"/>
  <c r="W13" i="15"/>
  <c r="AH12" i="15"/>
  <c r="AH13" i="15" s="1"/>
  <c r="U13" i="15"/>
  <c r="U46" i="15" s="1"/>
  <c r="U48" i="15" s="1"/>
  <c r="AF12" i="15"/>
  <c r="AF13" i="15" s="1"/>
  <c r="S13" i="15"/>
  <c r="AD12" i="15"/>
  <c r="AD13" i="15" s="1"/>
  <c r="Q13" i="15"/>
  <c r="Q46" i="15" s="1"/>
  <c r="Q48" i="15" s="1"/>
  <c r="G49" i="14"/>
  <c r="U45" i="14"/>
  <c r="D45" i="14"/>
  <c r="V44" i="14"/>
  <c r="S44" i="14"/>
  <c r="T44" i="14" s="1"/>
  <c r="Q44" i="14"/>
  <c r="R44" i="14" s="1"/>
  <c r="P44" i="14"/>
  <c r="O44" i="14"/>
  <c r="N44" i="14"/>
  <c r="M44" i="14"/>
  <c r="L44" i="14"/>
  <c r="K44" i="14"/>
  <c r="J44" i="14"/>
  <c r="I44" i="14"/>
  <c r="H44" i="14"/>
  <c r="G44" i="14"/>
  <c r="F44" i="14"/>
  <c r="V43" i="14"/>
  <c r="S43" i="14"/>
  <c r="T43" i="14" s="1"/>
  <c r="Q43" i="14"/>
  <c r="R43" i="14" s="1"/>
  <c r="P43" i="14"/>
  <c r="O43" i="14"/>
  <c r="N43" i="14"/>
  <c r="M43" i="14"/>
  <c r="L43" i="14"/>
  <c r="K43" i="14"/>
  <c r="J43" i="14"/>
  <c r="I43" i="14"/>
  <c r="H43" i="14"/>
  <c r="G43" i="14"/>
  <c r="F43" i="14"/>
  <c r="V42" i="14"/>
  <c r="S42" i="14"/>
  <c r="T42" i="14" s="1"/>
  <c r="Q42" i="14"/>
  <c r="R42" i="14" s="1"/>
  <c r="P42" i="14"/>
  <c r="O42" i="14"/>
  <c r="N42" i="14"/>
  <c r="M42" i="14"/>
  <c r="L42" i="14"/>
  <c r="K42" i="14"/>
  <c r="J42" i="14"/>
  <c r="I42" i="14"/>
  <c r="H42" i="14"/>
  <c r="G42" i="14"/>
  <c r="F42" i="14"/>
  <c r="F41" i="14"/>
  <c r="S40" i="14"/>
  <c r="T40" i="14" s="1"/>
  <c r="P40" i="14"/>
  <c r="O40" i="14"/>
  <c r="N40" i="14"/>
  <c r="Q40" i="14" s="1"/>
  <c r="R40" i="14" s="1"/>
  <c r="L40" i="14"/>
  <c r="M40" i="14" s="1"/>
  <c r="K40" i="14"/>
  <c r="J40" i="14"/>
  <c r="H40" i="14"/>
  <c r="I40" i="14" s="1"/>
  <c r="G40" i="14"/>
  <c r="V40" i="14" s="1"/>
  <c r="F40" i="14"/>
  <c r="F39" i="14"/>
  <c r="P38" i="14"/>
  <c r="P45" i="14" s="1"/>
  <c r="O38" i="14"/>
  <c r="O45" i="14" s="1"/>
  <c r="N38" i="14"/>
  <c r="N45" i="14" s="1"/>
  <c r="L38" i="14"/>
  <c r="L45" i="14" s="1"/>
  <c r="H38" i="14"/>
  <c r="H45" i="14" s="1"/>
  <c r="G38" i="14"/>
  <c r="G45" i="14" s="1"/>
  <c r="F38" i="14"/>
  <c r="F45" i="14" s="1"/>
  <c r="U35" i="14"/>
  <c r="P35" i="14"/>
  <c r="L35" i="14"/>
  <c r="M35" i="14" s="1"/>
  <c r="H35" i="14"/>
  <c r="D35" i="14"/>
  <c r="V34" i="14"/>
  <c r="S34" i="14"/>
  <c r="T34" i="14" s="1"/>
  <c r="Q34" i="14"/>
  <c r="R34" i="14" s="1"/>
  <c r="P34" i="14"/>
  <c r="O34" i="14"/>
  <c r="N34" i="14"/>
  <c r="M34" i="14"/>
  <c r="L34" i="14"/>
  <c r="K34" i="14"/>
  <c r="J34" i="14"/>
  <c r="I34" i="14"/>
  <c r="H34" i="14"/>
  <c r="G34" i="14"/>
  <c r="F34" i="14"/>
  <c r="V33" i="14"/>
  <c r="S33" i="14"/>
  <c r="T33" i="14" s="1"/>
  <c r="Q33" i="14"/>
  <c r="R33" i="14" s="1"/>
  <c r="P33" i="14"/>
  <c r="O33" i="14"/>
  <c r="N33" i="14"/>
  <c r="M33" i="14"/>
  <c r="L33" i="14"/>
  <c r="K33" i="14"/>
  <c r="J33" i="14"/>
  <c r="I33" i="14"/>
  <c r="H33" i="14"/>
  <c r="G33" i="14"/>
  <c r="F33" i="14"/>
  <c r="V32" i="14"/>
  <c r="V35" i="14" s="1"/>
  <c r="S32" i="14"/>
  <c r="S35" i="14" s="1"/>
  <c r="T35" i="14" s="1"/>
  <c r="Q32" i="14"/>
  <c r="Q35" i="14" s="1"/>
  <c r="P32" i="14"/>
  <c r="O32" i="14"/>
  <c r="O35" i="14" s="1"/>
  <c r="N32" i="14"/>
  <c r="N35" i="14" s="1"/>
  <c r="M32" i="14"/>
  <c r="L32" i="14"/>
  <c r="K32" i="14"/>
  <c r="K35" i="14" s="1"/>
  <c r="J32" i="14"/>
  <c r="I32" i="14"/>
  <c r="H32" i="14"/>
  <c r="G32" i="14"/>
  <c r="G35" i="14" s="1"/>
  <c r="F32" i="14"/>
  <c r="F35" i="14" s="1"/>
  <c r="U29" i="14"/>
  <c r="S28" i="14"/>
  <c r="T28" i="14" s="1"/>
  <c r="P28" i="14"/>
  <c r="O28" i="14"/>
  <c r="N28" i="14"/>
  <c r="Q28" i="14" s="1"/>
  <c r="R28" i="14" s="1"/>
  <c r="L28" i="14"/>
  <c r="M28" i="14" s="1"/>
  <c r="K28" i="14"/>
  <c r="J28" i="14" s="1"/>
  <c r="H28" i="14"/>
  <c r="I28" i="14" s="1"/>
  <c r="G28" i="14"/>
  <c r="V28" i="14" s="1"/>
  <c r="F28" i="14"/>
  <c r="V27" i="14"/>
  <c r="O27" i="14"/>
  <c r="N27" i="14"/>
  <c r="M27" i="14"/>
  <c r="L27" i="14"/>
  <c r="K27" i="14"/>
  <c r="J27" i="14"/>
  <c r="I27" i="14"/>
  <c r="H27" i="14"/>
  <c r="G27" i="14"/>
  <c r="F27" i="14"/>
  <c r="D27" i="14"/>
  <c r="D29" i="14" s="1"/>
  <c r="S26" i="14"/>
  <c r="T26" i="14" s="1"/>
  <c r="P26" i="14"/>
  <c r="O26" i="14"/>
  <c r="O29" i="14" s="1"/>
  <c r="N26" i="14"/>
  <c r="Q26" i="14" s="1"/>
  <c r="R26" i="14" s="1"/>
  <c r="L26" i="14"/>
  <c r="M26" i="14" s="1"/>
  <c r="K26" i="14"/>
  <c r="J26" i="14" s="1"/>
  <c r="H26" i="14"/>
  <c r="I26" i="14" s="1"/>
  <c r="G26" i="14"/>
  <c r="V26" i="14" s="1"/>
  <c r="F26" i="14"/>
  <c r="V25" i="14"/>
  <c r="T25" i="14"/>
  <c r="S25" i="14"/>
  <c r="P25" i="14"/>
  <c r="Q25" i="14" s="1"/>
  <c r="R25" i="14" s="1"/>
  <c r="O25" i="14"/>
  <c r="N25" i="14"/>
  <c r="L25" i="14"/>
  <c r="M25" i="14" s="1"/>
  <c r="K25" i="14"/>
  <c r="J25" i="14" s="1"/>
  <c r="H25" i="14"/>
  <c r="I25" i="14" s="1"/>
  <c r="G25" i="14"/>
  <c r="F25" i="14"/>
  <c r="V24" i="14"/>
  <c r="V29" i="14" s="1"/>
  <c r="Q24" i="14"/>
  <c r="R24" i="14" s="1"/>
  <c r="P24" i="14"/>
  <c r="O24" i="14"/>
  <c r="N24" i="14"/>
  <c r="N29" i="14" s="1"/>
  <c r="M24" i="14"/>
  <c r="L24" i="14"/>
  <c r="L29" i="14" s="1"/>
  <c r="K24" i="14"/>
  <c r="K29" i="14" s="1"/>
  <c r="J24" i="14"/>
  <c r="I24" i="14"/>
  <c r="H24" i="14"/>
  <c r="H29" i="14" s="1"/>
  <c r="G24" i="14"/>
  <c r="G29" i="14" s="1"/>
  <c r="F24" i="14"/>
  <c r="F29" i="14" s="1"/>
  <c r="U21" i="14"/>
  <c r="S21" i="14"/>
  <c r="T21" i="14" s="1"/>
  <c r="O21" i="14"/>
  <c r="K21" i="14"/>
  <c r="J21" i="14" s="1"/>
  <c r="G21" i="14"/>
  <c r="D21" i="14"/>
  <c r="V20" i="14"/>
  <c r="V21" i="14" s="1"/>
  <c r="T20" i="14"/>
  <c r="S20" i="14"/>
  <c r="P20" i="14"/>
  <c r="P21" i="14" s="1"/>
  <c r="O20" i="14"/>
  <c r="N20" i="14"/>
  <c r="N21" i="14" s="1"/>
  <c r="L20" i="14"/>
  <c r="L21" i="14" s="1"/>
  <c r="M21" i="14" s="1"/>
  <c r="K20" i="14"/>
  <c r="J20" i="14" s="1"/>
  <c r="H20" i="14"/>
  <c r="H21" i="14" s="1"/>
  <c r="I21" i="14" s="1"/>
  <c r="G20" i="14"/>
  <c r="F20" i="14"/>
  <c r="F21" i="14" s="1"/>
  <c r="U17" i="14"/>
  <c r="D17" i="14"/>
  <c r="S16" i="14"/>
  <c r="S17" i="14" s="1"/>
  <c r="P16" i="14"/>
  <c r="P17" i="14" s="1"/>
  <c r="O16" i="14"/>
  <c r="O17" i="14" s="1"/>
  <c r="N16" i="14"/>
  <c r="N17" i="14" s="1"/>
  <c r="L16" i="14"/>
  <c r="L17" i="14" s="1"/>
  <c r="K16" i="14"/>
  <c r="K17" i="14" s="1"/>
  <c r="J16" i="14"/>
  <c r="H16" i="14"/>
  <c r="H17" i="14" s="1"/>
  <c r="G16" i="14"/>
  <c r="V16" i="14" s="1"/>
  <c r="V17" i="14" s="1"/>
  <c r="F16" i="14"/>
  <c r="F17" i="14" s="1"/>
  <c r="P13" i="14"/>
  <c r="O13" i="14"/>
  <c r="L13" i="14"/>
  <c r="L47" i="14" s="1"/>
  <c r="K13" i="14"/>
  <c r="H13" i="14"/>
  <c r="G13" i="14"/>
  <c r="D13" i="14"/>
  <c r="D47" i="14" s="1"/>
  <c r="U12" i="14"/>
  <c r="V12" i="14" s="1"/>
  <c r="V13" i="14" s="1"/>
  <c r="Q12" i="14"/>
  <c r="R12" i="14" s="1"/>
  <c r="P12" i="14"/>
  <c r="O12" i="14"/>
  <c r="N12" i="14"/>
  <c r="N13" i="14" s="1"/>
  <c r="M12" i="14"/>
  <c r="L12" i="14"/>
  <c r="K12" i="14"/>
  <c r="J12" i="14"/>
  <c r="I12" i="14"/>
  <c r="H12" i="14"/>
  <c r="G12" i="14"/>
  <c r="F12" i="14"/>
  <c r="F13" i="14" s="1"/>
  <c r="O48" i="13"/>
  <c r="N48" i="13"/>
  <c r="M48" i="13"/>
  <c r="L48" i="13"/>
  <c r="K48" i="13"/>
  <c r="J48" i="13"/>
  <c r="I48" i="13"/>
  <c r="H48" i="13"/>
  <c r="G48" i="13"/>
  <c r="F48" i="13"/>
  <c r="E48" i="13"/>
  <c r="DH45" i="13"/>
  <c r="DG45" i="13"/>
  <c r="DF45" i="13"/>
  <c r="DE45" i="13"/>
  <c r="DD45" i="13"/>
  <c r="DC45" i="13"/>
  <c r="DB45" i="13"/>
  <c r="DA45" i="13"/>
  <c r="CZ45" i="13"/>
  <c r="CY45" i="13"/>
  <c r="CX45" i="13"/>
  <c r="CW45" i="13"/>
  <c r="CV45" i="13"/>
  <c r="CU45" i="13"/>
  <c r="CT45" i="13"/>
  <c r="CS45" i="13"/>
  <c r="CR45" i="13"/>
  <c r="CQ45" i="13"/>
  <c r="CP45" i="13"/>
  <c r="CO45" i="13"/>
  <c r="CN45" i="13"/>
  <c r="CM45" i="13"/>
  <c r="CL45" i="13"/>
  <c r="CK45" i="13"/>
  <c r="CJ45" i="13"/>
  <c r="CI45" i="13"/>
  <c r="CH45" i="13"/>
  <c r="CG45" i="13"/>
  <c r="CF45" i="13"/>
  <c r="CE45" i="13"/>
  <c r="CD45" i="13"/>
  <c r="CC45" i="13"/>
  <c r="CB45" i="13"/>
  <c r="CA45" i="13"/>
  <c r="BZ45" i="13"/>
  <c r="BY45" i="13"/>
  <c r="BX45" i="13"/>
  <c r="BW45" i="13"/>
  <c r="BV45" i="13"/>
  <c r="BU45" i="13"/>
  <c r="BT45" i="13"/>
  <c r="BS45" i="13"/>
  <c r="BR45" i="13"/>
  <c r="BQ45" i="13"/>
  <c r="BP45" i="13"/>
  <c r="BO45" i="13"/>
  <c r="BN45" i="13"/>
  <c r="BM45" i="13"/>
  <c r="AZ45" i="13"/>
  <c r="AY45" i="13"/>
  <c r="AX45" i="13"/>
  <c r="AW45" i="13"/>
  <c r="AV45" i="13"/>
  <c r="AU45" i="13"/>
  <c r="AT45" i="13"/>
  <c r="AS45" i="13"/>
  <c r="AR45" i="13"/>
  <c r="AQ45" i="13"/>
  <c r="AP45" i="13"/>
  <c r="AO45" i="13"/>
  <c r="D45" i="13"/>
  <c r="DT44" i="13"/>
  <c r="DS44" i="13"/>
  <c r="DR44" i="13"/>
  <c r="DP44" i="13"/>
  <c r="DL44" i="13"/>
  <c r="DQ44" i="13"/>
  <c r="DO44" i="13"/>
  <c r="DN44" i="13"/>
  <c r="DM44" i="13"/>
  <c r="DK44" i="13"/>
  <c r="DJ44" i="13"/>
  <c r="DI44" i="13"/>
  <c r="S44" i="12" s="1"/>
  <c r="T44" i="12" s="1"/>
  <c r="AN44" i="13"/>
  <c r="AM44" i="13"/>
  <c r="AL44" i="13"/>
  <c r="AK44" i="13"/>
  <c r="AJ44" i="13"/>
  <c r="AI44" i="13"/>
  <c r="AH44" i="13"/>
  <c r="AG44" i="13"/>
  <c r="AF44" i="13"/>
  <c r="AE44" i="13"/>
  <c r="AD44" i="13"/>
  <c r="AC44" i="13"/>
  <c r="DT43" i="13"/>
  <c r="DS43" i="13"/>
  <c r="DR43" i="13"/>
  <c r="DQ43" i="13"/>
  <c r="DP43" i="13"/>
  <c r="DO43" i="13"/>
  <c r="DN43" i="13"/>
  <c r="DM43" i="13"/>
  <c r="DL43" i="13"/>
  <c r="DK43" i="13"/>
  <c r="DJ43" i="13"/>
  <c r="DI43" i="13"/>
  <c r="AN43" i="13"/>
  <c r="AM43" i="13"/>
  <c r="AL43" i="13"/>
  <c r="AK43" i="13"/>
  <c r="AJ43" i="13"/>
  <c r="AI43" i="13"/>
  <c r="AH43" i="13"/>
  <c r="AG43" i="13"/>
  <c r="AF43" i="13"/>
  <c r="AE43" i="13"/>
  <c r="AD43" i="13"/>
  <c r="AC43" i="13"/>
  <c r="DT42" i="13"/>
  <c r="DS42" i="13"/>
  <c r="DR42" i="13"/>
  <c r="DQ42" i="13"/>
  <c r="DP42" i="13"/>
  <c r="DO42" i="13"/>
  <c r="DN42" i="13"/>
  <c r="DM42" i="13"/>
  <c r="DL42" i="13"/>
  <c r="DK42" i="13"/>
  <c r="DJ42" i="13"/>
  <c r="DI42" i="13"/>
  <c r="AN42" i="13"/>
  <c r="AM42" i="13"/>
  <c r="AL42" i="13"/>
  <c r="AK42" i="13"/>
  <c r="AJ42" i="13"/>
  <c r="AI42" i="13"/>
  <c r="AH42" i="13"/>
  <c r="AG42" i="13"/>
  <c r="AF42" i="13"/>
  <c r="AE42" i="13"/>
  <c r="AD42" i="13"/>
  <c r="AC42" i="13"/>
  <c r="DT41" i="13"/>
  <c r="DS41" i="13"/>
  <c r="DR41" i="13"/>
  <c r="DQ41" i="13"/>
  <c r="DP41" i="13"/>
  <c r="DO41" i="13"/>
  <c r="DN41" i="13"/>
  <c r="DM41" i="13"/>
  <c r="DL41" i="13"/>
  <c r="DK41" i="13"/>
  <c r="DJ41" i="13"/>
  <c r="DI41" i="13"/>
  <c r="AN41" i="13"/>
  <c r="AM41" i="13"/>
  <c r="AL41" i="13"/>
  <c r="AK41" i="13"/>
  <c r="AJ41" i="13"/>
  <c r="AH41" i="13"/>
  <c r="AG41" i="13"/>
  <c r="AF41" i="13"/>
  <c r="AE41" i="13"/>
  <c r="AD41" i="13"/>
  <c r="AC41" i="13"/>
  <c r="DN40" i="13"/>
  <c r="DM40" i="13"/>
  <c r="DL40" i="13"/>
  <c r="DK40" i="13"/>
  <c r="DJ40" i="13"/>
  <c r="DI40" i="13"/>
  <c r="DT40" i="13"/>
  <c r="DS40" i="13"/>
  <c r="DR40" i="13"/>
  <c r="DQ40" i="13"/>
  <c r="DP40" i="13"/>
  <c r="DO40" i="13"/>
  <c r="AH40" i="13"/>
  <c r="AG40" i="13"/>
  <c r="AF40" i="13"/>
  <c r="AE40" i="13"/>
  <c r="AD40" i="13"/>
  <c r="AC40" i="13"/>
  <c r="DT39" i="13"/>
  <c r="DS39" i="13"/>
  <c r="DR39" i="13"/>
  <c r="DQ39" i="13"/>
  <c r="DP39" i="13"/>
  <c r="DO39" i="13"/>
  <c r="DN39" i="13"/>
  <c r="DM39" i="13"/>
  <c r="DL39" i="13"/>
  <c r="DK39" i="13"/>
  <c r="DJ39" i="13"/>
  <c r="DI39" i="13"/>
  <c r="AN39" i="13"/>
  <c r="AM39" i="13"/>
  <c r="AL39" i="13"/>
  <c r="AK39" i="13"/>
  <c r="AJ39" i="13"/>
  <c r="AH39" i="13"/>
  <c r="AG39" i="13"/>
  <c r="AF39" i="13"/>
  <c r="AE39" i="13"/>
  <c r="AD39" i="13"/>
  <c r="AC39" i="13"/>
  <c r="BF45" i="13"/>
  <c r="BE45" i="13"/>
  <c r="BD45" i="13"/>
  <c r="BC45" i="13"/>
  <c r="BB45" i="13"/>
  <c r="BA45" i="13"/>
  <c r="AB45" i="13"/>
  <c r="AA45" i="13"/>
  <c r="Z45" i="13"/>
  <c r="Y45" i="13"/>
  <c r="X45" i="13"/>
  <c r="W45" i="13"/>
  <c r="V45" i="13"/>
  <c r="U45" i="13"/>
  <c r="T45" i="13"/>
  <c r="S45" i="13"/>
  <c r="R45" i="13"/>
  <c r="Q45" i="13"/>
  <c r="DH35" i="13"/>
  <c r="DG35" i="13"/>
  <c r="DF35" i="13"/>
  <c r="DE35" i="13"/>
  <c r="DD35" i="13"/>
  <c r="DC35" i="13"/>
  <c r="DB35" i="13"/>
  <c r="DA35" i="13"/>
  <c r="CZ35" i="13"/>
  <c r="CY35" i="13"/>
  <c r="CX35" i="13"/>
  <c r="CW35" i="13"/>
  <c r="CV35" i="13"/>
  <c r="CU35" i="13"/>
  <c r="CT35" i="13"/>
  <c r="CS35" i="13"/>
  <c r="CR35" i="13"/>
  <c r="CQ35" i="13"/>
  <c r="CP35" i="13"/>
  <c r="CO35" i="13"/>
  <c r="CN35" i="13"/>
  <c r="CM35" i="13"/>
  <c r="CL35" i="13"/>
  <c r="CK35" i="13"/>
  <c r="CJ35" i="13"/>
  <c r="CI35" i="13"/>
  <c r="CH35" i="13"/>
  <c r="CG35" i="13"/>
  <c r="CF35" i="13"/>
  <c r="CE35" i="13"/>
  <c r="CD35" i="13"/>
  <c r="CC35" i="13"/>
  <c r="CB35" i="13"/>
  <c r="CA35" i="13"/>
  <c r="BZ35" i="13"/>
  <c r="BY35" i="13"/>
  <c r="BX35" i="13"/>
  <c r="BW35" i="13"/>
  <c r="BV35" i="13"/>
  <c r="BU35" i="13"/>
  <c r="BT35" i="13"/>
  <c r="BS35" i="13"/>
  <c r="BR35" i="13"/>
  <c r="BQ35" i="13"/>
  <c r="BP35" i="13"/>
  <c r="BO35" i="13"/>
  <c r="BN35" i="13"/>
  <c r="BM35" i="13"/>
  <c r="BL35" i="13"/>
  <c r="BK35" i="13"/>
  <c r="BJ35" i="13"/>
  <c r="BI35" i="13"/>
  <c r="BH35" i="13"/>
  <c r="BG35" i="13"/>
  <c r="BF35" i="13"/>
  <c r="BE35" i="13"/>
  <c r="BD35" i="13"/>
  <c r="BC35" i="13"/>
  <c r="BB35" i="13"/>
  <c r="BA35" i="13"/>
  <c r="AZ35" i="13"/>
  <c r="AY35" i="13"/>
  <c r="AX35" i="13"/>
  <c r="AW35" i="13"/>
  <c r="AV35" i="13"/>
  <c r="AU35" i="13"/>
  <c r="AT35" i="13"/>
  <c r="AS35" i="13"/>
  <c r="AR35" i="13"/>
  <c r="AQ35" i="13"/>
  <c r="AP35" i="13"/>
  <c r="AO35" i="13"/>
  <c r="AN35" i="13"/>
  <c r="AM35" i="13"/>
  <c r="AL35" i="13"/>
  <c r="AK35" i="13"/>
  <c r="AJ35" i="13"/>
  <c r="AI35" i="13"/>
  <c r="AH35" i="13"/>
  <c r="AG35" i="13"/>
  <c r="AF35" i="13"/>
  <c r="AE35" i="13"/>
  <c r="AD35" i="13"/>
  <c r="AC35" i="13"/>
  <c r="AB35" i="13"/>
  <c r="AA35" i="13"/>
  <c r="Z35" i="13"/>
  <c r="Y35" i="13"/>
  <c r="X35" i="13"/>
  <c r="W35" i="13"/>
  <c r="V35" i="13"/>
  <c r="U35" i="13"/>
  <c r="T35" i="13"/>
  <c r="S35" i="13"/>
  <c r="R35" i="13"/>
  <c r="Q35" i="13"/>
  <c r="D35" i="13"/>
  <c r="DT34" i="13"/>
  <c r="DS34" i="13"/>
  <c r="DR34" i="13"/>
  <c r="DQ34" i="13"/>
  <c r="DP34" i="13"/>
  <c r="DO34" i="13"/>
  <c r="DN34" i="13"/>
  <c r="DM34" i="13"/>
  <c r="DL34" i="13"/>
  <c r="DK34" i="13"/>
  <c r="DJ34" i="13"/>
  <c r="DI34" i="13"/>
  <c r="DT33" i="13"/>
  <c r="DS33" i="13"/>
  <c r="DR33" i="13"/>
  <c r="DQ33" i="13"/>
  <c r="DP33" i="13"/>
  <c r="DO33" i="13"/>
  <c r="DN33" i="13"/>
  <c r="DM33" i="13"/>
  <c r="DL33" i="13"/>
  <c r="DK33" i="13"/>
  <c r="DJ33" i="13"/>
  <c r="DI33" i="13"/>
  <c r="DT32" i="13"/>
  <c r="DT35" i="13" s="1"/>
  <c r="DS32" i="13"/>
  <c r="DS35" i="13" s="1"/>
  <c r="DR32" i="13"/>
  <c r="DR35" i="13" s="1"/>
  <c r="DQ32" i="13"/>
  <c r="DQ35" i="13" s="1"/>
  <c r="DP32" i="13"/>
  <c r="DP35" i="13" s="1"/>
  <c r="DO32" i="13"/>
  <c r="DO35" i="13" s="1"/>
  <c r="DN32" i="13"/>
  <c r="DN35" i="13" s="1"/>
  <c r="DM32" i="13"/>
  <c r="DM35" i="13" s="1"/>
  <c r="DL32" i="13"/>
  <c r="DL35" i="13" s="1"/>
  <c r="DK32" i="13"/>
  <c r="DK35" i="13" s="1"/>
  <c r="DJ32" i="13"/>
  <c r="DJ35" i="13" s="1"/>
  <c r="DI32" i="13"/>
  <c r="DI35" i="13" s="1"/>
  <c r="CV29" i="13"/>
  <c r="CU29" i="13"/>
  <c r="CT29" i="13"/>
  <c r="CS29" i="13"/>
  <c r="CR29" i="13"/>
  <c r="CQ29" i="13"/>
  <c r="CP29" i="13"/>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N29" i="13"/>
  <c r="BM29" i="13"/>
  <c r="DT28" i="13"/>
  <c r="DS28" i="13"/>
  <c r="DR28" i="13"/>
  <c r="DQ28" i="13"/>
  <c r="DP28" i="13"/>
  <c r="DO28" i="13"/>
  <c r="DN28" i="13"/>
  <c r="DM28" i="13"/>
  <c r="DL28" i="13"/>
  <c r="DK28" i="13"/>
  <c r="DJ28" i="13"/>
  <c r="DI28" i="13"/>
  <c r="AN28" i="13"/>
  <c r="AM28" i="13"/>
  <c r="AL28" i="13"/>
  <c r="DT27" i="13"/>
  <c r="DS27" i="13"/>
  <c r="DR27" i="13"/>
  <c r="DQ27" i="13"/>
  <c r="DP27" i="13"/>
  <c r="DO27" i="13"/>
  <c r="DN27" i="13"/>
  <c r="DM27" i="13"/>
  <c r="DL27" i="13"/>
  <c r="DK27" i="13"/>
  <c r="DJ27" i="13"/>
  <c r="DI27" i="13"/>
  <c r="AN27" i="13"/>
  <c r="AM27" i="13"/>
  <c r="AL27" i="13"/>
  <c r="AK27" i="13"/>
  <c r="AJ27" i="13"/>
  <c r="AI27" i="13"/>
  <c r="AH27" i="13"/>
  <c r="AG27" i="13"/>
  <c r="AF27" i="13"/>
  <c r="AE27" i="13"/>
  <c r="AD27" i="13"/>
  <c r="AC27" i="13"/>
  <c r="D27" i="13"/>
  <c r="D29" i="13" s="1"/>
  <c r="DT26" i="13"/>
  <c r="DS26" i="13"/>
  <c r="DR26" i="13"/>
  <c r="DQ26" i="13"/>
  <c r="DP26" i="13"/>
  <c r="DO26" i="13"/>
  <c r="DN26" i="13"/>
  <c r="DM26" i="13"/>
  <c r="DL26" i="13"/>
  <c r="DK26" i="13"/>
  <c r="S26" i="12" s="1"/>
  <c r="T26" i="12" s="1"/>
  <c r="DJ26" i="13"/>
  <c r="DI26" i="13"/>
  <c r="AN26" i="13"/>
  <c r="AM26" i="13"/>
  <c r="AL26" i="13"/>
  <c r="AK26" i="13"/>
  <c r="AJ26" i="13"/>
  <c r="AI26" i="13"/>
  <c r="AH26" i="13"/>
  <c r="AG26" i="13"/>
  <c r="AF26" i="13"/>
  <c r="AE26" i="13"/>
  <c r="AD26" i="13"/>
  <c r="AC26" i="13"/>
  <c r="DT25" i="13"/>
  <c r="DS25" i="13"/>
  <c r="DR25" i="13"/>
  <c r="DQ25" i="13"/>
  <c r="DP25" i="13"/>
  <c r="DO25" i="13"/>
  <c r="DN25" i="13"/>
  <c r="DM25" i="13"/>
  <c r="DL25" i="13"/>
  <c r="DK25" i="13"/>
  <c r="DJ25" i="13"/>
  <c r="DI25" i="13"/>
  <c r="AN25" i="13"/>
  <c r="AM25" i="13"/>
  <c r="AL25" i="13"/>
  <c r="AK25" i="13"/>
  <c r="AJ25" i="13"/>
  <c r="AI25" i="13"/>
  <c r="AH25" i="13"/>
  <c r="AG25" i="13"/>
  <c r="AF25" i="13"/>
  <c r="AE25" i="13"/>
  <c r="AD25" i="13"/>
  <c r="AC25" i="13"/>
  <c r="DH29" i="13"/>
  <c r="DG29" i="13"/>
  <c r="DF29" i="13"/>
  <c r="DE29" i="13"/>
  <c r="DD29" i="13"/>
  <c r="DC29" i="13"/>
  <c r="DB29" i="13"/>
  <c r="DA29" i="13"/>
  <c r="CZ29" i="13"/>
  <c r="CY29" i="13"/>
  <c r="CX29" i="13"/>
  <c r="CW29" i="13"/>
  <c r="BL29" i="13"/>
  <c r="BK29" i="13"/>
  <c r="BJ29" i="13"/>
  <c r="BI29" i="13"/>
  <c r="BH29" i="13"/>
  <c r="BG29" i="13"/>
  <c r="BF29" i="13"/>
  <c r="BE29" i="13"/>
  <c r="BD29" i="13"/>
  <c r="BC29" i="13"/>
  <c r="BB29" i="13"/>
  <c r="BA29" i="13"/>
  <c r="AZ29" i="13"/>
  <c r="AY29" i="13"/>
  <c r="DR24" i="13"/>
  <c r="AW29" i="13"/>
  <c r="AV29" i="13"/>
  <c r="AU29" i="13"/>
  <c r="DN24" i="13"/>
  <c r="AS29" i="13"/>
  <c r="AR29" i="13"/>
  <c r="AQ29" i="13"/>
  <c r="DJ24" i="13"/>
  <c r="AO29" i="13"/>
  <c r="AB29" i="13"/>
  <c r="AA29" i="13"/>
  <c r="AL24" i="13"/>
  <c r="Y29" i="13"/>
  <c r="X29" i="13"/>
  <c r="W29" i="13"/>
  <c r="AH24" i="13"/>
  <c r="U29" i="13"/>
  <c r="T29" i="13"/>
  <c r="S29" i="13"/>
  <c r="AD24" i="13"/>
  <c r="Q29" i="13"/>
  <c r="DH21" i="13"/>
  <c r="DG21" i="13"/>
  <c r="DF21" i="13"/>
  <c r="DE21" i="13"/>
  <c r="DD21" i="13"/>
  <c r="DC21" i="13"/>
  <c r="DB21" i="13"/>
  <c r="DA21" i="13"/>
  <c r="CZ21" i="13"/>
  <c r="CY21" i="13"/>
  <c r="CX21" i="13"/>
  <c r="CW21" i="13"/>
  <c r="CV21" i="13"/>
  <c r="CU21" i="13"/>
  <c r="CT21" i="13"/>
  <c r="CS21" i="13"/>
  <c r="CR21" i="13"/>
  <c r="CQ21" i="13"/>
  <c r="CP21" i="13"/>
  <c r="CO21" i="13"/>
  <c r="CN21" i="13"/>
  <c r="CM21" i="13"/>
  <c r="CL21" i="13"/>
  <c r="CK21" i="13"/>
  <c r="CJ21" i="13"/>
  <c r="CI21" i="13"/>
  <c r="CH21" i="13"/>
  <c r="CG21" i="13"/>
  <c r="CF21" i="13"/>
  <c r="CE21" i="13"/>
  <c r="CD21" i="13"/>
  <c r="CC21" i="13"/>
  <c r="CB21" i="13"/>
  <c r="CA21" i="13"/>
  <c r="BZ21" i="13"/>
  <c r="BY21" i="13"/>
  <c r="BX21" i="13"/>
  <c r="BW21" i="13"/>
  <c r="BV21" i="13"/>
  <c r="BU21" i="13"/>
  <c r="BT21" i="13"/>
  <c r="BS21" i="13"/>
  <c r="BR21" i="13"/>
  <c r="BQ21" i="13"/>
  <c r="BP21" i="13"/>
  <c r="BO21" i="13"/>
  <c r="BN21" i="13"/>
  <c r="BM21" i="13"/>
  <c r="BL21" i="13"/>
  <c r="BK21" i="13"/>
  <c r="BJ21" i="13"/>
  <c r="BI21" i="13"/>
  <c r="BH21" i="13"/>
  <c r="BG21" i="13"/>
  <c r="BF21" i="13"/>
  <c r="BE21" i="13"/>
  <c r="BD21" i="13"/>
  <c r="BC21" i="13"/>
  <c r="BB21" i="13"/>
  <c r="BA21" i="13"/>
  <c r="AZ21" i="13"/>
  <c r="AY21" i="13"/>
  <c r="AX21" i="13"/>
  <c r="AW21" i="13"/>
  <c r="AV21" i="13"/>
  <c r="AU21" i="13"/>
  <c r="AT21" i="13"/>
  <c r="AS21" i="13"/>
  <c r="AR21" i="13"/>
  <c r="AQ21" i="13"/>
  <c r="AP21" i="13"/>
  <c r="AO21" i="13"/>
  <c r="AN21" i="13"/>
  <c r="AM21" i="13"/>
  <c r="AL21" i="13"/>
  <c r="AK21" i="13"/>
  <c r="AJ21" i="13"/>
  <c r="AI21" i="13"/>
  <c r="AH21" i="13"/>
  <c r="AG21" i="13"/>
  <c r="AF21" i="13"/>
  <c r="AE21" i="13"/>
  <c r="AD21" i="13"/>
  <c r="AC21" i="13"/>
  <c r="AB21" i="13"/>
  <c r="AA21" i="13"/>
  <c r="Z21" i="13"/>
  <c r="Y21" i="13"/>
  <c r="X21" i="13"/>
  <c r="W21" i="13"/>
  <c r="V21" i="13"/>
  <c r="U21" i="13"/>
  <c r="T21" i="13"/>
  <c r="S21" i="13"/>
  <c r="R21" i="13"/>
  <c r="Q21" i="13"/>
  <c r="D21" i="13"/>
  <c r="DT20" i="13"/>
  <c r="DT21" i="13" s="1"/>
  <c r="DS20" i="13"/>
  <c r="DS21" i="13" s="1"/>
  <c r="DR20" i="13"/>
  <c r="DR21" i="13" s="1"/>
  <c r="DQ20" i="13"/>
  <c r="DQ21" i="13" s="1"/>
  <c r="DP20" i="13"/>
  <c r="DP21" i="13" s="1"/>
  <c r="DO20" i="13"/>
  <c r="DO21" i="13" s="1"/>
  <c r="DN20" i="13"/>
  <c r="DN21" i="13" s="1"/>
  <c r="DM20" i="13"/>
  <c r="DM21" i="13" s="1"/>
  <c r="DL20" i="13"/>
  <c r="DL21" i="13" s="1"/>
  <c r="DK20" i="13"/>
  <c r="DK21" i="13" s="1"/>
  <c r="DJ20" i="13"/>
  <c r="DJ21" i="13" s="1"/>
  <c r="DI20" i="13"/>
  <c r="DI21" i="13" s="1"/>
  <c r="DH17" i="13"/>
  <c r="DG17" i="13"/>
  <c r="DF17" i="13"/>
  <c r="DE17" i="13"/>
  <c r="DD17" i="13"/>
  <c r="DC17" i="13"/>
  <c r="DB17" i="13"/>
  <c r="DA17" i="13"/>
  <c r="CZ17" i="13"/>
  <c r="CY17" i="13"/>
  <c r="CX17" i="13"/>
  <c r="CW17" i="13"/>
  <c r="CV17" i="13"/>
  <c r="CU17" i="13"/>
  <c r="CT17" i="13"/>
  <c r="CS17" i="13"/>
  <c r="CR17" i="13"/>
  <c r="CQ17" i="13"/>
  <c r="CP17" i="13"/>
  <c r="CO17" i="13"/>
  <c r="CN17" i="13"/>
  <c r="CM17" i="13"/>
  <c r="CL17" i="13"/>
  <c r="CK17" i="13"/>
  <c r="CJ17" i="13"/>
  <c r="CI17" i="13"/>
  <c r="CH17" i="13"/>
  <c r="CG17" i="13"/>
  <c r="CF17" i="13"/>
  <c r="CE17" i="13"/>
  <c r="CD17" i="13"/>
  <c r="CC17" i="13"/>
  <c r="CB17" i="13"/>
  <c r="CA17" i="13"/>
  <c r="BZ17" i="13"/>
  <c r="BY17" i="13"/>
  <c r="BX17" i="13"/>
  <c r="BW17" i="13"/>
  <c r="BV17" i="13"/>
  <c r="BU17" i="13"/>
  <c r="BT17" i="13"/>
  <c r="BS17" i="13"/>
  <c r="BR17" i="13"/>
  <c r="BQ17" i="13"/>
  <c r="BP17" i="13"/>
  <c r="BO17" i="13"/>
  <c r="BN17" i="13"/>
  <c r="BM17" i="13"/>
  <c r="BL17" i="13"/>
  <c r="BK17" i="13"/>
  <c r="BJ17" i="13"/>
  <c r="BI17" i="13"/>
  <c r="BH17" i="13"/>
  <c r="BG17" i="13"/>
  <c r="BF17" i="13"/>
  <c r="BE17" i="13"/>
  <c r="BD17" i="13"/>
  <c r="BC17" i="13"/>
  <c r="BB17" i="13"/>
  <c r="BA17" i="13"/>
  <c r="AZ17" i="13"/>
  <c r="AY17" i="13"/>
  <c r="AX17" i="13"/>
  <c r="AW17" i="13"/>
  <c r="AV17" i="13"/>
  <c r="AU17" i="13"/>
  <c r="AT17" i="13"/>
  <c r="AS17" i="13"/>
  <c r="AR17" i="13"/>
  <c r="AQ17" i="13"/>
  <c r="AP17" i="13"/>
  <c r="AO17" i="13"/>
  <c r="AN17" i="13"/>
  <c r="AM17" i="13"/>
  <c r="AL17" i="13"/>
  <c r="AK17" i="13"/>
  <c r="AJ17" i="13"/>
  <c r="AI17" i="13"/>
  <c r="AH17" i="13"/>
  <c r="AG17" i="13"/>
  <c r="AF17" i="13"/>
  <c r="AE17" i="13"/>
  <c r="AD17" i="13"/>
  <c r="AC17" i="13"/>
  <c r="AB17" i="13"/>
  <c r="AA17" i="13"/>
  <c r="Z17" i="13"/>
  <c r="Y17" i="13"/>
  <c r="X17" i="13"/>
  <c r="W17" i="13"/>
  <c r="V17" i="13"/>
  <c r="U17" i="13"/>
  <c r="T17" i="13"/>
  <c r="S17" i="13"/>
  <c r="R17" i="13"/>
  <c r="Q17" i="13"/>
  <c r="D17" i="13"/>
  <c r="DT16" i="13"/>
  <c r="DT17" i="13" s="1"/>
  <c r="DS16" i="13"/>
  <c r="DS17" i="13" s="1"/>
  <c r="DR16" i="13"/>
  <c r="DR17" i="13" s="1"/>
  <c r="DQ16" i="13"/>
  <c r="DQ17" i="13" s="1"/>
  <c r="DP16" i="13"/>
  <c r="DP17" i="13" s="1"/>
  <c r="DO16" i="13"/>
  <c r="DO17" i="13" s="1"/>
  <c r="DN16" i="13"/>
  <c r="DN17" i="13" s="1"/>
  <c r="DM16" i="13"/>
  <c r="DM17" i="13" s="1"/>
  <c r="DL16" i="13"/>
  <c r="DL17" i="13" s="1"/>
  <c r="DK16" i="13"/>
  <c r="DK17" i="13" s="1"/>
  <c r="DJ16" i="13"/>
  <c r="DJ17" i="13" s="1"/>
  <c r="DI16" i="13"/>
  <c r="DI17" i="13" s="1"/>
  <c r="DG13" i="13"/>
  <c r="DC13" i="13"/>
  <c r="CY13" i="13"/>
  <c r="CV13" i="13"/>
  <c r="CV46" i="13" s="1"/>
  <c r="CV48" i="13" s="1"/>
  <c r="CU13" i="13"/>
  <c r="CU46" i="13" s="1"/>
  <c r="CU48" i="13" s="1"/>
  <c r="CT13" i="13"/>
  <c r="CT46" i="13" s="1"/>
  <c r="CT48" i="13" s="1"/>
  <c r="CS13" i="13"/>
  <c r="CS46" i="13" s="1"/>
  <c r="CS48" i="13" s="1"/>
  <c r="CR13" i="13"/>
  <c r="CR46" i="13" s="1"/>
  <c r="CR48" i="13" s="1"/>
  <c r="CQ13" i="13"/>
  <c r="CQ46" i="13" s="1"/>
  <c r="CQ48" i="13" s="1"/>
  <c r="CP13" i="13"/>
  <c r="CP46" i="13" s="1"/>
  <c r="CP48" i="13" s="1"/>
  <c r="CO13" i="13"/>
  <c r="CO46" i="13" s="1"/>
  <c r="CO48" i="13" s="1"/>
  <c r="CN13" i="13"/>
  <c r="CN46" i="13" s="1"/>
  <c r="CN48" i="13" s="1"/>
  <c r="CM13" i="13"/>
  <c r="CM46" i="13" s="1"/>
  <c r="CM48" i="13" s="1"/>
  <c r="CL13" i="13"/>
  <c r="CL46" i="13" s="1"/>
  <c r="CL48" i="13" s="1"/>
  <c r="CK13" i="13"/>
  <c r="CK46" i="13" s="1"/>
  <c r="CK48" i="13" s="1"/>
  <c r="CJ13" i="13"/>
  <c r="CJ46" i="13" s="1"/>
  <c r="CJ48" i="13" s="1"/>
  <c r="CI13" i="13"/>
  <c r="CI46" i="13" s="1"/>
  <c r="CI48" i="13" s="1"/>
  <c r="CH13" i="13"/>
  <c r="CH46" i="13" s="1"/>
  <c r="CH48" i="13" s="1"/>
  <c r="CG13" i="13"/>
  <c r="CG46" i="13" s="1"/>
  <c r="CG48" i="13" s="1"/>
  <c r="CF13" i="13"/>
  <c r="CF46" i="13" s="1"/>
  <c r="CF48" i="13" s="1"/>
  <c r="CE13" i="13"/>
  <c r="CE46" i="13" s="1"/>
  <c r="CE48" i="13" s="1"/>
  <c r="CD13" i="13"/>
  <c r="CD46" i="13" s="1"/>
  <c r="CD48" i="13" s="1"/>
  <c r="CC13" i="13"/>
  <c r="CC46" i="13" s="1"/>
  <c r="CC48" i="13" s="1"/>
  <c r="CB13" i="13"/>
  <c r="CB46" i="13" s="1"/>
  <c r="CB48" i="13" s="1"/>
  <c r="CA13" i="13"/>
  <c r="CA46" i="13" s="1"/>
  <c r="CA48" i="13" s="1"/>
  <c r="BZ13" i="13"/>
  <c r="BZ46" i="13" s="1"/>
  <c r="BZ48" i="13" s="1"/>
  <c r="BY13" i="13"/>
  <c r="BY46" i="13" s="1"/>
  <c r="BY48" i="13" s="1"/>
  <c r="BX13" i="13"/>
  <c r="BX46" i="13" s="1"/>
  <c r="BX48" i="13" s="1"/>
  <c r="BW13" i="13"/>
  <c r="BW46" i="13" s="1"/>
  <c r="BW48" i="13" s="1"/>
  <c r="BV13" i="13"/>
  <c r="BV46" i="13" s="1"/>
  <c r="BV48" i="13" s="1"/>
  <c r="BU13" i="13"/>
  <c r="BU46" i="13" s="1"/>
  <c r="BU48" i="13" s="1"/>
  <c r="BT13" i="13"/>
  <c r="BT46" i="13" s="1"/>
  <c r="BT48" i="13" s="1"/>
  <c r="BS13" i="13"/>
  <c r="BS46" i="13" s="1"/>
  <c r="BS48" i="13" s="1"/>
  <c r="BR13" i="13"/>
  <c r="BR46" i="13" s="1"/>
  <c r="BR48" i="13" s="1"/>
  <c r="BQ13" i="13"/>
  <c r="BQ46" i="13" s="1"/>
  <c r="BQ48" i="13" s="1"/>
  <c r="BP13" i="13"/>
  <c r="BP46" i="13" s="1"/>
  <c r="BP48" i="13" s="1"/>
  <c r="BO13" i="13"/>
  <c r="BO46" i="13" s="1"/>
  <c r="BO48" i="13" s="1"/>
  <c r="BN13" i="13"/>
  <c r="BN46" i="13" s="1"/>
  <c r="BN48" i="13" s="1"/>
  <c r="BM13" i="13"/>
  <c r="BM46" i="13" s="1"/>
  <c r="BM48" i="13" s="1"/>
  <c r="BK13" i="13"/>
  <c r="BI13" i="13"/>
  <c r="BG13" i="13"/>
  <c r="BE13" i="13"/>
  <c r="BE46" i="13" s="1"/>
  <c r="BE48" i="13" s="1"/>
  <c r="BC13" i="13"/>
  <c r="BC46" i="13" s="1"/>
  <c r="BC48" i="13" s="1"/>
  <c r="BA13" i="13"/>
  <c r="AY13" i="13"/>
  <c r="AW13" i="13"/>
  <c r="AW46" i="13" s="1"/>
  <c r="AW48" i="13" s="1"/>
  <c r="AU13" i="13"/>
  <c r="AU46" i="13" s="1"/>
  <c r="AU48" i="13" s="1"/>
  <c r="AS13" i="13"/>
  <c r="AQ13" i="13"/>
  <c r="AO13" i="13"/>
  <c r="AO46" i="13" s="1"/>
  <c r="AO48" i="13" s="1"/>
  <c r="AA13" i="13"/>
  <c r="AA46" i="13" s="1"/>
  <c r="AA48" i="13" s="1"/>
  <c r="Y13" i="13"/>
  <c r="W13" i="13"/>
  <c r="U13" i="13"/>
  <c r="U46" i="13" s="1"/>
  <c r="U48" i="13" s="1"/>
  <c r="S13" i="13"/>
  <c r="S46" i="13" s="1"/>
  <c r="S48" i="13" s="1"/>
  <c r="Q13" i="13"/>
  <c r="D13" i="13"/>
  <c r="D46" i="13" s="1"/>
  <c r="D48" i="13" s="1"/>
  <c r="DH13" i="13"/>
  <c r="DH46" i="13" s="1"/>
  <c r="DH48" i="13" s="1"/>
  <c r="DF13" i="13"/>
  <c r="DF46" i="13" s="1"/>
  <c r="DF48" i="13" s="1"/>
  <c r="DE13" i="13"/>
  <c r="DE46" i="13" s="1"/>
  <c r="DE48" i="13" s="1"/>
  <c r="DD13" i="13"/>
  <c r="DD46" i="13" s="1"/>
  <c r="DD48" i="13" s="1"/>
  <c r="DB13" i="13"/>
  <c r="DB46" i="13" s="1"/>
  <c r="DB48" i="13" s="1"/>
  <c r="DA13" i="13"/>
  <c r="DA46" i="13" s="1"/>
  <c r="DA48" i="13" s="1"/>
  <c r="CZ13" i="13"/>
  <c r="CZ46" i="13" s="1"/>
  <c r="CZ48" i="13" s="1"/>
  <c r="CX13" i="13"/>
  <c r="CX46" i="13" s="1"/>
  <c r="CX48" i="13" s="1"/>
  <c r="CW13" i="13"/>
  <c r="CW46" i="13" s="1"/>
  <c r="CW48" i="13" s="1"/>
  <c r="BL13" i="13"/>
  <c r="BJ13" i="13"/>
  <c r="BH13" i="13"/>
  <c r="BF13" i="13"/>
  <c r="BD13" i="13"/>
  <c r="BD46" i="13" s="1"/>
  <c r="BD48" i="13" s="1"/>
  <c r="BB13" i="13"/>
  <c r="AZ13" i="13"/>
  <c r="AZ46" i="13" s="1"/>
  <c r="AZ48" i="13" s="1"/>
  <c r="DS12" i="13"/>
  <c r="DS13" i="13" s="1"/>
  <c r="AX13" i="13"/>
  <c r="DQ12" i="13"/>
  <c r="DQ13" i="13" s="1"/>
  <c r="AV13" i="13"/>
  <c r="AV46" i="13" s="1"/>
  <c r="AV48" i="13" s="1"/>
  <c r="DO12" i="13"/>
  <c r="DO13" i="13" s="1"/>
  <c r="AT13" i="13"/>
  <c r="DM12" i="13"/>
  <c r="DM13" i="13" s="1"/>
  <c r="AR13" i="13"/>
  <c r="AR46" i="13" s="1"/>
  <c r="AR48" i="13" s="1"/>
  <c r="DK12" i="13"/>
  <c r="DK13" i="13" s="1"/>
  <c r="AP13" i="13"/>
  <c r="DI12" i="13"/>
  <c r="DI13" i="13" s="1"/>
  <c r="AB13" i="13"/>
  <c r="AB46" i="13" s="1"/>
  <c r="AB48" i="13" s="1"/>
  <c r="AM12" i="13"/>
  <c r="AM13" i="13" s="1"/>
  <c r="Z13" i="13"/>
  <c r="AK12" i="13"/>
  <c r="AK13" i="13" s="1"/>
  <c r="X13" i="13"/>
  <c r="X46" i="13" s="1"/>
  <c r="X48" i="13" s="1"/>
  <c r="AI12" i="13"/>
  <c r="AI13" i="13" s="1"/>
  <c r="V13" i="13"/>
  <c r="AG12" i="13"/>
  <c r="AG13" i="13" s="1"/>
  <c r="T13" i="13"/>
  <c r="T46" i="13" s="1"/>
  <c r="T48" i="13" s="1"/>
  <c r="AE12" i="13"/>
  <c r="AE13" i="13" s="1"/>
  <c r="R13" i="13"/>
  <c r="AC12" i="13"/>
  <c r="AC13" i="13" s="1"/>
  <c r="AK28" i="13"/>
  <c r="AJ28" i="13"/>
  <c r="AI28" i="13"/>
  <c r="AH28" i="13"/>
  <c r="AG28" i="13"/>
  <c r="AF28" i="13"/>
  <c r="AE28" i="13"/>
  <c r="AD28" i="13"/>
  <c r="AC28" i="13"/>
  <c r="G49" i="12"/>
  <c r="U45" i="12"/>
  <c r="D45" i="12"/>
  <c r="V44" i="12"/>
  <c r="P44" i="12"/>
  <c r="O44" i="12"/>
  <c r="N44" i="12"/>
  <c r="Q44" i="12" s="1"/>
  <c r="R44" i="12" s="1"/>
  <c r="L44" i="12"/>
  <c r="M44" i="12" s="1"/>
  <c r="K44" i="12"/>
  <c r="J44" i="12"/>
  <c r="H44" i="12"/>
  <c r="I44" i="12" s="1"/>
  <c r="G44" i="12"/>
  <c r="F44" i="12"/>
  <c r="T43" i="12"/>
  <c r="S43" i="12"/>
  <c r="P43" i="12"/>
  <c r="O43" i="12"/>
  <c r="N43" i="12"/>
  <c r="Q43" i="12" s="1"/>
  <c r="R43" i="12" s="1"/>
  <c r="L43" i="12"/>
  <c r="M43" i="12" s="1"/>
  <c r="K43" i="12"/>
  <c r="J43" i="12"/>
  <c r="H43" i="12"/>
  <c r="I43" i="12" s="1"/>
  <c r="G43" i="12"/>
  <c r="V43" i="12" s="1"/>
  <c r="F43" i="12"/>
  <c r="T42" i="12"/>
  <c r="S42" i="12"/>
  <c r="P42" i="12"/>
  <c r="O42" i="12"/>
  <c r="N42" i="12"/>
  <c r="Q42" i="12" s="1"/>
  <c r="R42" i="12" s="1"/>
  <c r="L42" i="12"/>
  <c r="M42" i="12" s="1"/>
  <c r="K42" i="12"/>
  <c r="J42" i="12"/>
  <c r="H42" i="12"/>
  <c r="I42" i="12" s="1"/>
  <c r="G42" i="12"/>
  <c r="V42" i="12" s="1"/>
  <c r="F42" i="12"/>
  <c r="F41" i="12"/>
  <c r="S40" i="12"/>
  <c r="T40" i="12" s="1"/>
  <c r="P40" i="12"/>
  <c r="O40" i="12"/>
  <c r="Q40" i="12" s="1"/>
  <c r="R40" i="12" s="1"/>
  <c r="N40" i="12"/>
  <c r="L40" i="12"/>
  <c r="H40" i="12"/>
  <c r="G40" i="12"/>
  <c r="F40" i="12"/>
  <c r="F39" i="12"/>
  <c r="P38" i="12"/>
  <c r="P45" i="12" s="1"/>
  <c r="O38" i="12"/>
  <c r="O45" i="12" s="1"/>
  <c r="N38" i="12"/>
  <c r="N45" i="12" s="1"/>
  <c r="L38" i="12"/>
  <c r="H38" i="12"/>
  <c r="G38" i="12"/>
  <c r="G45" i="12" s="1"/>
  <c r="N44" i="20" s="1"/>
  <c r="F38" i="12"/>
  <c r="F45" i="12" s="1"/>
  <c r="U35" i="12"/>
  <c r="S35" i="12"/>
  <c r="T35" i="12" s="1"/>
  <c r="O35" i="12"/>
  <c r="M35" i="12"/>
  <c r="K35" i="12"/>
  <c r="J35" i="12" s="1"/>
  <c r="G35" i="12"/>
  <c r="D35" i="12"/>
  <c r="T34" i="12"/>
  <c r="S34" i="12"/>
  <c r="P34" i="12"/>
  <c r="O34" i="12"/>
  <c r="N34" i="12"/>
  <c r="Q34" i="12" s="1"/>
  <c r="R34" i="12" s="1"/>
  <c r="L34" i="12"/>
  <c r="M34" i="12" s="1"/>
  <c r="K34" i="12"/>
  <c r="J34" i="12"/>
  <c r="H34" i="12"/>
  <c r="I34" i="12" s="1"/>
  <c r="G34" i="12"/>
  <c r="V34" i="12" s="1"/>
  <c r="F34" i="12"/>
  <c r="T33" i="12"/>
  <c r="S33" i="12"/>
  <c r="P33" i="12"/>
  <c r="O33" i="12"/>
  <c r="N33" i="12"/>
  <c r="Q33" i="12" s="1"/>
  <c r="R33" i="12" s="1"/>
  <c r="L33" i="12"/>
  <c r="M33" i="12" s="1"/>
  <c r="K33" i="12"/>
  <c r="J33" i="12"/>
  <c r="H33" i="12"/>
  <c r="I33" i="12" s="1"/>
  <c r="G33" i="12"/>
  <c r="V33" i="12" s="1"/>
  <c r="F33" i="12"/>
  <c r="T32" i="12"/>
  <c r="S32" i="12"/>
  <c r="P32" i="12"/>
  <c r="P35" i="12" s="1"/>
  <c r="O32" i="12"/>
  <c r="N32" i="12"/>
  <c r="L32" i="12"/>
  <c r="L35" i="12" s="1"/>
  <c r="K32" i="12"/>
  <c r="J32" i="12"/>
  <c r="H32" i="12"/>
  <c r="H35" i="12" s="1"/>
  <c r="I35" i="12" s="1"/>
  <c r="G32" i="12"/>
  <c r="V32" i="12" s="1"/>
  <c r="V35" i="12" s="1"/>
  <c r="F32" i="12"/>
  <c r="F35" i="12" s="1"/>
  <c r="U29" i="12"/>
  <c r="D29" i="12"/>
  <c r="V28" i="12"/>
  <c r="P28" i="12"/>
  <c r="O28" i="12"/>
  <c r="N28" i="12"/>
  <c r="L28" i="12"/>
  <c r="M28" i="12" s="1"/>
  <c r="K28" i="12"/>
  <c r="J28" i="12"/>
  <c r="H28" i="12"/>
  <c r="I28" i="12" s="1"/>
  <c r="G28" i="12"/>
  <c r="F28" i="12"/>
  <c r="V27" i="12"/>
  <c r="Q27" i="12"/>
  <c r="R27" i="12" s="1"/>
  <c r="P27" i="12"/>
  <c r="O27" i="12"/>
  <c r="N27" i="12"/>
  <c r="M27" i="12"/>
  <c r="L27" i="12"/>
  <c r="K27" i="12"/>
  <c r="J27" i="12" s="1"/>
  <c r="I27" i="12"/>
  <c r="H27" i="12"/>
  <c r="G27" i="12"/>
  <c r="F27" i="12"/>
  <c r="D27" i="12"/>
  <c r="P26" i="12"/>
  <c r="O26" i="12"/>
  <c r="Q26" i="12" s="1"/>
  <c r="R26" i="12" s="1"/>
  <c r="N26" i="12"/>
  <c r="M26" i="12"/>
  <c r="L26" i="12"/>
  <c r="K26" i="12"/>
  <c r="J26" i="12" s="1"/>
  <c r="H26" i="12"/>
  <c r="G26" i="12"/>
  <c r="V26" i="12" s="1"/>
  <c r="F26" i="12"/>
  <c r="P25" i="12"/>
  <c r="O25" i="12"/>
  <c r="N25" i="12"/>
  <c r="L25" i="12"/>
  <c r="M25" i="12" s="1"/>
  <c r="K25" i="12"/>
  <c r="J25" i="12"/>
  <c r="H25" i="12"/>
  <c r="I25" i="12" s="1"/>
  <c r="G25" i="12"/>
  <c r="V25" i="12" s="1"/>
  <c r="F25" i="12"/>
  <c r="Q24" i="12"/>
  <c r="P24" i="12"/>
  <c r="P29" i="12" s="1"/>
  <c r="O24" i="12"/>
  <c r="O29" i="12" s="1"/>
  <c r="N24" i="12"/>
  <c r="N29" i="12" s="1"/>
  <c r="L24" i="12"/>
  <c r="L29" i="12" s="1"/>
  <c r="K24" i="12"/>
  <c r="H24" i="12"/>
  <c r="H29" i="12" s="1"/>
  <c r="G24" i="12"/>
  <c r="I24" i="12" s="1"/>
  <c r="F24" i="12"/>
  <c r="U21" i="12"/>
  <c r="S21" i="12"/>
  <c r="O21" i="12"/>
  <c r="D21" i="12"/>
  <c r="T20" i="12"/>
  <c r="S20" i="12"/>
  <c r="P20" i="12"/>
  <c r="P21" i="12" s="1"/>
  <c r="O20" i="12"/>
  <c r="N20" i="12"/>
  <c r="L20" i="12"/>
  <c r="K20" i="12"/>
  <c r="K21" i="12" s="1"/>
  <c r="H20" i="12"/>
  <c r="G20" i="12"/>
  <c r="V20" i="12" s="1"/>
  <c r="V21" i="12" s="1"/>
  <c r="F20" i="12"/>
  <c r="F21" i="12" s="1"/>
  <c r="U17" i="12"/>
  <c r="D17" i="12"/>
  <c r="S16" i="12"/>
  <c r="S17" i="12" s="1"/>
  <c r="P16" i="12"/>
  <c r="P17" i="12" s="1"/>
  <c r="O16" i="12"/>
  <c r="O17" i="12" s="1"/>
  <c r="N16" i="12"/>
  <c r="N17" i="12" s="1"/>
  <c r="L16" i="12"/>
  <c r="L17" i="12" s="1"/>
  <c r="K16" i="12"/>
  <c r="K17" i="12" s="1"/>
  <c r="J17" i="12" s="1"/>
  <c r="J16" i="12"/>
  <c r="H16" i="12"/>
  <c r="H17" i="12" s="1"/>
  <c r="G16" i="12"/>
  <c r="G17" i="12" s="1"/>
  <c r="F16" i="12"/>
  <c r="F17" i="12" s="1"/>
  <c r="P13" i="12"/>
  <c r="O13" i="12"/>
  <c r="L13" i="12"/>
  <c r="K13" i="12"/>
  <c r="J13" i="12" s="1"/>
  <c r="H13" i="12"/>
  <c r="G13" i="12"/>
  <c r="D13" i="12"/>
  <c r="U12" i="12"/>
  <c r="U13" i="12" s="1"/>
  <c r="U47" i="12" s="1"/>
  <c r="U50" i="12" s="1"/>
  <c r="Q12" i="12"/>
  <c r="Q13" i="12" s="1"/>
  <c r="P12" i="12"/>
  <c r="O12" i="12"/>
  <c r="N12" i="12"/>
  <c r="N13" i="12" s="1"/>
  <c r="M12" i="12"/>
  <c r="L12" i="12"/>
  <c r="K12" i="12"/>
  <c r="I12" i="12"/>
  <c r="H12" i="12"/>
  <c r="G12" i="12"/>
  <c r="V12" i="12" s="1"/>
  <c r="V13" i="12" s="1"/>
  <c r="F12" i="12"/>
  <c r="F13" i="12" s="1"/>
  <c r="O47" i="11"/>
  <c r="N47" i="11"/>
  <c r="M47" i="11"/>
  <c r="L47" i="11"/>
  <c r="K47" i="11"/>
  <c r="J47" i="11"/>
  <c r="I47" i="11"/>
  <c r="H47" i="11"/>
  <c r="G47" i="11"/>
  <c r="F47" i="11"/>
  <c r="E47" i="11"/>
  <c r="DH44" i="11"/>
  <c r="DG44" i="11"/>
  <c r="DF44" i="11"/>
  <c r="DE44" i="11"/>
  <c r="DD44" i="11"/>
  <c r="DC44" i="11"/>
  <c r="DB44" i="11"/>
  <c r="DA44" i="11"/>
  <c r="CZ44"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CB44" i="11"/>
  <c r="CA44" i="11"/>
  <c r="BZ44" i="11"/>
  <c r="BY44" i="11"/>
  <c r="BX44" i="11"/>
  <c r="BW44" i="11"/>
  <c r="BV44" i="11"/>
  <c r="BU44" i="11"/>
  <c r="BT44" i="11"/>
  <c r="BS44" i="11"/>
  <c r="BR44" i="11"/>
  <c r="BQ44" i="11"/>
  <c r="BP44" i="11"/>
  <c r="BO44" i="11"/>
  <c r="BN44" i="11"/>
  <c r="BM44" i="11"/>
  <c r="BJ44" i="11"/>
  <c r="BF44" i="11"/>
  <c r="BB44" i="11"/>
  <c r="AZ44" i="11"/>
  <c r="AY44" i="11"/>
  <c r="AX44" i="11"/>
  <c r="AW44" i="11"/>
  <c r="AV44" i="11"/>
  <c r="AU44" i="11"/>
  <c r="AT44" i="11"/>
  <c r="AS44" i="11"/>
  <c r="AR44" i="11"/>
  <c r="AQ44" i="11"/>
  <c r="AP44" i="11"/>
  <c r="AO44" i="11"/>
  <c r="Z44" i="11"/>
  <c r="V44" i="11"/>
  <c r="R44" i="11"/>
  <c r="D44" i="11"/>
  <c r="DT43" i="11"/>
  <c r="DS43" i="11"/>
  <c r="DR43" i="11"/>
  <c r="DQ43" i="11"/>
  <c r="DP43" i="11"/>
  <c r="DO43" i="11"/>
  <c r="DN43" i="11"/>
  <c r="DM43" i="11"/>
  <c r="DL43" i="11"/>
  <c r="DK43" i="11"/>
  <c r="DJ43" i="11"/>
  <c r="DI43" i="11"/>
  <c r="AN43" i="11"/>
  <c r="AM43" i="11"/>
  <c r="AL43" i="11"/>
  <c r="AK43" i="11"/>
  <c r="AJ43" i="11"/>
  <c r="AI43" i="11"/>
  <c r="AH43" i="11"/>
  <c r="AG43" i="11"/>
  <c r="AF43" i="11"/>
  <c r="AE43" i="11"/>
  <c r="AD43" i="11"/>
  <c r="AC43" i="11"/>
  <c r="DT42" i="11"/>
  <c r="DS42" i="11"/>
  <c r="DR42" i="11"/>
  <c r="DQ42" i="11"/>
  <c r="DP42" i="11"/>
  <c r="DO42" i="11"/>
  <c r="DN42" i="11"/>
  <c r="DM42" i="11"/>
  <c r="DL42" i="11"/>
  <c r="DK42" i="11"/>
  <c r="DJ42" i="11"/>
  <c r="DI42" i="11"/>
  <c r="AN42" i="11"/>
  <c r="AM42" i="11"/>
  <c r="AL42" i="11"/>
  <c r="AK42" i="11"/>
  <c r="AJ42" i="11"/>
  <c r="AI42" i="11"/>
  <c r="AH42" i="11"/>
  <c r="AG42" i="11"/>
  <c r="AF42" i="11"/>
  <c r="AE42" i="11"/>
  <c r="AD42" i="11"/>
  <c r="AC42" i="11"/>
  <c r="DT41" i="11"/>
  <c r="DS41" i="11"/>
  <c r="DR41" i="11"/>
  <c r="DQ41" i="11"/>
  <c r="DP41" i="11"/>
  <c r="DO41" i="11"/>
  <c r="DN41" i="11"/>
  <c r="DM41" i="11"/>
  <c r="DL41" i="11"/>
  <c r="DK41" i="11"/>
  <c r="DJ41" i="11"/>
  <c r="DI41" i="11"/>
  <c r="AN41" i="11"/>
  <c r="AM41" i="11"/>
  <c r="AL41" i="11"/>
  <c r="AK41" i="11"/>
  <c r="AJ41" i="11"/>
  <c r="AI41" i="11"/>
  <c r="AH41" i="11"/>
  <c r="AG41" i="11"/>
  <c r="AF41" i="11"/>
  <c r="AE41" i="11"/>
  <c r="AD41" i="11"/>
  <c r="AC41" i="11"/>
  <c r="DT40" i="11"/>
  <c r="DS40" i="11"/>
  <c r="DR40" i="11"/>
  <c r="DQ40" i="11"/>
  <c r="DP40" i="11"/>
  <c r="DO40" i="11"/>
  <c r="DN40" i="11"/>
  <c r="DM40" i="11"/>
  <c r="DL40" i="11"/>
  <c r="DK40" i="11"/>
  <c r="DJ40" i="11"/>
  <c r="DI40" i="11"/>
  <c r="S40" i="10" s="1"/>
  <c r="T40" i="10" s="1"/>
  <c r="AN40" i="11"/>
  <c r="AM40" i="11"/>
  <c r="AL40" i="11"/>
  <c r="AK40" i="11"/>
  <c r="AJ40" i="11"/>
  <c r="AI40" i="11"/>
  <c r="AH40" i="11"/>
  <c r="AG40" i="11"/>
  <c r="AF40" i="11"/>
  <c r="AE40" i="11"/>
  <c r="AD40" i="11"/>
  <c r="AC40" i="11"/>
  <c r="DT39" i="11"/>
  <c r="DS39" i="11"/>
  <c r="DR39" i="11"/>
  <c r="DQ39" i="11"/>
  <c r="DP39" i="11"/>
  <c r="DO39" i="11"/>
  <c r="DN39" i="11"/>
  <c r="DM39" i="11"/>
  <c r="DL39" i="11"/>
  <c r="DK39" i="11"/>
  <c r="DJ39" i="11"/>
  <c r="DI39" i="11"/>
  <c r="S39" i="10" s="1"/>
  <c r="T39" i="10" s="1"/>
  <c r="AN39" i="11"/>
  <c r="AM39" i="11"/>
  <c r="AL39" i="11"/>
  <c r="AK39" i="11"/>
  <c r="AJ39" i="11"/>
  <c r="AI39" i="11"/>
  <c r="AH39" i="11"/>
  <c r="AG39" i="11"/>
  <c r="AF39" i="11"/>
  <c r="AE39" i="11"/>
  <c r="AD39" i="11"/>
  <c r="AC39" i="11"/>
  <c r="DT38" i="11"/>
  <c r="DS38" i="11"/>
  <c r="DR38" i="11"/>
  <c r="DQ38" i="11"/>
  <c r="DP38" i="11"/>
  <c r="DO38" i="11"/>
  <c r="DN38" i="11"/>
  <c r="DM38" i="11"/>
  <c r="DL38" i="11"/>
  <c r="DK38" i="11"/>
  <c r="DJ38" i="11"/>
  <c r="DI38" i="11"/>
  <c r="S38" i="10" s="1"/>
  <c r="T38" i="10" s="1"/>
  <c r="AN38" i="11"/>
  <c r="AM38" i="11"/>
  <c r="AL38" i="11"/>
  <c r="AK38" i="11"/>
  <c r="AJ38" i="11"/>
  <c r="AI38" i="11"/>
  <c r="AH38" i="11"/>
  <c r="AG38" i="11"/>
  <c r="AF38" i="11"/>
  <c r="AE38" i="11"/>
  <c r="AD38" i="11"/>
  <c r="AC38" i="11"/>
  <c r="BL44" i="11"/>
  <c r="BK44" i="11"/>
  <c r="DR37" i="11"/>
  <c r="DR44" i="11" s="1"/>
  <c r="DQ37" i="11"/>
  <c r="DQ44" i="11" s="1"/>
  <c r="BH44" i="11"/>
  <c r="BG44" i="11"/>
  <c r="DN37" i="11"/>
  <c r="DN44" i="11" s="1"/>
  <c r="DM37" i="11"/>
  <c r="DM44" i="11" s="1"/>
  <c r="BD44" i="11"/>
  <c r="BC44" i="11"/>
  <c r="DJ37" i="11"/>
  <c r="DJ44" i="11" s="1"/>
  <c r="DI37" i="11"/>
  <c r="AB44" i="11"/>
  <c r="AA44" i="11"/>
  <c r="AL37" i="11"/>
  <c r="AL44" i="11" s="1"/>
  <c r="AK37" i="11"/>
  <c r="AK44" i="11" s="1"/>
  <c r="X44" i="11"/>
  <c r="W44" i="11"/>
  <c r="AH37" i="11"/>
  <c r="AH44" i="11" s="1"/>
  <c r="AG37" i="11"/>
  <c r="AG44" i="11" s="1"/>
  <c r="T44" i="11"/>
  <c r="S44" i="11"/>
  <c r="AD37" i="11"/>
  <c r="AD44" i="11" s="1"/>
  <c r="AC37" i="11"/>
  <c r="AC44" i="11" s="1"/>
  <c r="DS34" i="11"/>
  <c r="DO34" i="11"/>
  <c r="DK34" i="11"/>
  <c r="DH34" i="11"/>
  <c r="DG34" i="11"/>
  <c r="DF34" i="11"/>
  <c r="DE34" i="11"/>
  <c r="DD34" i="11"/>
  <c r="DC34" i="11"/>
  <c r="DB34" i="11"/>
  <c r="DA34" i="11"/>
  <c r="CZ34"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CB34" i="11"/>
  <c r="CA34" i="11"/>
  <c r="BZ34" i="11"/>
  <c r="BY34" i="11"/>
  <c r="BX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T34" i="11"/>
  <c r="S34" i="11"/>
  <c r="R34" i="11"/>
  <c r="Q34" i="11"/>
  <c r="D34" i="11"/>
  <c r="DT33" i="11"/>
  <c r="DS33" i="11"/>
  <c r="DR33" i="11"/>
  <c r="DQ33" i="11"/>
  <c r="DP33" i="11"/>
  <c r="DO33" i="11"/>
  <c r="DN33" i="11"/>
  <c r="DM33" i="11"/>
  <c r="DL33" i="11"/>
  <c r="DK33" i="11"/>
  <c r="DJ33" i="11"/>
  <c r="DI33" i="11"/>
  <c r="DT32" i="11"/>
  <c r="DS32" i="11"/>
  <c r="DR32" i="11"/>
  <c r="DQ32" i="11"/>
  <c r="DP32" i="11"/>
  <c r="DO32" i="11"/>
  <c r="DN32" i="11"/>
  <c r="DM32" i="11"/>
  <c r="DL32" i="11"/>
  <c r="DK32" i="11"/>
  <c r="DJ32" i="11"/>
  <c r="DI32" i="11"/>
  <c r="DT31" i="11"/>
  <c r="DT34" i="11" s="1"/>
  <c r="DS31" i="11"/>
  <c r="DR31" i="11"/>
  <c r="DR34" i="11" s="1"/>
  <c r="DQ31" i="11"/>
  <c r="DQ34" i="11" s="1"/>
  <c r="DP31" i="11"/>
  <c r="DP34" i="11" s="1"/>
  <c r="DO31" i="11"/>
  <c r="DN31" i="11"/>
  <c r="DN34" i="11" s="1"/>
  <c r="DM31" i="11"/>
  <c r="DM34" i="11" s="1"/>
  <c r="DL31" i="11"/>
  <c r="DL34" i="11" s="1"/>
  <c r="DK31" i="11"/>
  <c r="DJ31" i="11"/>
  <c r="DJ34" i="11" s="1"/>
  <c r="DI31" i="11"/>
  <c r="DI34" i="11" s="1"/>
  <c r="DH28" i="11"/>
  <c r="DD28" i="11"/>
  <c r="CZ28" i="11"/>
  <c r="CV28" i="11"/>
  <c r="CU28" i="11"/>
  <c r="CT28" i="11"/>
  <c r="CS28" i="11"/>
  <c r="CR28" i="11"/>
  <c r="CQ28" i="11"/>
  <c r="CP28" i="11"/>
  <c r="CO28" i="11"/>
  <c r="CN28" i="11"/>
  <c r="CM28" i="11"/>
  <c r="CL28" i="11"/>
  <c r="CK28" i="11"/>
  <c r="CJ28" i="11"/>
  <c r="CI28" i="11"/>
  <c r="CH28" i="11"/>
  <c r="CG28" i="11"/>
  <c r="CF28" i="11"/>
  <c r="CE28" i="11"/>
  <c r="CD28" i="11"/>
  <c r="CC28" i="11"/>
  <c r="CB28" i="11"/>
  <c r="CA28" i="11"/>
  <c r="BZ28" i="11"/>
  <c r="BY28" i="11"/>
  <c r="BX28" i="11"/>
  <c r="BW28" i="11"/>
  <c r="BV28" i="11"/>
  <c r="BU28" i="11"/>
  <c r="BT28" i="11"/>
  <c r="BS28" i="11"/>
  <c r="BR28" i="11"/>
  <c r="BQ28" i="11"/>
  <c r="BP28" i="11"/>
  <c r="BO28" i="11"/>
  <c r="BN28" i="11"/>
  <c r="BM28" i="11"/>
  <c r="BL28" i="11"/>
  <c r="BH28" i="11"/>
  <c r="BD28" i="11"/>
  <c r="AZ28" i="11"/>
  <c r="AV28" i="11"/>
  <c r="AR28" i="11"/>
  <c r="AB28" i="11"/>
  <c r="X28" i="11"/>
  <c r="T28" i="11"/>
  <c r="D28" i="11"/>
  <c r="DT27" i="11"/>
  <c r="DS27" i="11"/>
  <c r="DR27" i="11"/>
  <c r="DQ27" i="11"/>
  <c r="DP27" i="11"/>
  <c r="DO27" i="11"/>
  <c r="DN27" i="11"/>
  <c r="DM27" i="11"/>
  <c r="DL27" i="11"/>
  <c r="DK27" i="11"/>
  <c r="DJ27" i="11"/>
  <c r="DI27" i="11"/>
  <c r="AN27" i="11"/>
  <c r="AM27" i="11"/>
  <c r="AL27" i="11"/>
  <c r="AJ27" i="11"/>
  <c r="AI27" i="11"/>
  <c r="AH27" i="11"/>
  <c r="AF27" i="11"/>
  <c r="AE27" i="11"/>
  <c r="AD27" i="11"/>
  <c r="D27" i="11"/>
  <c r="DT26" i="11"/>
  <c r="DS26" i="11"/>
  <c r="DR26" i="11"/>
  <c r="DQ26" i="11"/>
  <c r="DP26" i="11"/>
  <c r="DO26" i="11"/>
  <c r="DN26" i="11"/>
  <c r="DM26" i="11"/>
  <c r="DL26" i="11"/>
  <c r="DK26" i="11"/>
  <c r="DJ26" i="11"/>
  <c r="DI26" i="11"/>
  <c r="AN26" i="11"/>
  <c r="AM26" i="11"/>
  <c r="AL26" i="11"/>
  <c r="AJ26" i="11"/>
  <c r="AI26" i="11"/>
  <c r="AH26" i="11"/>
  <c r="AF26" i="11"/>
  <c r="AE26" i="11"/>
  <c r="AD26" i="11"/>
  <c r="DT25" i="11"/>
  <c r="DS25" i="11"/>
  <c r="DR25" i="11"/>
  <c r="DQ25" i="11"/>
  <c r="DP25" i="11"/>
  <c r="DO25" i="11"/>
  <c r="DN25" i="11"/>
  <c r="DM25" i="11"/>
  <c r="DL25" i="11"/>
  <c r="DK25" i="11"/>
  <c r="DJ25" i="11"/>
  <c r="DI25" i="11"/>
  <c r="AN25" i="11"/>
  <c r="AM25" i="11"/>
  <c r="AL25" i="11"/>
  <c r="AJ25" i="11"/>
  <c r="AI25" i="11"/>
  <c r="AH25" i="11"/>
  <c r="AF25" i="11"/>
  <c r="AE25" i="11"/>
  <c r="AD25" i="11"/>
  <c r="DG28" i="11"/>
  <c r="DF28" i="11"/>
  <c r="DE28" i="11"/>
  <c r="DC28" i="11"/>
  <c r="DB28" i="11"/>
  <c r="DA28" i="11"/>
  <c r="CY28" i="11"/>
  <c r="CX28" i="11"/>
  <c r="CW28" i="11"/>
  <c r="BK28" i="11"/>
  <c r="BJ28" i="11"/>
  <c r="BI28" i="11"/>
  <c r="BG28" i="11"/>
  <c r="BF28" i="11"/>
  <c r="BE28" i="11"/>
  <c r="BC28" i="11"/>
  <c r="BB28" i="11"/>
  <c r="BA28" i="11"/>
  <c r="DT24" i="11"/>
  <c r="DT28" i="11" s="1"/>
  <c r="DS24" i="11"/>
  <c r="DS28" i="11" s="1"/>
  <c r="AX28" i="11"/>
  <c r="AW28" i="11"/>
  <c r="DP24" i="11"/>
  <c r="DP28" i="11" s="1"/>
  <c r="DO24" i="11"/>
  <c r="DO28" i="11" s="1"/>
  <c r="AT28" i="11"/>
  <c r="AS28" i="11"/>
  <c r="DL24" i="11"/>
  <c r="DL28" i="11" s="1"/>
  <c r="DK24" i="11"/>
  <c r="DK28" i="11" s="1"/>
  <c r="AP28" i="11"/>
  <c r="AO28" i="11"/>
  <c r="AN24" i="11"/>
  <c r="AN28" i="11" s="1"/>
  <c r="AM24" i="11"/>
  <c r="AM28" i="11" s="1"/>
  <c r="Z28" i="11"/>
  <c r="Y28" i="11"/>
  <c r="AJ24" i="11"/>
  <c r="AJ28" i="11" s="1"/>
  <c r="AI24" i="11"/>
  <c r="AI28" i="11" s="1"/>
  <c r="V28" i="11"/>
  <c r="U28" i="11"/>
  <c r="AF24" i="11"/>
  <c r="AF28" i="11" s="1"/>
  <c r="AE24" i="11"/>
  <c r="AE28" i="11" s="1"/>
  <c r="R28" i="11"/>
  <c r="Q28" i="11"/>
  <c r="DR21" i="11"/>
  <c r="DN21" i="11"/>
  <c r="DJ21" i="11"/>
  <c r="DH21" i="11"/>
  <c r="DG21" i="11"/>
  <c r="DF21" i="11"/>
  <c r="DE21" i="11"/>
  <c r="DD21" i="11"/>
  <c r="DC21" i="11"/>
  <c r="DB21" i="11"/>
  <c r="DA21" i="11"/>
  <c r="CZ21" i="11"/>
  <c r="CY21" i="11"/>
  <c r="CX21" i="11"/>
  <c r="CW21" i="11"/>
  <c r="CV21" i="11"/>
  <c r="CU21" i="11"/>
  <c r="CT21" i="11"/>
  <c r="CS21" i="11"/>
  <c r="CR21" i="11"/>
  <c r="CQ21" i="11"/>
  <c r="CP21" i="11"/>
  <c r="CO21" i="11"/>
  <c r="CN21" i="11"/>
  <c r="CM21" i="11"/>
  <c r="CL21" i="11"/>
  <c r="CK21" i="11"/>
  <c r="CJ21" i="11"/>
  <c r="CI21" i="11"/>
  <c r="CH21" i="11"/>
  <c r="CG21" i="11"/>
  <c r="CF21" i="11"/>
  <c r="CE21" i="11"/>
  <c r="CD21" i="11"/>
  <c r="CC21" i="11"/>
  <c r="CB21" i="11"/>
  <c r="CA21" i="11"/>
  <c r="BZ21" i="11"/>
  <c r="BY21" i="11"/>
  <c r="BX21" i="11"/>
  <c r="BW21" i="11"/>
  <c r="BV21" i="11"/>
  <c r="BU21" i="11"/>
  <c r="BT21" i="11"/>
  <c r="BS21" i="11"/>
  <c r="BR21" i="11"/>
  <c r="BQ21" i="11"/>
  <c r="BP21" i="11"/>
  <c r="BO21" i="11"/>
  <c r="BN21" i="11"/>
  <c r="BM21" i="11"/>
  <c r="BL21" i="11"/>
  <c r="BK21" i="11"/>
  <c r="BJ21" i="11"/>
  <c r="BI21" i="11"/>
  <c r="BH21" i="11"/>
  <c r="BG21" i="11"/>
  <c r="BF21" i="11"/>
  <c r="BE21" i="11"/>
  <c r="BD21" i="11"/>
  <c r="BC21" i="11"/>
  <c r="BB21" i="11"/>
  <c r="BA21" i="11"/>
  <c r="AZ21" i="11"/>
  <c r="AY21" i="11"/>
  <c r="AX21" i="11"/>
  <c r="AW21" i="11"/>
  <c r="AV21" i="11"/>
  <c r="AU21" i="11"/>
  <c r="AT21" i="11"/>
  <c r="AS21" i="11"/>
  <c r="AR21" i="11"/>
  <c r="AQ21" i="11"/>
  <c r="AP21" i="11"/>
  <c r="AO21" i="11"/>
  <c r="AN21" i="11"/>
  <c r="AM21" i="11"/>
  <c r="AL21" i="11"/>
  <c r="AK21" i="11"/>
  <c r="AJ21" i="11"/>
  <c r="AI21" i="11"/>
  <c r="AH21" i="11"/>
  <c r="AG21" i="11"/>
  <c r="AF21" i="11"/>
  <c r="AE21" i="11"/>
  <c r="AD21" i="11"/>
  <c r="AC21" i="11"/>
  <c r="AB21" i="11"/>
  <c r="AA21" i="11"/>
  <c r="Z21" i="11"/>
  <c r="Y21" i="11"/>
  <c r="X21" i="11"/>
  <c r="W21" i="11"/>
  <c r="V21" i="11"/>
  <c r="U21" i="11"/>
  <c r="T21" i="11"/>
  <c r="S21" i="11"/>
  <c r="R21" i="11"/>
  <c r="Q21" i="11"/>
  <c r="D21" i="11"/>
  <c r="DT20" i="11"/>
  <c r="DT21" i="11" s="1"/>
  <c r="DS20" i="11"/>
  <c r="DS21" i="11" s="1"/>
  <c r="DR20" i="11"/>
  <c r="DQ20" i="11"/>
  <c r="DQ21" i="11" s="1"/>
  <c r="DP20" i="11"/>
  <c r="DP21" i="11" s="1"/>
  <c r="DO20" i="11"/>
  <c r="DO21" i="11" s="1"/>
  <c r="DN20" i="11"/>
  <c r="DM20" i="11"/>
  <c r="DM21" i="11" s="1"/>
  <c r="DL20" i="11"/>
  <c r="DL21" i="11" s="1"/>
  <c r="DK20" i="11"/>
  <c r="S20" i="10" s="1"/>
  <c r="DJ20" i="11"/>
  <c r="DI20" i="11"/>
  <c r="DI21" i="11" s="1"/>
  <c r="DS17" i="11"/>
  <c r="DO17" i="11"/>
  <c r="DK17" i="11"/>
  <c r="DH17" i="11"/>
  <c r="DG17" i="11"/>
  <c r="DF17" i="11"/>
  <c r="DE17" i="11"/>
  <c r="DD17" i="11"/>
  <c r="DC17" i="11"/>
  <c r="DB17" i="11"/>
  <c r="DA17" i="11"/>
  <c r="CZ17" i="11"/>
  <c r="CY17" i="11"/>
  <c r="CX17" i="11"/>
  <c r="CW17" i="11"/>
  <c r="CV17" i="11"/>
  <c r="CU17" i="11"/>
  <c r="CT17" i="11"/>
  <c r="CS17" i="11"/>
  <c r="CR17" i="11"/>
  <c r="CQ17" i="11"/>
  <c r="CP17" i="11"/>
  <c r="CO17" i="11"/>
  <c r="CN17" i="11"/>
  <c r="CM17" i="11"/>
  <c r="CL17" i="11"/>
  <c r="CK17" i="11"/>
  <c r="CJ17" i="11"/>
  <c r="CI17" i="11"/>
  <c r="CH17" i="11"/>
  <c r="CG17" i="11"/>
  <c r="CF17" i="11"/>
  <c r="CE17" i="11"/>
  <c r="CD17" i="11"/>
  <c r="CC17" i="11"/>
  <c r="CB17" i="11"/>
  <c r="CA17" i="11"/>
  <c r="BZ17" i="11"/>
  <c r="BY17" i="11"/>
  <c r="BX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Z17" i="11"/>
  <c r="AY17" i="11"/>
  <c r="AX17" i="11"/>
  <c r="AW17" i="11"/>
  <c r="AV17" i="11"/>
  <c r="AU17" i="11"/>
  <c r="AT17" i="11"/>
  <c r="AS17" i="11"/>
  <c r="AR17" i="11"/>
  <c r="AQ17" i="11"/>
  <c r="AP17" i="11"/>
  <c r="AO17" i="11"/>
  <c r="AN17" i="11"/>
  <c r="AM17" i="11"/>
  <c r="AL17" i="11"/>
  <c r="AK17" i="11"/>
  <c r="AJ17" i="11"/>
  <c r="AI17" i="11"/>
  <c r="AH17" i="11"/>
  <c r="AG17" i="11"/>
  <c r="AF17" i="11"/>
  <c r="AE17" i="11"/>
  <c r="AD17" i="11"/>
  <c r="AC17" i="11"/>
  <c r="AB17" i="11"/>
  <c r="AA17" i="11"/>
  <c r="Z17" i="11"/>
  <c r="Y17" i="11"/>
  <c r="X17" i="11"/>
  <c r="W17" i="11"/>
  <c r="V17" i="11"/>
  <c r="U17" i="11"/>
  <c r="T17" i="11"/>
  <c r="S17" i="11"/>
  <c r="R17" i="11"/>
  <c r="Q17" i="11"/>
  <c r="D17" i="11"/>
  <c r="DT16" i="11"/>
  <c r="DT17" i="11" s="1"/>
  <c r="DS16" i="11"/>
  <c r="DR16" i="11"/>
  <c r="DR17" i="11" s="1"/>
  <c r="DQ16" i="11"/>
  <c r="DQ17" i="11" s="1"/>
  <c r="DP16" i="11"/>
  <c r="DP17" i="11" s="1"/>
  <c r="DO16" i="11"/>
  <c r="DN16" i="11"/>
  <c r="DN17" i="11" s="1"/>
  <c r="DM16" i="11"/>
  <c r="DM17" i="11" s="1"/>
  <c r="DL16" i="11"/>
  <c r="DL17" i="11" s="1"/>
  <c r="DK16" i="11"/>
  <c r="DJ16" i="11"/>
  <c r="DJ17" i="11" s="1"/>
  <c r="DI16" i="11"/>
  <c r="DI17" i="11" s="1"/>
  <c r="DH13" i="11"/>
  <c r="DH45" i="11" s="1"/>
  <c r="DH47" i="11" s="1"/>
  <c r="DD13" i="11"/>
  <c r="DD45" i="11" s="1"/>
  <c r="DD47" i="11" s="1"/>
  <c r="CZ13" i="11"/>
  <c r="CZ45" i="11" s="1"/>
  <c r="CZ47" i="11" s="1"/>
  <c r="CV13" i="11"/>
  <c r="CV45" i="11" s="1"/>
  <c r="CV47" i="11" s="1"/>
  <c r="CU13" i="11"/>
  <c r="CU45" i="11" s="1"/>
  <c r="CU47" i="11" s="1"/>
  <c r="CT13" i="11"/>
  <c r="CT45" i="11" s="1"/>
  <c r="CT47" i="11" s="1"/>
  <c r="CS13" i="11"/>
  <c r="CS45" i="11" s="1"/>
  <c r="CS47" i="11" s="1"/>
  <c r="CR13" i="11"/>
  <c r="CR45" i="11" s="1"/>
  <c r="CR47" i="11" s="1"/>
  <c r="CQ13" i="11"/>
  <c r="CQ45" i="11" s="1"/>
  <c r="CQ47" i="11" s="1"/>
  <c r="CP13" i="11"/>
  <c r="CP45" i="11" s="1"/>
  <c r="CP47" i="11" s="1"/>
  <c r="CO13" i="11"/>
  <c r="CO45" i="11" s="1"/>
  <c r="CO47" i="11" s="1"/>
  <c r="CN13" i="11"/>
  <c r="CN45" i="11" s="1"/>
  <c r="CN47" i="11" s="1"/>
  <c r="CM13" i="11"/>
  <c r="CM45" i="11" s="1"/>
  <c r="CM47" i="11" s="1"/>
  <c r="CL13" i="11"/>
  <c r="CL45" i="11" s="1"/>
  <c r="CL47" i="11" s="1"/>
  <c r="CK13" i="11"/>
  <c r="CK45" i="11" s="1"/>
  <c r="CK47" i="11" s="1"/>
  <c r="CJ13" i="11"/>
  <c r="CJ45" i="11" s="1"/>
  <c r="CJ47" i="11" s="1"/>
  <c r="CI13" i="11"/>
  <c r="CI45" i="11" s="1"/>
  <c r="CI47" i="11" s="1"/>
  <c r="CH13" i="11"/>
  <c r="CH45" i="11" s="1"/>
  <c r="CH47" i="11" s="1"/>
  <c r="CG13" i="11"/>
  <c r="CG45" i="11" s="1"/>
  <c r="CG47" i="11" s="1"/>
  <c r="CF13" i="11"/>
  <c r="CF45" i="11" s="1"/>
  <c r="CF47" i="11" s="1"/>
  <c r="CE13" i="11"/>
  <c r="CE45" i="11" s="1"/>
  <c r="CE47" i="11" s="1"/>
  <c r="CD13" i="11"/>
  <c r="CD45" i="11" s="1"/>
  <c r="CD47" i="11" s="1"/>
  <c r="CC13" i="11"/>
  <c r="CC45" i="11" s="1"/>
  <c r="CC47" i="11" s="1"/>
  <c r="CB13" i="11"/>
  <c r="CB45" i="11" s="1"/>
  <c r="CB47" i="11" s="1"/>
  <c r="CA13" i="11"/>
  <c r="CA45" i="11" s="1"/>
  <c r="CA47" i="11" s="1"/>
  <c r="BZ13" i="11"/>
  <c r="BZ45" i="11" s="1"/>
  <c r="BZ47" i="11" s="1"/>
  <c r="BY13" i="11"/>
  <c r="BY45" i="11" s="1"/>
  <c r="BY47" i="11" s="1"/>
  <c r="BX13" i="11"/>
  <c r="BX45" i="11" s="1"/>
  <c r="BX47" i="11" s="1"/>
  <c r="BW13" i="11"/>
  <c r="BW45" i="11" s="1"/>
  <c r="BW47" i="11" s="1"/>
  <c r="BV13" i="11"/>
  <c r="BV45" i="11" s="1"/>
  <c r="BV47" i="11" s="1"/>
  <c r="BU13" i="11"/>
  <c r="BU45" i="11" s="1"/>
  <c r="BU47" i="11" s="1"/>
  <c r="BT13" i="11"/>
  <c r="BT45" i="11" s="1"/>
  <c r="BT47" i="11" s="1"/>
  <c r="BS13" i="11"/>
  <c r="BS45" i="11" s="1"/>
  <c r="BS47" i="11" s="1"/>
  <c r="BR13" i="11"/>
  <c r="BR45" i="11" s="1"/>
  <c r="BR47" i="11" s="1"/>
  <c r="BQ13" i="11"/>
  <c r="BQ45" i="11" s="1"/>
  <c r="BQ47" i="11" s="1"/>
  <c r="BP13" i="11"/>
  <c r="BP45" i="11" s="1"/>
  <c r="BP47" i="11" s="1"/>
  <c r="BO13" i="11"/>
  <c r="BO45" i="11" s="1"/>
  <c r="BO47" i="11" s="1"/>
  <c r="BN13" i="11"/>
  <c r="BN45" i="11" s="1"/>
  <c r="BN47" i="11" s="1"/>
  <c r="BM13" i="11"/>
  <c r="BM45" i="11" s="1"/>
  <c r="BM47" i="11" s="1"/>
  <c r="BL13" i="11"/>
  <c r="BL45" i="11" s="1"/>
  <c r="BL47" i="11" s="1"/>
  <c r="BH13" i="11"/>
  <c r="BH45" i="11" s="1"/>
  <c r="BH47" i="11" s="1"/>
  <c r="BD13" i="11"/>
  <c r="BD45" i="11" s="1"/>
  <c r="BD47" i="11" s="1"/>
  <c r="AZ13" i="11"/>
  <c r="AZ45" i="11" s="1"/>
  <c r="AZ47" i="11" s="1"/>
  <c r="AV13" i="11"/>
  <c r="AV45" i="11" s="1"/>
  <c r="AV47" i="11" s="1"/>
  <c r="AR13" i="11"/>
  <c r="AR45" i="11" s="1"/>
  <c r="AR47" i="11" s="1"/>
  <c r="AB13" i="11"/>
  <c r="AB45" i="11" s="1"/>
  <c r="AB47" i="11" s="1"/>
  <c r="X13" i="11"/>
  <c r="X45" i="11" s="1"/>
  <c r="X47" i="11" s="1"/>
  <c r="T13" i="11"/>
  <c r="T45" i="11" s="1"/>
  <c r="T47" i="11" s="1"/>
  <c r="D13" i="11"/>
  <c r="D45" i="11" s="1"/>
  <c r="D47" i="11" s="1"/>
  <c r="DG13" i="11"/>
  <c r="DF13" i="11"/>
  <c r="DF45" i="11" s="1"/>
  <c r="DF47" i="11" s="1"/>
  <c r="DE13" i="11"/>
  <c r="DE45" i="11" s="1"/>
  <c r="DE47" i="11" s="1"/>
  <c r="DC13" i="11"/>
  <c r="DC45" i="11" s="1"/>
  <c r="DC47" i="11" s="1"/>
  <c r="DB13" i="11"/>
  <c r="DB45" i="11" s="1"/>
  <c r="DB47" i="11" s="1"/>
  <c r="DA13" i="11"/>
  <c r="DA45" i="11" s="1"/>
  <c r="DA47" i="11" s="1"/>
  <c r="CY13" i="11"/>
  <c r="CY45" i="11" s="1"/>
  <c r="CY47" i="11" s="1"/>
  <c r="CX13" i="11"/>
  <c r="CX45" i="11" s="1"/>
  <c r="CX47" i="11" s="1"/>
  <c r="BK13" i="11"/>
  <c r="BK45" i="11" s="1"/>
  <c r="BK47" i="11" s="1"/>
  <c r="BJ13" i="11"/>
  <c r="BJ45" i="11" s="1"/>
  <c r="BJ47" i="11" s="1"/>
  <c r="BI13" i="11"/>
  <c r="BG13" i="11"/>
  <c r="BG45" i="11" s="1"/>
  <c r="BG47" i="11" s="1"/>
  <c r="BF13" i="11"/>
  <c r="BF45" i="11" s="1"/>
  <c r="BF47" i="11" s="1"/>
  <c r="BE13" i="11"/>
  <c r="BC13" i="11"/>
  <c r="BC45" i="11" s="1"/>
  <c r="BC47" i="11" s="1"/>
  <c r="BB13" i="11"/>
  <c r="BB45" i="11" s="1"/>
  <c r="BB47" i="11" s="1"/>
  <c r="DT12" i="11"/>
  <c r="DT13" i="11" s="1"/>
  <c r="DS12" i="11"/>
  <c r="DS13" i="11" s="1"/>
  <c r="AX13" i="11"/>
  <c r="AX45" i="11" s="1"/>
  <c r="AX47" i="11" s="1"/>
  <c r="AW13" i="11"/>
  <c r="AW45" i="11" s="1"/>
  <c r="AW47" i="11" s="1"/>
  <c r="DP12" i="11"/>
  <c r="DP13" i="11" s="1"/>
  <c r="DO12" i="11"/>
  <c r="DO13" i="11" s="1"/>
  <c r="AT13" i="11"/>
  <c r="AT45" i="11" s="1"/>
  <c r="AT47" i="11" s="1"/>
  <c r="AS13" i="11"/>
  <c r="AS45" i="11" s="1"/>
  <c r="AS47" i="11" s="1"/>
  <c r="DL12" i="11"/>
  <c r="DL13" i="11" s="1"/>
  <c r="DK12" i="11"/>
  <c r="DK13" i="11" s="1"/>
  <c r="AP13" i="11"/>
  <c r="AP45" i="11" s="1"/>
  <c r="AP47" i="11" s="1"/>
  <c r="AK12" i="11"/>
  <c r="AK13" i="11" s="1"/>
  <c r="AN12" i="11"/>
  <c r="AN13" i="11" s="1"/>
  <c r="AM12" i="11"/>
  <c r="AM13" i="11" s="1"/>
  <c r="Z13" i="11"/>
  <c r="Z45" i="11" s="1"/>
  <c r="Z47" i="11" s="1"/>
  <c r="Y13" i="11"/>
  <c r="AJ12" i="11"/>
  <c r="AJ13" i="11" s="1"/>
  <c r="AI12" i="11"/>
  <c r="AI13" i="11" s="1"/>
  <c r="V13" i="11"/>
  <c r="V45" i="11" s="1"/>
  <c r="V47" i="11" s="1"/>
  <c r="U13" i="11"/>
  <c r="AF12" i="11"/>
  <c r="AF13" i="11" s="1"/>
  <c r="AE12" i="11"/>
  <c r="AE13" i="11" s="1"/>
  <c r="R13" i="11"/>
  <c r="R45" i="11" s="1"/>
  <c r="R47" i="11" s="1"/>
  <c r="G48" i="10"/>
  <c r="P44" i="10"/>
  <c r="L44" i="10"/>
  <c r="H44" i="10"/>
  <c r="D44" i="10"/>
  <c r="V43" i="10"/>
  <c r="Q43" i="10"/>
  <c r="R43" i="10" s="1"/>
  <c r="P43" i="10"/>
  <c r="O43" i="10"/>
  <c r="N43" i="10"/>
  <c r="M43" i="10"/>
  <c r="L43" i="10"/>
  <c r="K43" i="10"/>
  <c r="J43" i="10" s="1"/>
  <c r="I43" i="10"/>
  <c r="H43" i="10"/>
  <c r="G43" i="10"/>
  <c r="F43" i="10"/>
  <c r="V42" i="10"/>
  <c r="T42" i="10"/>
  <c r="S42" i="10"/>
  <c r="Q42" i="10"/>
  <c r="R42" i="10" s="1"/>
  <c r="P42" i="10"/>
  <c r="O42" i="10"/>
  <c r="N42" i="10"/>
  <c r="M42" i="10"/>
  <c r="L42" i="10"/>
  <c r="K42" i="10"/>
  <c r="J42" i="10" s="1"/>
  <c r="I42" i="10"/>
  <c r="H42" i="10"/>
  <c r="G42" i="10"/>
  <c r="F42" i="10"/>
  <c r="V41" i="10"/>
  <c r="T41" i="10"/>
  <c r="S41" i="10"/>
  <c r="Q41" i="10"/>
  <c r="R41" i="10" s="1"/>
  <c r="P41" i="10"/>
  <c r="O41" i="10"/>
  <c r="N41" i="10"/>
  <c r="M41" i="10"/>
  <c r="L41" i="10"/>
  <c r="K41" i="10"/>
  <c r="J41" i="10" s="1"/>
  <c r="I41" i="10"/>
  <c r="H41" i="10"/>
  <c r="G41" i="10"/>
  <c r="F41" i="10"/>
  <c r="V40" i="10"/>
  <c r="Q40" i="10"/>
  <c r="R40" i="10" s="1"/>
  <c r="P40" i="10"/>
  <c r="O40" i="10"/>
  <c r="N40" i="10"/>
  <c r="M40" i="10"/>
  <c r="L40" i="10"/>
  <c r="K40" i="10"/>
  <c r="J40" i="10" s="1"/>
  <c r="I40" i="10"/>
  <c r="H40" i="10"/>
  <c r="G40" i="10"/>
  <c r="F40" i="10"/>
  <c r="V39" i="10"/>
  <c r="Q39" i="10"/>
  <c r="R39" i="10" s="1"/>
  <c r="P39" i="10"/>
  <c r="O39" i="10"/>
  <c r="N39" i="10"/>
  <c r="M39" i="10"/>
  <c r="L39" i="10"/>
  <c r="K39" i="10"/>
  <c r="J39" i="10" s="1"/>
  <c r="I39" i="10"/>
  <c r="H39" i="10"/>
  <c r="G39" i="10"/>
  <c r="F39" i="10"/>
  <c r="V38" i="10"/>
  <c r="U44" i="10"/>
  <c r="P38" i="10"/>
  <c r="O38" i="10"/>
  <c r="N38" i="10"/>
  <c r="Q38" i="10" s="1"/>
  <c r="R38" i="10" s="1"/>
  <c r="M38" i="10"/>
  <c r="L38" i="10"/>
  <c r="K38" i="10"/>
  <c r="J38" i="10"/>
  <c r="I38" i="10"/>
  <c r="H38" i="10"/>
  <c r="G38" i="10"/>
  <c r="F38" i="10"/>
  <c r="V37" i="10"/>
  <c r="P37" i="10"/>
  <c r="O37" i="10"/>
  <c r="O44" i="10" s="1"/>
  <c r="N37" i="10"/>
  <c r="M37" i="10"/>
  <c r="L37" i="10"/>
  <c r="K37" i="10"/>
  <c r="K44" i="10" s="1"/>
  <c r="J37" i="10"/>
  <c r="I37" i="10"/>
  <c r="H37" i="10"/>
  <c r="G37" i="10"/>
  <c r="G44" i="10" s="1"/>
  <c r="L44" i="20" s="1"/>
  <c r="F37" i="10"/>
  <c r="U34" i="10"/>
  <c r="S34" i="10"/>
  <c r="T34" i="10" s="1"/>
  <c r="O34" i="10"/>
  <c r="K34" i="10"/>
  <c r="J34" i="10" s="1"/>
  <c r="G34" i="10"/>
  <c r="D34" i="10"/>
  <c r="T33" i="10"/>
  <c r="S33" i="10"/>
  <c r="P33" i="10"/>
  <c r="O33" i="10"/>
  <c r="N33" i="10"/>
  <c r="Q33" i="10" s="1"/>
  <c r="R33" i="10" s="1"/>
  <c r="L33" i="10"/>
  <c r="M33" i="10" s="1"/>
  <c r="K33" i="10"/>
  <c r="J33" i="10" s="1"/>
  <c r="H33" i="10"/>
  <c r="I33" i="10" s="1"/>
  <c r="G33" i="10"/>
  <c r="V33" i="10" s="1"/>
  <c r="F33" i="10"/>
  <c r="T32" i="10"/>
  <c r="S32" i="10"/>
  <c r="P32" i="10"/>
  <c r="O32" i="10"/>
  <c r="N32" i="10"/>
  <c r="L32" i="10"/>
  <c r="M32" i="10" s="1"/>
  <c r="K32" i="10"/>
  <c r="J32" i="10" s="1"/>
  <c r="H32" i="10"/>
  <c r="I32" i="10" s="1"/>
  <c r="G32" i="10"/>
  <c r="V32" i="10" s="1"/>
  <c r="F32" i="10"/>
  <c r="T31" i="10"/>
  <c r="S31" i="10"/>
  <c r="P31" i="10"/>
  <c r="O31" i="10"/>
  <c r="N31" i="10"/>
  <c r="Q31" i="10" s="1"/>
  <c r="L31" i="10"/>
  <c r="K31" i="10"/>
  <c r="J31" i="10" s="1"/>
  <c r="H31" i="10"/>
  <c r="G31" i="10"/>
  <c r="V31" i="10" s="1"/>
  <c r="V34" i="10" s="1"/>
  <c r="F31" i="10"/>
  <c r="F34" i="10" s="1"/>
  <c r="U28" i="10"/>
  <c r="D28" i="10"/>
  <c r="V27" i="10"/>
  <c r="R27" i="10"/>
  <c r="P27" i="10"/>
  <c r="O27" i="10"/>
  <c r="N27" i="10"/>
  <c r="Q27" i="10" s="1"/>
  <c r="M27" i="10"/>
  <c r="L27" i="10"/>
  <c r="K27" i="10"/>
  <c r="J27" i="10"/>
  <c r="I27" i="10"/>
  <c r="H27" i="10"/>
  <c r="G27" i="10"/>
  <c r="F27" i="10"/>
  <c r="D27" i="10"/>
  <c r="P26" i="10"/>
  <c r="O26" i="10"/>
  <c r="N26" i="10"/>
  <c r="L26" i="10"/>
  <c r="M26" i="10" s="1"/>
  <c r="K26" i="10"/>
  <c r="J26" i="10" s="1"/>
  <c r="H26" i="10"/>
  <c r="I26" i="10" s="1"/>
  <c r="G26" i="10"/>
  <c r="V26" i="10" s="1"/>
  <c r="F26" i="10"/>
  <c r="V25" i="10"/>
  <c r="Q25" i="10"/>
  <c r="R25" i="10" s="1"/>
  <c r="P25" i="10"/>
  <c r="O25" i="10"/>
  <c r="N25" i="10"/>
  <c r="M25" i="10"/>
  <c r="L25" i="10"/>
  <c r="K25" i="10"/>
  <c r="J25" i="10" s="1"/>
  <c r="I25" i="10"/>
  <c r="H25" i="10"/>
  <c r="G25" i="10"/>
  <c r="F25" i="10"/>
  <c r="P24" i="10"/>
  <c r="P28" i="10" s="1"/>
  <c r="O24" i="10"/>
  <c r="O28" i="10" s="1"/>
  <c r="N24" i="10"/>
  <c r="L24" i="10"/>
  <c r="L28" i="10" s="1"/>
  <c r="F24" i="10"/>
  <c r="U21" i="10"/>
  <c r="P21" i="10"/>
  <c r="O21" i="10"/>
  <c r="L21" i="10"/>
  <c r="M21" i="10" s="1"/>
  <c r="K21" i="10"/>
  <c r="J21" i="10" s="1"/>
  <c r="H21" i="10"/>
  <c r="I21" i="10" s="1"/>
  <c r="G21" i="10"/>
  <c r="D21" i="10"/>
  <c r="V20" i="10"/>
  <c r="V21" i="10" s="1"/>
  <c r="Q20" i="10"/>
  <c r="P20" i="10"/>
  <c r="O20" i="10"/>
  <c r="N20" i="10"/>
  <c r="N21" i="10" s="1"/>
  <c r="M20" i="10"/>
  <c r="L20" i="10"/>
  <c r="K20" i="10"/>
  <c r="J20" i="10" s="1"/>
  <c r="I20" i="10"/>
  <c r="H20" i="10"/>
  <c r="G20" i="10"/>
  <c r="F20" i="10"/>
  <c r="F21" i="10" s="1"/>
  <c r="U17" i="10"/>
  <c r="N17" i="10"/>
  <c r="F17" i="10"/>
  <c r="D17" i="10"/>
  <c r="S16" i="10"/>
  <c r="P16" i="10"/>
  <c r="P17" i="10" s="1"/>
  <c r="O16" i="10"/>
  <c r="O17" i="10" s="1"/>
  <c r="N16" i="10"/>
  <c r="L16" i="10"/>
  <c r="L17" i="10" s="1"/>
  <c r="K16" i="10"/>
  <c r="H16" i="10"/>
  <c r="H17" i="10" s="1"/>
  <c r="G16" i="10"/>
  <c r="F16" i="10"/>
  <c r="O13" i="10"/>
  <c r="L13" i="10"/>
  <c r="D13" i="10"/>
  <c r="D46" i="10" s="1"/>
  <c r="U12" i="10"/>
  <c r="U13" i="10" s="1"/>
  <c r="U46" i="10" s="1"/>
  <c r="U49" i="10" s="1"/>
  <c r="O12" i="10"/>
  <c r="N12" i="10"/>
  <c r="L12" i="10"/>
  <c r="F12" i="10"/>
  <c r="F13" i="10" s="1"/>
  <c r="O43" i="9"/>
  <c r="N43" i="9"/>
  <c r="M43" i="9"/>
  <c r="L43" i="9"/>
  <c r="K43" i="9"/>
  <c r="J43" i="9"/>
  <c r="I43" i="9"/>
  <c r="H43" i="9"/>
  <c r="G43" i="9"/>
  <c r="F43" i="9"/>
  <c r="E43" i="9"/>
  <c r="AB42" i="9"/>
  <c r="AA42" i="9"/>
  <c r="Z42" i="9"/>
  <c r="Y42" i="9"/>
  <c r="X42" i="9"/>
  <c r="W42" i="9"/>
  <c r="V42" i="9"/>
  <c r="U42" i="9"/>
  <c r="T42" i="9"/>
  <c r="S42" i="9"/>
  <c r="R42" i="9"/>
  <c r="Q42" i="9"/>
  <c r="DS40" i="9"/>
  <c r="DO40" i="9"/>
  <c r="DK40" i="9"/>
  <c r="DH40" i="9"/>
  <c r="DG40" i="9"/>
  <c r="DF40" i="9"/>
  <c r="DE40" i="9"/>
  <c r="DD40" i="9"/>
  <c r="DC40" i="9"/>
  <c r="DB40" i="9"/>
  <c r="DA40" i="9"/>
  <c r="CZ40" i="9"/>
  <c r="CY40" i="9"/>
  <c r="CX40" i="9"/>
  <c r="CW40" i="9"/>
  <c r="CV40" i="9"/>
  <c r="CU40" i="9"/>
  <c r="CT40" i="9"/>
  <c r="CS40" i="9"/>
  <c r="CR40" i="9"/>
  <c r="CQ40" i="9"/>
  <c r="CP40" i="9"/>
  <c r="CO40" i="9"/>
  <c r="CN40" i="9"/>
  <c r="CM40" i="9"/>
  <c r="CL40" i="9"/>
  <c r="CK40" i="9"/>
  <c r="CJ40" i="9"/>
  <c r="CI40" i="9"/>
  <c r="CH40" i="9"/>
  <c r="CG40" i="9"/>
  <c r="CF40" i="9"/>
  <c r="CE40" i="9"/>
  <c r="CD40" i="9"/>
  <c r="CC40" i="9"/>
  <c r="CB40" i="9"/>
  <c r="CA40" i="9"/>
  <c r="BZ40" i="9"/>
  <c r="BY40" i="9"/>
  <c r="BX40" i="9"/>
  <c r="BW40" i="9"/>
  <c r="BV40" i="9"/>
  <c r="BU40" i="9"/>
  <c r="BT40" i="9"/>
  <c r="BS40" i="9"/>
  <c r="BR40" i="9"/>
  <c r="BQ40" i="9"/>
  <c r="BP40" i="9"/>
  <c r="BO40" i="9"/>
  <c r="BN40" i="9"/>
  <c r="BM40" i="9"/>
  <c r="BL40" i="9"/>
  <c r="BK40" i="9"/>
  <c r="BJ40" i="9"/>
  <c r="BI40" i="9"/>
  <c r="BH40" i="9"/>
  <c r="BG40" i="9"/>
  <c r="BF40" i="9"/>
  <c r="BE40" i="9"/>
  <c r="BD40" i="9"/>
  <c r="BC40" i="9"/>
  <c r="BB40" i="9"/>
  <c r="BA40" i="9"/>
  <c r="AZ40" i="9"/>
  <c r="AY40" i="9"/>
  <c r="AX40" i="9"/>
  <c r="AW40" i="9"/>
  <c r="AV40" i="9"/>
  <c r="AU40" i="9"/>
  <c r="AT40" i="9"/>
  <c r="AS40" i="9"/>
  <c r="AR40" i="9"/>
  <c r="AQ40" i="9"/>
  <c r="AP40" i="9"/>
  <c r="AO40" i="9"/>
  <c r="AN40" i="9"/>
  <c r="AM40" i="9"/>
  <c r="AL40" i="9"/>
  <c r="AK40" i="9"/>
  <c r="AJ40" i="9"/>
  <c r="AI40" i="9"/>
  <c r="AH40" i="9"/>
  <c r="AG40" i="9"/>
  <c r="AF40" i="9"/>
  <c r="AE40" i="9"/>
  <c r="AD40" i="9"/>
  <c r="AC40" i="9"/>
  <c r="AB40" i="9"/>
  <c r="AA40" i="9"/>
  <c r="Z40" i="9"/>
  <c r="Y40" i="9"/>
  <c r="X40" i="9"/>
  <c r="W40" i="9"/>
  <c r="V40" i="9"/>
  <c r="U40" i="9"/>
  <c r="T40" i="9"/>
  <c r="S40" i="9"/>
  <c r="R40" i="9"/>
  <c r="Q40" i="9"/>
  <c r="D40" i="9"/>
  <c r="DT39" i="9"/>
  <c r="DS39" i="9"/>
  <c r="DR39" i="9"/>
  <c r="DQ39" i="9"/>
  <c r="DP39" i="9"/>
  <c r="DO39" i="9"/>
  <c r="DN39" i="9"/>
  <c r="DM39" i="9"/>
  <c r="DL39" i="9"/>
  <c r="DK39" i="9"/>
  <c r="DJ39" i="9"/>
  <c r="DI39" i="9"/>
  <c r="DT38" i="9"/>
  <c r="DS38" i="9"/>
  <c r="DR38" i="9"/>
  <c r="DQ38" i="9"/>
  <c r="DP38" i="9"/>
  <c r="DO38" i="9"/>
  <c r="DN38" i="9"/>
  <c r="DM38" i="9"/>
  <c r="DL38" i="9"/>
  <c r="DK38" i="9"/>
  <c r="DJ38" i="9"/>
  <c r="DI38" i="9"/>
  <c r="DT37" i="9"/>
  <c r="DT40" i="9" s="1"/>
  <c r="DS37" i="9"/>
  <c r="DR37" i="9"/>
  <c r="DR40" i="9" s="1"/>
  <c r="DQ37" i="9"/>
  <c r="DQ40" i="9" s="1"/>
  <c r="DP37" i="9"/>
  <c r="DP40" i="9" s="1"/>
  <c r="DO37" i="9"/>
  <c r="DN37" i="9"/>
  <c r="DN40" i="9" s="1"/>
  <c r="DM37" i="9"/>
  <c r="DM40" i="9" s="1"/>
  <c r="DL37" i="9"/>
  <c r="DL40" i="9" s="1"/>
  <c r="DK37" i="9"/>
  <c r="DJ37" i="9"/>
  <c r="DJ40" i="9" s="1"/>
  <c r="DI37" i="9"/>
  <c r="DI40" i="9" s="1"/>
  <c r="DT34" i="9"/>
  <c r="DP34" i="9"/>
  <c r="DL34" i="9"/>
  <c r="DH34" i="9"/>
  <c r="DG34" i="9"/>
  <c r="DF34" i="9"/>
  <c r="DE34" i="9"/>
  <c r="DD34" i="9"/>
  <c r="DC34" i="9"/>
  <c r="DB34" i="9"/>
  <c r="DA34" i="9"/>
  <c r="CZ34" i="9"/>
  <c r="CY34" i="9"/>
  <c r="CX34" i="9"/>
  <c r="CW34" i="9"/>
  <c r="CV34" i="9"/>
  <c r="CU34" i="9"/>
  <c r="CT34" i="9"/>
  <c r="CS34" i="9"/>
  <c r="CR34" i="9"/>
  <c r="CQ34" i="9"/>
  <c r="CP34" i="9"/>
  <c r="CO34" i="9"/>
  <c r="CN34" i="9"/>
  <c r="CM34" i="9"/>
  <c r="CL34" i="9"/>
  <c r="CK34" i="9"/>
  <c r="CJ34" i="9"/>
  <c r="CI34" i="9"/>
  <c r="CH34" i="9"/>
  <c r="CG34" i="9"/>
  <c r="CF34" i="9"/>
  <c r="CE34" i="9"/>
  <c r="CD34" i="9"/>
  <c r="CC34" i="9"/>
  <c r="CB34" i="9"/>
  <c r="CA34" i="9"/>
  <c r="BZ34" i="9"/>
  <c r="BY34" i="9"/>
  <c r="BX34" i="9"/>
  <c r="BW34" i="9"/>
  <c r="BV34" i="9"/>
  <c r="BU34" i="9"/>
  <c r="BT34" i="9"/>
  <c r="BS34" i="9"/>
  <c r="BR34" i="9"/>
  <c r="BQ34" i="9"/>
  <c r="BP34" i="9"/>
  <c r="BO34" i="9"/>
  <c r="BN34" i="9"/>
  <c r="BM34" i="9"/>
  <c r="BL34" i="9"/>
  <c r="BK34" i="9"/>
  <c r="BJ34" i="9"/>
  <c r="BI34" i="9"/>
  <c r="BH34" i="9"/>
  <c r="BG34" i="9"/>
  <c r="BF34" i="9"/>
  <c r="BE34" i="9"/>
  <c r="BD34" i="9"/>
  <c r="BC34" i="9"/>
  <c r="BB34" i="9"/>
  <c r="BA34" i="9"/>
  <c r="AZ34" i="9"/>
  <c r="AY34" i="9"/>
  <c r="AX34" i="9"/>
  <c r="AW34" i="9"/>
  <c r="AV34" i="9"/>
  <c r="AU34" i="9"/>
  <c r="AT34" i="9"/>
  <c r="AS34" i="9"/>
  <c r="AR34" i="9"/>
  <c r="AQ34" i="9"/>
  <c r="AP34" i="9"/>
  <c r="AO34" i="9"/>
  <c r="AN34" i="9"/>
  <c r="AM34" i="9"/>
  <c r="AL34" i="9"/>
  <c r="AK34" i="9"/>
  <c r="AJ34" i="9"/>
  <c r="AI34" i="9"/>
  <c r="AH34" i="9"/>
  <c r="AG34" i="9"/>
  <c r="AF34" i="9"/>
  <c r="AE34" i="9"/>
  <c r="AD34" i="9"/>
  <c r="AC34" i="9"/>
  <c r="AB34" i="9"/>
  <c r="AA34" i="9"/>
  <c r="Z34" i="9"/>
  <c r="Y34" i="9"/>
  <c r="X34" i="9"/>
  <c r="W34" i="9"/>
  <c r="V34" i="9"/>
  <c r="U34" i="9"/>
  <c r="T34" i="9"/>
  <c r="S34" i="9"/>
  <c r="R34" i="9"/>
  <c r="Q34" i="9"/>
  <c r="D34" i="9"/>
  <c r="DT33" i="9"/>
  <c r="DS33" i="9"/>
  <c r="DR33" i="9"/>
  <c r="DQ33" i="9"/>
  <c r="DP33" i="9"/>
  <c r="DO33" i="9"/>
  <c r="DN33" i="9"/>
  <c r="DM33" i="9"/>
  <c r="DL33" i="9"/>
  <c r="DK33" i="9"/>
  <c r="DJ33" i="9"/>
  <c r="DI33" i="9"/>
  <c r="DT32" i="9"/>
  <c r="DS32" i="9"/>
  <c r="DR32" i="9"/>
  <c r="DQ32" i="9"/>
  <c r="DP32" i="9"/>
  <c r="DO32" i="9"/>
  <c r="DN32" i="9"/>
  <c r="DM32" i="9"/>
  <c r="DL32" i="9"/>
  <c r="DK32" i="9"/>
  <c r="DJ32" i="9"/>
  <c r="DI32" i="9"/>
  <c r="DT31" i="9"/>
  <c r="DS31" i="9"/>
  <c r="DS34" i="9" s="1"/>
  <c r="DR31" i="9"/>
  <c r="DR34" i="9" s="1"/>
  <c r="DQ31" i="9"/>
  <c r="DQ34" i="9" s="1"/>
  <c r="DP31" i="9"/>
  <c r="DO31" i="9"/>
  <c r="DO34" i="9" s="1"/>
  <c r="DN31" i="9"/>
  <c r="DN34" i="9" s="1"/>
  <c r="DM31" i="9"/>
  <c r="DM34" i="9" s="1"/>
  <c r="DL31" i="9"/>
  <c r="DK31" i="9"/>
  <c r="DK34" i="9" s="1"/>
  <c r="DJ31" i="9"/>
  <c r="DJ34" i="9" s="1"/>
  <c r="DI31" i="9"/>
  <c r="DI34" i="9" s="1"/>
  <c r="DQ28" i="9"/>
  <c r="DM28" i="9"/>
  <c r="DI28" i="9"/>
  <c r="DH28" i="9"/>
  <c r="DG28" i="9"/>
  <c r="DF28" i="9"/>
  <c r="DE28" i="9"/>
  <c r="DD28" i="9"/>
  <c r="DC28" i="9"/>
  <c r="DB28" i="9"/>
  <c r="DA28" i="9"/>
  <c r="CZ28" i="9"/>
  <c r="CY28" i="9"/>
  <c r="CX28" i="9"/>
  <c r="CW28" i="9"/>
  <c r="CV28" i="9"/>
  <c r="CU28" i="9"/>
  <c r="CT28" i="9"/>
  <c r="CS28" i="9"/>
  <c r="CR28" i="9"/>
  <c r="CQ28" i="9"/>
  <c r="CP28" i="9"/>
  <c r="CO28" i="9"/>
  <c r="CN28" i="9"/>
  <c r="CM28" i="9"/>
  <c r="CL28" i="9"/>
  <c r="CK28" i="9"/>
  <c r="CJ28" i="9"/>
  <c r="CI28" i="9"/>
  <c r="CH28" i="9"/>
  <c r="CG28" i="9"/>
  <c r="CF28" i="9"/>
  <c r="CE28" i="9"/>
  <c r="CD28" i="9"/>
  <c r="CC28" i="9"/>
  <c r="CB28" i="9"/>
  <c r="CA28" i="9"/>
  <c r="BZ28" i="9"/>
  <c r="BY28" i="9"/>
  <c r="BX28" i="9"/>
  <c r="BW28" i="9"/>
  <c r="BV28" i="9"/>
  <c r="BU28" i="9"/>
  <c r="BT28" i="9"/>
  <c r="BS28" i="9"/>
  <c r="BR28" i="9"/>
  <c r="BQ28" i="9"/>
  <c r="BP28" i="9"/>
  <c r="BO28" i="9"/>
  <c r="BN28" i="9"/>
  <c r="BM28" i="9"/>
  <c r="BL28" i="9"/>
  <c r="BK28" i="9"/>
  <c r="BJ28" i="9"/>
  <c r="BI28" i="9"/>
  <c r="BH28" i="9"/>
  <c r="BG28" i="9"/>
  <c r="BF28" i="9"/>
  <c r="BE28" i="9"/>
  <c r="BD28" i="9"/>
  <c r="BC28" i="9"/>
  <c r="BB28" i="9"/>
  <c r="BA28" i="9"/>
  <c r="AZ28" i="9"/>
  <c r="AY28" i="9"/>
  <c r="AX28" i="9"/>
  <c r="AW28" i="9"/>
  <c r="AV28" i="9"/>
  <c r="AU28" i="9"/>
  <c r="AT28" i="9"/>
  <c r="AS28" i="9"/>
  <c r="AR28" i="9"/>
  <c r="AQ28" i="9"/>
  <c r="AP28" i="9"/>
  <c r="AO28" i="9"/>
  <c r="AN28" i="9"/>
  <c r="AM28" i="9"/>
  <c r="AL28" i="9"/>
  <c r="AK28" i="9"/>
  <c r="AJ28" i="9"/>
  <c r="AI28" i="9"/>
  <c r="AH28" i="9"/>
  <c r="AG28" i="9"/>
  <c r="AF28" i="9"/>
  <c r="AE28" i="9"/>
  <c r="AD28" i="9"/>
  <c r="AC28" i="9"/>
  <c r="AB28" i="9"/>
  <c r="AA28" i="9"/>
  <c r="Z28" i="9"/>
  <c r="Y28" i="9"/>
  <c r="X28" i="9"/>
  <c r="W28" i="9"/>
  <c r="V28" i="9"/>
  <c r="U28" i="9"/>
  <c r="T28" i="9"/>
  <c r="S28" i="9"/>
  <c r="R28" i="9"/>
  <c r="Q28" i="9"/>
  <c r="DT27" i="9"/>
  <c r="DS27" i="9"/>
  <c r="DR27" i="9"/>
  <c r="DQ27" i="9"/>
  <c r="DP27" i="9"/>
  <c r="DO27" i="9"/>
  <c r="DN27" i="9"/>
  <c r="DM27" i="9"/>
  <c r="DL27" i="9"/>
  <c r="DK27" i="9"/>
  <c r="DJ27" i="9"/>
  <c r="DI27" i="9"/>
  <c r="DT26" i="9"/>
  <c r="DS26" i="9"/>
  <c r="DR26" i="9"/>
  <c r="DQ26" i="9"/>
  <c r="DP26" i="9"/>
  <c r="DO26" i="9"/>
  <c r="DN26" i="9"/>
  <c r="DM26" i="9"/>
  <c r="DL26" i="9"/>
  <c r="DK26" i="9"/>
  <c r="DJ26" i="9"/>
  <c r="DI26" i="9"/>
  <c r="DT25" i="9"/>
  <c r="DS25" i="9"/>
  <c r="DR25" i="9"/>
  <c r="DR28" i="9" s="1"/>
  <c r="DQ25" i="9"/>
  <c r="DP25" i="9"/>
  <c r="DO25" i="9"/>
  <c r="DN25" i="9"/>
  <c r="DN28" i="9" s="1"/>
  <c r="DM25" i="9"/>
  <c r="DL25" i="9"/>
  <c r="DK25" i="9"/>
  <c r="DJ25" i="9"/>
  <c r="DJ28" i="9" s="1"/>
  <c r="DI25" i="9"/>
  <c r="D25" i="9"/>
  <c r="D28" i="9" s="1"/>
  <c r="DT24" i="9"/>
  <c r="DT28" i="9" s="1"/>
  <c r="DS24" i="9"/>
  <c r="DS28" i="9" s="1"/>
  <c r="DR24" i="9"/>
  <c r="DQ24" i="9"/>
  <c r="DP24" i="9"/>
  <c r="DP28" i="9" s="1"/>
  <c r="DO24" i="9"/>
  <c r="DO28" i="9" s="1"/>
  <c r="DN24" i="9"/>
  <c r="DM24" i="9"/>
  <c r="DL24" i="9"/>
  <c r="DL28" i="9" s="1"/>
  <c r="DK24" i="9"/>
  <c r="DK28" i="9" s="1"/>
  <c r="DJ24" i="9"/>
  <c r="DI24" i="9"/>
  <c r="DS21" i="9"/>
  <c r="DO21" i="9"/>
  <c r="DK21" i="9"/>
  <c r="DH21" i="9"/>
  <c r="DG21" i="9"/>
  <c r="DF21" i="9"/>
  <c r="DE21" i="9"/>
  <c r="DD21" i="9"/>
  <c r="DC21" i="9"/>
  <c r="DB21" i="9"/>
  <c r="DA21" i="9"/>
  <c r="CZ21" i="9"/>
  <c r="CY21" i="9"/>
  <c r="CX21" i="9"/>
  <c r="CW21" i="9"/>
  <c r="CV21" i="9"/>
  <c r="CU21" i="9"/>
  <c r="CT21" i="9"/>
  <c r="CS21" i="9"/>
  <c r="CR21" i="9"/>
  <c r="CQ21" i="9"/>
  <c r="CP21" i="9"/>
  <c r="CO21" i="9"/>
  <c r="CN21" i="9"/>
  <c r="CM21" i="9"/>
  <c r="CL21" i="9"/>
  <c r="CK21" i="9"/>
  <c r="CJ21" i="9"/>
  <c r="CI21" i="9"/>
  <c r="CH21" i="9"/>
  <c r="CG21" i="9"/>
  <c r="CF21" i="9"/>
  <c r="CE21" i="9"/>
  <c r="CD21" i="9"/>
  <c r="CC21" i="9"/>
  <c r="CB21" i="9"/>
  <c r="CA21" i="9"/>
  <c r="BZ21" i="9"/>
  <c r="BY21" i="9"/>
  <c r="BX21" i="9"/>
  <c r="BW21" i="9"/>
  <c r="BV21" i="9"/>
  <c r="BU21" i="9"/>
  <c r="BT21" i="9"/>
  <c r="BS21" i="9"/>
  <c r="BR21" i="9"/>
  <c r="BQ21" i="9"/>
  <c r="BP21" i="9"/>
  <c r="BO21" i="9"/>
  <c r="BN21" i="9"/>
  <c r="BM21" i="9"/>
  <c r="BL21" i="9"/>
  <c r="BK21" i="9"/>
  <c r="BJ21" i="9"/>
  <c r="BI21" i="9"/>
  <c r="BH21" i="9"/>
  <c r="BG21" i="9"/>
  <c r="BF21" i="9"/>
  <c r="BE21" i="9"/>
  <c r="BD21" i="9"/>
  <c r="BC21" i="9"/>
  <c r="BB21" i="9"/>
  <c r="BA21" i="9"/>
  <c r="AZ21" i="9"/>
  <c r="AY21" i="9"/>
  <c r="AX21" i="9"/>
  <c r="AW21" i="9"/>
  <c r="AV21" i="9"/>
  <c r="AU21" i="9"/>
  <c r="AT21" i="9"/>
  <c r="AS21" i="9"/>
  <c r="AR21" i="9"/>
  <c r="AQ21" i="9"/>
  <c r="AP21" i="9"/>
  <c r="AO21" i="9"/>
  <c r="AN21" i="9"/>
  <c r="AM21" i="9"/>
  <c r="AL21" i="9"/>
  <c r="AK21" i="9"/>
  <c r="AJ21" i="9"/>
  <c r="AI21" i="9"/>
  <c r="AH21" i="9"/>
  <c r="AG21" i="9"/>
  <c r="AF21" i="9"/>
  <c r="AE21" i="9"/>
  <c r="AD21" i="9"/>
  <c r="AC21" i="9"/>
  <c r="AB21" i="9"/>
  <c r="AA21" i="9"/>
  <c r="Z21" i="9"/>
  <c r="Y21" i="9"/>
  <c r="X21" i="9"/>
  <c r="W21" i="9"/>
  <c r="V21" i="9"/>
  <c r="U21" i="9"/>
  <c r="T21" i="9"/>
  <c r="S21" i="9"/>
  <c r="R21" i="9"/>
  <c r="Q21" i="9"/>
  <c r="D21" i="9"/>
  <c r="DT20" i="9"/>
  <c r="DT21" i="9" s="1"/>
  <c r="DS20" i="9"/>
  <c r="DR20" i="9"/>
  <c r="DR21" i="9" s="1"/>
  <c r="DQ20" i="9"/>
  <c r="DQ21" i="9" s="1"/>
  <c r="DP20" i="9"/>
  <c r="DP21" i="9" s="1"/>
  <c r="DO20" i="9"/>
  <c r="DN20" i="9"/>
  <c r="DN21" i="9" s="1"/>
  <c r="DM20" i="9"/>
  <c r="DM21" i="9" s="1"/>
  <c r="DL20" i="9"/>
  <c r="DL21" i="9" s="1"/>
  <c r="DK20" i="9"/>
  <c r="DJ20" i="9"/>
  <c r="DJ21" i="9" s="1"/>
  <c r="DI20" i="9"/>
  <c r="DI21" i="9" s="1"/>
  <c r="DT17" i="9"/>
  <c r="DP17" i="9"/>
  <c r="DL17" i="9"/>
  <c r="DH17" i="9"/>
  <c r="DG17" i="9"/>
  <c r="DF17" i="9"/>
  <c r="DE17" i="9"/>
  <c r="DD17" i="9"/>
  <c r="DC17" i="9"/>
  <c r="DB17" i="9"/>
  <c r="DA17" i="9"/>
  <c r="CZ17" i="9"/>
  <c r="CY17" i="9"/>
  <c r="CX17" i="9"/>
  <c r="CW17" i="9"/>
  <c r="CV17" i="9"/>
  <c r="CU17" i="9"/>
  <c r="CT17" i="9"/>
  <c r="CS17" i="9"/>
  <c r="CR17" i="9"/>
  <c r="CQ17" i="9"/>
  <c r="CP17" i="9"/>
  <c r="CO17" i="9"/>
  <c r="CN17" i="9"/>
  <c r="CM17" i="9"/>
  <c r="CL17" i="9"/>
  <c r="CK17" i="9"/>
  <c r="CJ17" i="9"/>
  <c r="CI17" i="9"/>
  <c r="CH17" i="9"/>
  <c r="CG17" i="9"/>
  <c r="CF17" i="9"/>
  <c r="CE17" i="9"/>
  <c r="CD17" i="9"/>
  <c r="CC17" i="9"/>
  <c r="CB17" i="9"/>
  <c r="CA17" i="9"/>
  <c r="BZ17" i="9"/>
  <c r="BY17" i="9"/>
  <c r="BX17" i="9"/>
  <c r="BW17" i="9"/>
  <c r="BV17" i="9"/>
  <c r="BU17" i="9"/>
  <c r="BT17" i="9"/>
  <c r="BS17" i="9"/>
  <c r="BR17" i="9"/>
  <c r="BQ17" i="9"/>
  <c r="BP17" i="9"/>
  <c r="BO17" i="9"/>
  <c r="BN17" i="9"/>
  <c r="BM17" i="9"/>
  <c r="BL17" i="9"/>
  <c r="BK17" i="9"/>
  <c r="BJ17" i="9"/>
  <c r="BI17" i="9"/>
  <c r="BH17" i="9"/>
  <c r="BG17" i="9"/>
  <c r="BF17" i="9"/>
  <c r="BE17" i="9"/>
  <c r="BD17" i="9"/>
  <c r="BC17" i="9"/>
  <c r="BB17" i="9"/>
  <c r="BA17" i="9"/>
  <c r="AZ17" i="9"/>
  <c r="AY17" i="9"/>
  <c r="AX17" i="9"/>
  <c r="AW17" i="9"/>
  <c r="AV17" i="9"/>
  <c r="AU17" i="9"/>
  <c r="AT17" i="9"/>
  <c r="AS17" i="9"/>
  <c r="AR17" i="9"/>
  <c r="AQ17" i="9"/>
  <c r="AP17" i="9"/>
  <c r="AO17" i="9"/>
  <c r="AN17" i="9"/>
  <c r="AM17" i="9"/>
  <c r="AL17" i="9"/>
  <c r="AK17" i="9"/>
  <c r="AJ17" i="9"/>
  <c r="AI17" i="9"/>
  <c r="AH17" i="9"/>
  <c r="AG17" i="9"/>
  <c r="AF17" i="9"/>
  <c r="AE17" i="9"/>
  <c r="AD17" i="9"/>
  <c r="AC17" i="9"/>
  <c r="AB17" i="9"/>
  <c r="AA17" i="9"/>
  <c r="Z17" i="9"/>
  <c r="Y17" i="9"/>
  <c r="X17" i="9"/>
  <c r="W17" i="9"/>
  <c r="V17" i="9"/>
  <c r="U17" i="9"/>
  <c r="T17" i="9"/>
  <c r="S17" i="9"/>
  <c r="R17" i="9"/>
  <c r="Q17" i="9"/>
  <c r="D17" i="9"/>
  <c r="DT16" i="9"/>
  <c r="DS16" i="9"/>
  <c r="DS17" i="9" s="1"/>
  <c r="DR16" i="9"/>
  <c r="DR17" i="9" s="1"/>
  <c r="DQ16" i="9"/>
  <c r="DQ17" i="9" s="1"/>
  <c r="DP16" i="9"/>
  <c r="DO16" i="9"/>
  <c r="DO17" i="9" s="1"/>
  <c r="DN16" i="9"/>
  <c r="DN17" i="9" s="1"/>
  <c r="DM16" i="9"/>
  <c r="DM17" i="9" s="1"/>
  <c r="DL16" i="9"/>
  <c r="DK16" i="9"/>
  <c r="DK17" i="9" s="1"/>
  <c r="DJ16" i="9"/>
  <c r="DJ17" i="9" s="1"/>
  <c r="DI16" i="9"/>
  <c r="DI17" i="9" s="1"/>
  <c r="DQ13" i="9"/>
  <c r="DQ41" i="9" s="1"/>
  <c r="DQ43" i="9" s="1"/>
  <c r="DM13" i="9"/>
  <c r="DM41" i="9" s="1"/>
  <c r="DM43" i="9" s="1"/>
  <c r="DI13" i="9"/>
  <c r="DI41" i="9" s="1"/>
  <c r="DI43" i="9" s="1"/>
  <c r="DH13" i="9"/>
  <c r="DG13" i="9"/>
  <c r="DF13" i="9"/>
  <c r="DF41" i="9" s="1"/>
  <c r="DF43" i="9" s="1"/>
  <c r="DE13" i="9"/>
  <c r="DE41" i="9" s="1"/>
  <c r="DE43" i="9" s="1"/>
  <c r="DD13" i="9"/>
  <c r="DC13" i="9"/>
  <c r="DB13" i="9"/>
  <c r="DB41" i="9" s="1"/>
  <c r="DB43" i="9" s="1"/>
  <c r="DA13" i="9"/>
  <c r="DA41" i="9" s="1"/>
  <c r="DA43" i="9" s="1"/>
  <c r="CZ13" i="9"/>
  <c r="CY13" i="9"/>
  <c r="CX13" i="9"/>
  <c r="CX41" i="9" s="1"/>
  <c r="CX43" i="9" s="1"/>
  <c r="CW13" i="9"/>
  <c r="CW41" i="9" s="1"/>
  <c r="CW43" i="9" s="1"/>
  <c r="CV13" i="9"/>
  <c r="CU13" i="9"/>
  <c r="CT13" i="9"/>
  <c r="CT41" i="9" s="1"/>
  <c r="CT43" i="9" s="1"/>
  <c r="CS13" i="9"/>
  <c r="CS41" i="9" s="1"/>
  <c r="CS43" i="9" s="1"/>
  <c r="CR13" i="9"/>
  <c r="CQ13" i="9"/>
  <c r="CP13" i="9"/>
  <c r="CP41" i="9" s="1"/>
  <c r="CP43" i="9" s="1"/>
  <c r="CO13" i="9"/>
  <c r="CO41" i="9" s="1"/>
  <c r="CO43" i="9" s="1"/>
  <c r="CN13" i="9"/>
  <c r="CM13" i="9"/>
  <c r="CL13" i="9"/>
  <c r="CL41" i="9" s="1"/>
  <c r="CL43" i="9" s="1"/>
  <c r="CK13" i="9"/>
  <c r="CK41" i="9" s="1"/>
  <c r="CK43" i="9" s="1"/>
  <c r="CJ13" i="9"/>
  <c r="CI13" i="9"/>
  <c r="CH13" i="9"/>
  <c r="CH41" i="9" s="1"/>
  <c r="CH43" i="9" s="1"/>
  <c r="CG13" i="9"/>
  <c r="CG41" i="9" s="1"/>
  <c r="CG43" i="9" s="1"/>
  <c r="CF13" i="9"/>
  <c r="CE13" i="9"/>
  <c r="CD13" i="9"/>
  <c r="CD41" i="9" s="1"/>
  <c r="CD43" i="9" s="1"/>
  <c r="CC13" i="9"/>
  <c r="CC41" i="9" s="1"/>
  <c r="CC43" i="9" s="1"/>
  <c r="CB13" i="9"/>
  <c r="CA13" i="9"/>
  <c r="BZ13" i="9"/>
  <c r="BZ41" i="9" s="1"/>
  <c r="BZ43" i="9" s="1"/>
  <c r="BY13" i="9"/>
  <c r="BY41" i="9" s="1"/>
  <c r="BY43" i="9" s="1"/>
  <c r="BX13" i="9"/>
  <c r="BW13" i="9"/>
  <c r="BV13" i="9"/>
  <c r="BV41" i="9" s="1"/>
  <c r="BV43" i="9" s="1"/>
  <c r="BU13" i="9"/>
  <c r="BU41" i="9" s="1"/>
  <c r="BU43" i="9" s="1"/>
  <c r="BT13" i="9"/>
  <c r="BS13" i="9"/>
  <c r="BR13" i="9"/>
  <c r="BR41" i="9" s="1"/>
  <c r="BR43" i="9" s="1"/>
  <c r="BQ13" i="9"/>
  <c r="BQ41" i="9" s="1"/>
  <c r="BQ43" i="9" s="1"/>
  <c r="BP13" i="9"/>
  <c r="BO13" i="9"/>
  <c r="BN13" i="9"/>
  <c r="BN41" i="9" s="1"/>
  <c r="BN43" i="9" s="1"/>
  <c r="BM13" i="9"/>
  <c r="BM41" i="9" s="1"/>
  <c r="BM43" i="9" s="1"/>
  <c r="BL13" i="9"/>
  <c r="BK13" i="9"/>
  <c r="BJ13" i="9"/>
  <c r="BJ41" i="9" s="1"/>
  <c r="BJ43" i="9" s="1"/>
  <c r="BI13" i="9"/>
  <c r="BI41" i="9" s="1"/>
  <c r="BI43" i="9" s="1"/>
  <c r="BH13" i="9"/>
  <c r="BG13" i="9"/>
  <c r="BF13" i="9"/>
  <c r="BF41" i="9" s="1"/>
  <c r="BF43" i="9" s="1"/>
  <c r="BE13" i="9"/>
  <c r="BE41" i="9" s="1"/>
  <c r="BE43" i="9" s="1"/>
  <c r="BD13" i="9"/>
  <c r="BC13" i="9"/>
  <c r="BB13" i="9"/>
  <c r="BB41" i="9" s="1"/>
  <c r="BB43" i="9" s="1"/>
  <c r="BA13" i="9"/>
  <c r="BA41" i="9" s="1"/>
  <c r="BA43" i="9" s="1"/>
  <c r="AZ13" i="9"/>
  <c r="AY13" i="9"/>
  <c r="AX13" i="9"/>
  <c r="AX41" i="9" s="1"/>
  <c r="AX43" i="9" s="1"/>
  <c r="AW13" i="9"/>
  <c r="AW41" i="9" s="1"/>
  <c r="AW43" i="9" s="1"/>
  <c r="AV13" i="9"/>
  <c r="AU13" i="9"/>
  <c r="AT13" i="9"/>
  <c r="AT41" i="9" s="1"/>
  <c r="AT43" i="9" s="1"/>
  <c r="AS13" i="9"/>
  <c r="AS41" i="9" s="1"/>
  <c r="AS43" i="9" s="1"/>
  <c r="AR13" i="9"/>
  <c r="AQ13" i="9"/>
  <c r="AP13" i="9"/>
  <c r="AP41" i="9" s="1"/>
  <c r="AP43" i="9" s="1"/>
  <c r="AO13" i="9"/>
  <c r="AO41" i="9" s="1"/>
  <c r="AO43" i="9" s="1"/>
  <c r="AN13" i="9"/>
  <c r="AM13" i="9"/>
  <c r="AL13" i="9"/>
  <c r="AL41" i="9" s="1"/>
  <c r="AL43" i="9" s="1"/>
  <c r="AK13" i="9"/>
  <c r="AK41" i="9" s="1"/>
  <c r="AK43" i="9" s="1"/>
  <c r="AJ13" i="9"/>
  <c r="AI13" i="9"/>
  <c r="AH13" i="9"/>
  <c r="AH41" i="9" s="1"/>
  <c r="AH43" i="9" s="1"/>
  <c r="AG13" i="9"/>
  <c r="AG41" i="9" s="1"/>
  <c r="AG43" i="9" s="1"/>
  <c r="AF13" i="9"/>
  <c r="AE13" i="9"/>
  <c r="AD13" i="9"/>
  <c r="AD41" i="9" s="1"/>
  <c r="AD43" i="9" s="1"/>
  <c r="AC13" i="9"/>
  <c r="AC41" i="9" s="1"/>
  <c r="AC43" i="9" s="1"/>
  <c r="AB13" i="9"/>
  <c r="AA13" i="9"/>
  <c r="Z13" i="9"/>
  <c r="Z41" i="9" s="1"/>
  <c r="Z43" i="9" s="1"/>
  <c r="Y13" i="9"/>
  <c r="Y41" i="9" s="1"/>
  <c r="Y43" i="9" s="1"/>
  <c r="X13" i="9"/>
  <c r="W13" i="9"/>
  <c r="W41" i="9" s="1"/>
  <c r="W43" i="9" s="1"/>
  <c r="V13" i="9"/>
  <c r="V41" i="9" s="1"/>
  <c r="V43" i="9" s="1"/>
  <c r="U13" i="9"/>
  <c r="U41" i="9" s="1"/>
  <c r="U43" i="9" s="1"/>
  <c r="T13" i="9"/>
  <c r="S13" i="9"/>
  <c r="S41" i="9" s="1"/>
  <c r="S43" i="9" s="1"/>
  <c r="R13" i="9"/>
  <c r="R41" i="9" s="1"/>
  <c r="R43" i="9" s="1"/>
  <c r="Q13" i="9"/>
  <c r="Q41" i="9" s="1"/>
  <c r="Q43" i="9" s="1"/>
  <c r="D13" i="9"/>
  <c r="DT12" i="9"/>
  <c r="DT13" i="9" s="1"/>
  <c r="DT41" i="9" s="1"/>
  <c r="DT43" i="9" s="1"/>
  <c r="DS12" i="9"/>
  <c r="DS13" i="9" s="1"/>
  <c r="DS41" i="9" s="1"/>
  <c r="DS43" i="9" s="1"/>
  <c r="DR12" i="9"/>
  <c r="DR13" i="9" s="1"/>
  <c r="DR41" i="9" s="1"/>
  <c r="DR43" i="9" s="1"/>
  <c r="DQ12" i="9"/>
  <c r="DP12" i="9"/>
  <c r="DP13" i="9" s="1"/>
  <c r="DP41" i="9" s="1"/>
  <c r="DP43" i="9" s="1"/>
  <c r="DO12" i="9"/>
  <c r="DO13" i="9" s="1"/>
  <c r="DO41" i="9" s="1"/>
  <c r="DO43" i="9" s="1"/>
  <c r="DN12" i="9"/>
  <c r="DN13" i="9" s="1"/>
  <c r="DN41" i="9" s="1"/>
  <c r="DN43" i="9" s="1"/>
  <c r="DM12" i="9"/>
  <c r="DL12" i="9"/>
  <c r="DL13" i="9" s="1"/>
  <c r="DL41" i="9" s="1"/>
  <c r="DL43" i="9" s="1"/>
  <c r="DK12" i="9"/>
  <c r="DK13" i="9" s="1"/>
  <c r="DK41" i="9" s="1"/>
  <c r="DK43" i="9" s="1"/>
  <c r="DJ12" i="9"/>
  <c r="DJ13" i="9" s="1"/>
  <c r="DJ41" i="9" s="1"/>
  <c r="DJ43" i="9" s="1"/>
  <c r="DI12" i="9"/>
  <c r="BL6" i="9"/>
  <c r="BL4" i="9"/>
  <c r="BK4" i="9"/>
  <c r="BF4" i="9"/>
  <c r="BD4" i="9"/>
  <c r="AZ4" i="9"/>
  <c r="S45" i="8"/>
  <c r="T45" i="8" s="1"/>
  <c r="Q45" i="8"/>
  <c r="G45" i="8"/>
  <c r="U41" i="8"/>
  <c r="G40" i="8"/>
  <c r="V40" i="8" s="1"/>
  <c r="S39" i="8"/>
  <c r="T39" i="8" s="1"/>
  <c r="P39" i="8"/>
  <c r="O39" i="8"/>
  <c r="N39" i="8"/>
  <c r="Q39" i="8" s="1"/>
  <c r="R39" i="8" s="1"/>
  <c r="L39" i="8"/>
  <c r="M39" i="8" s="1"/>
  <c r="K39" i="8"/>
  <c r="J39" i="8" s="1"/>
  <c r="H39" i="8"/>
  <c r="I39" i="8" s="1"/>
  <c r="G39" i="8"/>
  <c r="V39" i="8" s="1"/>
  <c r="F39" i="8"/>
  <c r="E39" i="8"/>
  <c r="D39" i="8"/>
  <c r="V38" i="8"/>
  <c r="T38" i="8"/>
  <c r="S38" i="8"/>
  <c r="P38" i="8"/>
  <c r="Q38" i="8" s="1"/>
  <c r="R38" i="8" s="1"/>
  <c r="O38" i="8"/>
  <c r="N38" i="8"/>
  <c r="L38" i="8"/>
  <c r="M38" i="8" s="1"/>
  <c r="K38" i="8"/>
  <c r="J38" i="8" s="1"/>
  <c r="H38" i="8"/>
  <c r="I38" i="8" s="1"/>
  <c r="G38" i="8"/>
  <c r="E38" i="8"/>
  <c r="F38" i="8" s="1"/>
  <c r="D38" i="8"/>
  <c r="S37" i="8"/>
  <c r="T37" i="8" s="1"/>
  <c r="P37" i="8"/>
  <c r="P41" i="8" s="1"/>
  <c r="O37" i="8"/>
  <c r="O41" i="8" s="1"/>
  <c r="N37" i="8"/>
  <c r="N41" i="8" s="1"/>
  <c r="L37" i="8"/>
  <c r="L41" i="8" s="1"/>
  <c r="M41" i="8" s="1"/>
  <c r="K37" i="8"/>
  <c r="K41" i="8" s="1"/>
  <c r="H37" i="8"/>
  <c r="H41" i="8" s="1"/>
  <c r="G37" i="8"/>
  <c r="G41" i="8" s="1"/>
  <c r="J44" i="20" s="1"/>
  <c r="F37" i="8"/>
  <c r="F41" i="8" s="1"/>
  <c r="E37" i="8"/>
  <c r="D37" i="8"/>
  <c r="D41" i="8" s="1"/>
  <c r="U34" i="8"/>
  <c r="S33" i="8"/>
  <c r="T33" i="8" s="1"/>
  <c r="P33" i="8"/>
  <c r="O33" i="8"/>
  <c r="N33" i="8"/>
  <c r="Q33" i="8" s="1"/>
  <c r="R33" i="8" s="1"/>
  <c r="L33" i="8"/>
  <c r="K33" i="8"/>
  <c r="J33" i="8" s="1"/>
  <c r="H33" i="8"/>
  <c r="G33" i="8"/>
  <c r="V33" i="8" s="1"/>
  <c r="F33" i="8"/>
  <c r="E33" i="8"/>
  <c r="D33" i="8"/>
  <c r="V32" i="8"/>
  <c r="T32" i="8"/>
  <c r="S32" i="8"/>
  <c r="Q32" i="8"/>
  <c r="R32" i="8" s="1"/>
  <c r="P32" i="8"/>
  <c r="O32" i="8"/>
  <c r="N32" i="8"/>
  <c r="M32" i="8"/>
  <c r="L32" i="8"/>
  <c r="K32" i="8"/>
  <c r="J32" i="8" s="1"/>
  <c r="H32" i="8"/>
  <c r="I32" i="8" s="1"/>
  <c r="G32" i="8"/>
  <c r="E32" i="8"/>
  <c r="F32" i="8" s="1"/>
  <c r="D32" i="8"/>
  <c r="D34" i="8" s="1"/>
  <c r="S31" i="8"/>
  <c r="S34" i="8" s="1"/>
  <c r="P31" i="8"/>
  <c r="P34" i="8" s="1"/>
  <c r="O31" i="8"/>
  <c r="O34" i="8" s="1"/>
  <c r="N31" i="8"/>
  <c r="N34" i="8" s="1"/>
  <c r="L31" i="8"/>
  <c r="L34" i="8" s="1"/>
  <c r="K31" i="8"/>
  <c r="K34" i="8" s="1"/>
  <c r="H31" i="8"/>
  <c r="H34" i="8" s="1"/>
  <c r="G31" i="8"/>
  <c r="G34" i="8" s="1"/>
  <c r="F31" i="8"/>
  <c r="E31" i="8"/>
  <c r="D31" i="8"/>
  <c r="U28" i="8"/>
  <c r="S27" i="8"/>
  <c r="T27" i="8" s="1"/>
  <c r="P27" i="8"/>
  <c r="O27" i="8"/>
  <c r="N27" i="8"/>
  <c r="Q27" i="8" s="1"/>
  <c r="R27" i="8" s="1"/>
  <c r="L27" i="8"/>
  <c r="K27" i="8"/>
  <c r="J27" i="8" s="1"/>
  <c r="H27" i="8"/>
  <c r="G27" i="8"/>
  <c r="V27" i="8" s="1"/>
  <c r="F27" i="8"/>
  <c r="E27" i="8"/>
  <c r="D27" i="8"/>
  <c r="V26" i="8"/>
  <c r="T26" i="8"/>
  <c r="S26" i="8"/>
  <c r="Q26" i="8"/>
  <c r="R26" i="8" s="1"/>
  <c r="P26" i="8"/>
  <c r="O26" i="8"/>
  <c r="N26" i="8"/>
  <c r="M26" i="8"/>
  <c r="L26" i="8"/>
  <c r="K26" i="8"/>
  <c r="J26" i="8" s="1"/>
  <c r="I26" i="8"/>
  <c r="H26" i="8"/>
  <c r="G26" i="8"/>
  <c r="E26" i="8"/>
  <c r="F26" i="8" s="1"/>
  <c r="D26" i="8"/>
  <c r="S25" i="8"/>
  <c r="T25" i="8" s="1"/>
  <c r="P25" i="8"/>
  <c r="O25" i="8"/>
  <c r="N25" i="8"/>
  <c r="N28" i="8" s="1"/>
  <c r="L25" i="8"/>
  <c r="K25" i="8"/>
  <c r="J25" i="8" s="1"/>
  <c r="H25" i="8"/>
  <c r="G25" i="8"/>
  <c r="V25" i="8" s="1"/>
  <c r="F25" i="8"/>
  <c r="E25" i="8"/>
  <c r="D25" i="8"/>
  <c r="V24" i="8"/>
  <c r="T24" i="8"/>
  <c r="S24" i="8"/>
  <c r="S28" i="8" s="1"/>
  <c r="T28" i="8" s="1"/>
  <c r="Q24" i="8"/>
  <c r="R24" i="8" s="1"/>
  <c r="P24" i="8"/>
  <c r="P28" i="8" s="1"/>
  <c r="O24" i="8"/>
  <c r="O28" i="8" s="1"/>
  <c r="N24" i="8"/>
  <c r="M24" i="8"/>
  <c r="L24" i="8"/>
  <c r="L28" i="8" s="1"/>
  <c r="K24" i="8"/>
  <c r="K28" i="8" s="1"/>
  <c r="J28" i="8" s="1"/>
  <c r="I24" i="8"/>
  <c r="H24" i="8"/>
  <c r="H28" i="8" s="1"/>
  <c r="G24" i="8"/>
  <c r="G28" i="8" s="1"/>
  <c r="E24" i="8"/>
  <c r="F24" i="8" s="1"/>
  <c r="F28" i="8" s="1"/>
  <c r="D24" i="8"/>
  <c r="D28" i="8" s="1"/>
  <c r="U21" i="8"/>
  <c r="T21" i="8"/>
  <c r="S21" i="8"/>
  <c r="O21" i="8"/>
  <c r="N21" i="8"/>
  <c r="K21" i="8"/>
  <c r="G21" i="8"/>
  <c r="V20" i="8"/>
  <c r="V21" i="8" s="1"/>
  <c r="T20" i="8"/>
  <c r="S20" i="8"/>
  <c r="Q20" i="8"/>
  <c r="Q21" i="8" s="1"/>
  <c r="R21" i="8" s="1"/>
  <c r="P20" i="8"/>
  <c r="P21" i="8" s="1"/>
  <c r="O20" i="8"/>
  <c r="N20" i="8"/>
  <c r="M20" i="8"/>
  <c r="M21" i="8" s="1"/>
  <c r="L20" i="8"/>
  <c r="L21" i="8" s="1"/>
  <c r="K20" i="8"/>
  <c r="J20" i="8" s="1"/>
  <c r="J21" i="8" s="1"/>
  <c r="H20" i="8"/>
  <c r="H21" i="8" s="1"/>
  <c r="G20" i="8"/>
  <c r="E20" i="8"/>
  <c r="F20" i="8" s="1"/>
  <c r="F21" i="8" s="1"/>
  <c r="D20" i="8"/>
  <c r="D21" i="8" s="1"/>
  <c r="U17" i="8"/>
  <c r="S17" i="8"/>
  <c r="O17" i="8"/>
  <c r="N17" i="8"/>
  <c r="K17" i="8"/>
  <c r="G17" i="8"/>
  <c r="T17" i="8" s="1"/>
  <c r="V16" i="8"/>
  <c r="V17" i="8" s="1"/>
  <c r="T16" i="8"/>
  <c r="S16" i="8"/>
  <c r="Q16" i="8"/>
  <c r="Q17" i="8" s="1"/>
  <c r="R17" i="8" s="1"/>
  <c r="P16" i="8"/>
  <c r="P17" i="8" s="1"/>
  <c r="O16" i="8"/>
  <c r="N16" i="8"/>
  <c r="L16" i="8"/>
  <c r="L17" i="8" s="1"/>
  <c r="K16" i="8"/>
  <c r="J16" i="8" s="1"/>
  <c r="J17" i="8" s="1"/>
  <c r="H16" i="8"/>
  <c r="H17" i="8" s="1"/>
  <c r="G16" i="8"/>
  <c r="E16" i="8"/>
  <c r="F16" i="8" s="1"/>
  <c r="F17" i="8" s="1"/>
  <c r="D16" i="8"/>
  <c r="D17" i="8" s="1"/>
  <c r="S13" i="8"/>
  <c r="T13" i="8" s="1"/>
  <c r="P13" i="8"/>
  <c r="O13" i="8"/>
  <c r="O43" i="8" s="1"/>
  <c r="O46" i="8" s="1"/>
  <c r="L13" i="8"/>
  <c r="L43" i="8" s="1"/>
  <c r="K13" i="8"/>
  <c r="H13" i="8"/>
  <c r="G13" i="8"/>
  <c r="U12" i="8"/>
  <c r="U13" i="8" s="1"/>
  <c r="U43" i="8" s="1"/>
  <c r="U46" i="8" s="1"/>
  <c r="T12" i="8"/>
  <c r="S12" i="8"/>
  <c r="Q12" i="8"/>
  <c r="Q13" i="8" s="1"/>
  <c r="P12" i="8"/>
  <c r="O12" i="8"/>
  <c r="N12" i="8"/>
  <c r="N13" i="8" s="1"/>
  <c r="M12" i="8"/>
  <c r="M13" i="8" s="1"/>
  <c r="L12" i="8"/>
  <c r="K12" i="8"/>
  <c r="J12" i="8"/>
  <c r="J13" i="8" s="1"/>
  <c r="I12" i="8"/>
  <c r="I13" i="8" s="1"/>
  <c r="H12" i="8"/>
  <c r="G12" i="8"/>
  <c r="E12" i="8"/>
  <c r="F12" i="8" s="1"/>
  <c r="F13" i="8" s="1"/>
  <c r="D12" i="8"/>
  <c r="D13" i="8" s="1"/>
  <c r="E33" i="7"/>
  <c r="E32" i="7"/>
  <c r="L28" i="7"/>
  <c r="K28" i="7"/>
  <c r="J28" i="7"/>
  <c r="I28" i="7"/>
  <c r="H28" i="7"/>
  <c r="G28" i="7"/>
  <c r="F28" i="7"/>
  <c r="E28" i="7"/>
  <c r="L27" i="7"/>
  <c r="K27" i="7"/>
  <c r="J27" i="7"/>
  <c r="I27" i="7"/>
  <c r="H27" i="7"/>
  <c r="F27" i="7"/>
  <c r="E27" i="7"/>
  <c r="L25" i="7"/>
  <c r="K25" i="7"/>
  <c r="J25" i="7"/>
  <c r="I25" i="7"/>
  <c r="H25" i="7"/>
  <c r="E25" i="7"/>
  <c r="L24" i="7"/>
  <c r="K24" i="7"/>
  <c r="J24" i="7"/>
  <c r="I24" i="7"/>
  <c r="H24" i="7"/>
  <c r="G24" i="7"/>
  <c r="F24" i="7"/>
  <c r="E24" i="7"/>
  <c r="I23" i="7"/>
  <c r="H23" i="7"/>
  <c r="G23" i="7"/>
  <c r="F23" i="7"/>
  <c r="E23" i="7"/>
  <c r="E17" i="7" s="1"/>
  <c r="E36" i="7" s="1"/>
  <c r="L22" i="7"/>
  <c r="K22" i="7"/>
  <c r="J22" i="7"/>
  <c r="I22" i="7"/>
  <c r="H22" i="7"/>
  <c r="L20" i="7"/>
  <c r="K20" i="7"/>
  <c r="J20" i="7"/>
  <c r="I20" i="7"/>
  <c r="H20" i="7"/>
  <c r="L19" i="7"/>
  <c r="K19" i="7"/>
  <c r="J19" i="7"/>
  <c r="I19" i="7"/>
  <c r="H19" i="7"/>
  <c r="G19" i="7"/>
  <c r="F19" i="7"/>
  <c r="E19" i="7"/>
  <c r="F18" i="7"/>
  <c r="F17" i="7"/>
  <c r="F13" i="7"/>
  <c r="E13" i="7"/>
  <c r="AG19" i="6"/>
  <c r="AF19" i="6"/>
  <c r="AE19" i="6"/>
  <c r="AC19" i="6"/>
  <c r="AB19" i="6"/>
  <c r="AA19" i="6"/>
  <c r="Y19" i="6"/>
  <c r="X19" i="6"/>
  <c r="W19" i="6"/>
  <c r="U19" i="6"/>
  <c r="T19" i="6"/>
  <c r="S19" i="6"/>
  <c r="Q19" i="6"/>
  <c r="P19" i="6"/>
  <c r="O19" i="6"/>
  <c r="M19" i="6"/>
  <c r="L19" i="6"/>
  <c r="K19" i="6"/>
  <c r="I19" i="6"/>
  <c r="H19" i="6"/>
  <c r="G19" i="6"/>
  <c r="E19" i="6"/>
  <c r="D19" i="6"/>
  <c r="C19" i="6"/>
  <c r="AH17" i="6"/>
  <c r="AD17" i="6"/>
  <c r="Z17" i="6"/>
  <c r="V17" i="6"/>
  <c r="R17" i="6"/>
  <c r="N17" i="6"/>
  <c r="J17" i="6"/>
  <c r="F17" i="6"/>
  <c r="AH16" i="6"/>
  <c r="AD16" i="6"/>
  <c r="Z16" i="6"/>
  <c r="V16" i="6"/>
  <c r="R16" i="6"/>
  <c r="N16" i="6"/>
  <c r="J16" i="6"/>
  <c r="F16" i="6"/>
  <c r="AH15" i="6"/>
  <c r="AD15" i="6"/>
  <c r="Z15" i="6"/>
  <c r="V15" i="6"/>
  <c r="R15" i="6"/>
  <c r="N15" i="6"/>
  <c r="J15" i="6"/>
  <c r="F15" i="6"/>
  <c r="AH14" i="6"/>
  <c r="AD14" i="6"/>
  <c r="Z14" i="6"/>
  <c r="V14" i="6"/>
  <c r="R14" i="6"/>
  <c r="N14" i="6"/>
  <c r="J14" i="6"/>
  <c r="F14" i="6"/>
  <c r="AH13" i="6"/>
  <c r="AD13" i="6"/>
  <c r="Z13" i="6"/>
  <c r="V13" i="6"/>
  <c r="R13" i="6"/>
  <c r="N13" i="6"/>
  <c r="J13" i="6"/>
  <c r="F13" i="6"/>
  <c r="AH12" i="6"/>
  <c r="AH19" i="6" s="1"/>
  <c r="AD12" i="6"/>
  <c r="AD19" i="6" s="1"/>
  <c r="Z12" i="6"/>
  <c r="Z19" i="6" s="1"/>
  <c r="V12" i="6"/>
  <c r="V19" i="6" s="1"/>
  <c r="R12" i="6"/>
  <c r="R19" i="6" s="1"/>
  <c r="N12" i="6"/>
  <c r="N19" i="6" s="1"/>
  <c r="J12" i="6"/>
  <c r="J19" i="6" s="1"/>
  <c r="F12" i="6"/>
  <c r="F19" i="6" s="1"/>
  <c r="K29" i="5"/>
  <c r="H29" i="5"/>
  <c r="G29" i="5"/>
  <c r="K20" i="5"/>
  <c r="J20" i="5"/>
  <c r="J29" i="5" s="1"/>
  <c r="J31" i="5" s="1"/>
  <c r="I20" i="5"/>
  <c r="I29" i="5" s="1"/>
  <c r="I31" i="5" s="1"/>
  <c r="H20" i="5"/>
  <c r="G20" i="5"/>
  <c r="F20" i="5"/>
  <c r="F29" i="5" s="1"/>
  <c r="F31" i="5" s="1"/>
  <c r="K17" i="5"/>
  <c r="K31" i="5" s="1"/>
  <c r="J17" i="5"/>
  <c r="I17" i="5"/>
  <c r="H17" i="5"/>
  <c r="H31" i="5" s="1"/>
  <c r="G17" i="5"/>
  <c r="G31" i="5" s="1"/>
  <c r="F17" i="5"/>
  <c r="G23" i="4"/>
  <c r="F23" i="4"/>
  <c r="E23" i="4"/>
  <c r="D23" i="4"/>
  <c r="G19" i="4"/>
  <c r="F19" i="4"/>
  <c r="E19" i="4"/>
  <c r="E25" i="4" s="1"/>
  <c r="D19" i="4"/>
  <c r="G12" i="4"/>
  <c r="G11" i="4"/>
  <c r="G25" i="4" s="1"/>
  <c r="F11" i="4"/>
  <c r="F25" i="4" s="1"/>
  <c r="E11" i="4"/>
  <c r="D11" i="4"/>
  <c r="D25" i="4" s="1"/>
  <c r="L38" i="3"/>
  <c r="K38" i="3"/>
  <c r="J38" i="3"/>
  <c r="I38" i="3"/>
  <c r="H38" i="3"/>
  <c r="G38" i="3"/>
  <c r="L35" i="3"/>
  <c r="L41" i="3" s="1"/>
  <c r="K35" i="3"/>
  <c r="K41" i="3" s="1"/>
  <c r="J35" i="3"/>
  <c r="J41" i="3" s="1"/>
  <c r="I35" i="3"/>
  <c r="I41" i="3" s="1"/>
  <c r="H35" i="3"/>
  <c r="H41" i="3" s="1"/>
  <c r="G35" i="3"/>
  <c r="G41" i="3" s="1"/>
  <c r="L30" i="3"/>
  <c r="L27" i="3" s="1"/>
  <c r="L45" i="3" s="1"/>
  <c r="K30" i="3"/>
  <c r="K27" i="3" s="1"/>
  <c r="J30" i="3"/>
  <c r="I30" i="3"/>
  <c r="H30" i="3"/>
  <c r="H27" i="3" s="1"/>
  <c r="H45" i="3" s="1"/>
  <c r="G30" i="3"/>
  <c r="G27" i="3" s="1"/>
  <c r="J27" i="3"/>
  <c r="I27" i="3"/>
  <c r="I45" i="3" s="1"/>
  <c r="J19" i="3"/>
  <c r="I19" i="3"/>
  <c r="H19" i="3"/>
  <c r="G19" i="3"/>
  <c r="L16" i="3"/>
  <c r="K16" i="3"/>
  <c r="J16" i="3"/>
  <c r="I16" i="3"/>
  <c r="H16" i="3"/>
  <c r="G16" i="3"/>
  <c r="L12" i="3"/>
  <c r="L24" i="3" s="1"/>
  <c r="K12" i="3"/>
  <c r="K24" i="3" s="1"/>
  <c r="J12" i="3"/>
  <c r="J24" i="3" s="1"/>
  <c r="I12" i="3"/>
  <c r="I24" i="3" s="1"/>
  <c r="H12" i="3"/>
  <c r="H24" i="3" s="1"/>
  <c r="G12" i="3"/>
  <c r="G24" i="3" s="1"/>
  <c r="L37" i="2"/>
  <c r="K37" i="2"/>
  <c r="J37" i="2"/>
  <c r="I37" i="2"/>
  <c r="H37" i="2"/>
  <c r="G37" i="2"/>
  <c r="F37" i="2"/>
  <c r="E37" i="2"/>
  <c r="L32" i="2"/>
  <c r="K32" i="2"/>
  <c r="J32" i="2"/>
  <c r="I32" i="2"/>
  <c r="H32" i="2"/>
  <c r="G32" i="2"/>
  <c r="F32" i="2"/>
  <c r="E32" i="2"/>
  <c r="L31" i="2"/>
  <c r="K31" i="2"/>
  <c r="J31" i="2"/>
  <c r="I31" i="2"/>
  <c r="H31" i="2"/>
  <c r="G31" i="2"/>
  <c r="F31" i="2"/>
  <c r="F35" i="2" s="1"/>
  <c r="F39" i="2" s="1"/>
  <c r="F43" i="2" s="1"/>
  <c r="E31" i="2"/>
  <c r="E35" i="2" s="1"/>
  <c r="E39" i="2" s="1"/>
  <c r="E43" i="2" s="1"/>
  <c r="H28" i="2"/>
  <c r="G28" i="2"/>
  <c r="F28" i="2"/>
  <c r="E28" i="2"/>
  <c r="L27" i="2"/>
  <c r="K27" i="2"/>
  <c r="J27" i="2"/>
  <c r="I27" i="2"/>
  <c r="H27" i="2"/>
  <c r="G27" i="2"/>
  <c r="F27" i="2"/>
  <c r="E27" i="2"/>
  <c r="I26" i="2"/>
  <c r="H26" i="2"/>
  <c r="G26" i="2"/>
  <c r="F26" i="2"/>
  <c r="E26" i="2"/>
  <c r="J25" i="2"/>
  <c r="I25" i="2"/>
  <c r="H25" i="2"/>
  <c r="G25" i="2"/>
  <c r="F25" i="2"/>
  <c r="E25" i="2"/>
  <c r="L24" i="2"/>
  <c r="K24" i="2"/>
  <c r="J24" i="2"/>
  <c r="I24" i="2"/>
  <c r="H24" i="2"/>
  <c r="G24" i="2"/>
  <c r="F24" i="2"/>
  <c r="E24" i="2"/>
  <c r="L22" i="2"/>
  <c r="K22" i="2"/>
  <c r="J22" i="2"/>
  <c r="I22" i="2"/>
  <c r="H22" i="2"/>
  <c r="L21" i="2"/>
  <c r="K21" i="2"/>
  <c r="J21" i="2"/>
  <c r="I21" i="2"/>
  <c r="H21" i="2"/>
  <c r="G21" i="2"/>
  <c r="F21" i="2"/>
  <c r="E21" i="2"/>
  <c r="F20" i="2"/>
  <c r="E20" i="2"/>
  <c r="E14" i="2"/>
  <c r="E17" i="2" s="1"/>
  <c r="B173" i="1"/>
  <c r="B172" i="1"/>
  <c r="B171" i="1"/>
  <c r="B170" i="1"/>
  <c r="B169" i="1"/>
  <c r="R13" i="8" l="1"/>
  <c r="G43" i="8"/>
  <c r="D43" i="8"/>
  <c r="D46" i="8" s="1"/>
  <c r="H43" i="8"/>
  <c r="V28" i="8"/>
  <c r="I41" i="8"/>
  <c r="L46" i="8"/>
  <c r="M43" i="8"/>
  <c r="M46" i="8" s="1"/>
  <c r="J45" i="3"/>
  <c r="N43" i="8"/>
  <c r="N46" i="8" s="1"/>
  <c r="P43" i="8"/>
  <c r="P46" i="8" s="1"/>
  <c r="M28" i="8"/>
  <c r="G45" i="3"/>
  <c r="K45" i="3"/>
  <c r="K43" i="8"/>
  <c r="I28" i="8"/>
  <c r="F34" i="8"/>
  <c r="F43" i="8" s="1"/>
  <c r="F46" i="8" s="1"/>
  <c r="M34" i="8"/>
  <c r="T34" i="8"/>
  <c r="J41" i="8"/>
  <c r="I25" i="8"/>
  <c r="M25" i="8"/>
  <c r="Q25" i="8"/>
  <c r="R25" i="8" s="1"/>
  <c r="I27" i="8"/>
  <c r="M27" i="8"/>
  <c r="I31" i="8"/>
  <c r="I34" i="8" s="1"/>
  <c r="M31" i="8"/>
  <c r="Q31" i="8"/>
  <c r="V31" i="8"/>
  <c r="V34" i="8" s="1"/>
  <c r="I33" i="8"/>
  <c r="M33" i="8"/>
  <c r="I37" i="8"/>
  <c r="M37" i="8"/>
  <c r="Q37" i="8"/>
  <c r="V37" i="8"/>
  <c r="V41" i="8" s="1"/>
  <c r="I30" i="20"/>
  <c r="D41" i="9"/>
  <c r="D43" i="9" s="1"/>
  <c r="T41" i="9"/>
  <c r="T43" i="9" s="1"/>
  <c r="X41" i="9"/>
  <c r="X43" i="9" s="1"/>
  <c r="AB45" i="9" s="1"/>
  <c r="AB41" i="9"/>
  <c r="AB43" i="9" s="1"/>
  <c r="AF41" i="9"/>
  <c r="AF43" i="9" s="1"/>
  <c r="AJ41" i="9"/>
  <c r="AJ43" i="9" s="1"/>
  <c r="AN41" i="9"/>
  <c r="AN43" i="9" s="1"/>
  <c r="AR41" i="9"/>
  <c r="AR43" i="9" s="1"/>
  <c r="AV41" i="9"/>
  <c r="AV43" i="9" s="1"/>
  <c r="AZ41" i="9"/>
  <c r="AZ43" i="9" s="1"/>
  <c r="BD41" i="9"/>
  <c r="BD43" i="9" s="1"/>
  <c r="BH41" i="9"/>
  <c r="BH43" i="9" s="1"/>
  <c r="BL41" i="9"/>
  <c r="BL43" i="9" s="1"/>
  <c r="BP41" i="9"/>
  <c r="BP43" i="9" s="1"/>
  <c r="BT41" i="9"/>
  <c r="BT43" i="9" s="1"/>
  <c r="BX41" i="9"/>
  <c r="BX43" i="9" s="1"/>
  <c r="CB41" i="9"/>
  <c r="CB43" i="9" s="1"/>
  <c r="CF41" i="9"/>
  <c r="CF43" i="9" s="1"/>
  <c r="CJ41" i="9"/>
  <c r="CJ43" i="9" s="1"/>
  <c r="CN41" i="9"/>
  <c r="CN43" i="9" s="1"/>
  <c r="CR41" i="9"/>
  <c r="CR43" i="9" s="1"/>
  <c r="CV41" i="9"/>
  <c r="CV43" i="9" s="1"/>
  <c r="CZ41" i="9"/>
  <c r="CZ43" i="9" s="1"/>
  <c r="DD41" i="9"/>
  <c r="DD43" i="9" s="1"/>
  <c r="DH41" i="9"/>
  <c r="DH43" i="9" s="1"/>
  <c r="Q21" i="10"/>
  <c r="R21" i="10" s="1"/>
  <c r="R20" i="10"/>
  <c r="F28" i="10"/>
  <c r="F46" i="10" s="1"/>
  <c r="F49" i="10" s="1"/>
  <c r="Q26" i="10"/>
  <c r="R26" i="10" s="1"/>
  <c r="L34" i="10"/>
  <c r="M34" i="10" s="1"/>
  <c r="M31" i="10"/>
  <c r="F44" i="10"/>
  <c r="N44" i="10"/>
  <c r="Q37" i="10"/>
  <c r="V44" i="10"/>
  <c r="I44" i="10"/>
  <c r="AG12" i="11"/>
  <c r="AG13" i="11" s="1"/>
  <c r="DG45" i="11"/>
  <c r="DG47" i="11" s="1"/>
  <c r="DQ12" i="11"/>
  <c r="DQ13" i="11" s="1"/>
  <c r="AC27" i="11"/>
  <c r="AG27" i="11"/>
  <c r="AK27" i="11"/>
  <c r="S27" i="10"/>
  <c r="T27" i="10" s="1"/>
  <c r="I17" i="12"/>
  <c r="Q28" i="8"/>
  <c r="R28" i="8" s="1"/>
  <c r="J31" i="8"/>
  <c r="J34" i="8" s="1"/>
  <c r="J37" i="8"/>
  <c r="K17" i="10"/>
  <c r="J16" i="10"/>
  <c r="R31" i="10"/>
  <c r="J44" i="10"/>
  <c r="M44" i="10"/>
  <c r="S21" i="10"/>
  <c r="T21" i="10" s="1"/>
  <c r="T20" i="10"/>
  <c r="DI44" i="11"/>
  <c r="S43" i="10"/>
  <c r="T43" i="10" s="1"/>
  <c r="R13" i="12"/>
  <c r="R12" i="8"/>
  <c r="V12" i="8"/>
  <c r="V13" i="8" s="1"/>
  <c r="V43" i="8" s="1"/>
  <c r="V46" i="8" s="1"/>
  <c r="I16" i="8"/>
  <c r="I17" i="8" s="1"/>
  <c r="M16" i="8"/>
  <c r="M17" i="8" s="1"/>
  <c r="I20" i="8"/>
  <c r="I21" i="8" s="1"/>
  <c r="T40" i="8"/>
  <c r="S41" i="8"/>
  <c r="T41" i="8" s="1"/>
  <c r="L46" i="10"/>
  <c r="S17" i="10"/>
  <c r="T16" i="10"/>
  <c r="H34" i="10"/>
  <c r="I34" i="10" s="1"/>
  <c r="I31" i="10"/>
  <c r="H12" i="10"/>
  <c r="AO13" i="11"/>
  <c r="AO45" i="11" s="1"/>
  <c r="AO47" i="11" s="1"/>
  <c r="BA13" i="11"/>
  <c r="K12" i="10"/>
  <c r="P12" i="10"/>
  <c r="P13" i="10" s="1"/>
  <c r="CW13" i="11"/>
  <c r="CW45" i="11" s="1"/>
  <c r="CW47" i="11" s="1"/>
  <c r="DI12" i="11"/>
  <c r="R16" i="8"/>
  <c r="R20" i="8"/>
  <c r="J24" i="8"/>
  <c r="T31" i="8"/>
  <c r="AA41" i="9"/>
  <c r="AA43" i="9" s="1"/>
  <c r="AE41" i="9"/>
  <c r="AE43" i="9" s="1"/>
  <c r="AC44" i="9" s="1"/>
  <c r="AI41" i="9"/>
  <c r="AI43" i="9" s="1"/>
  <c r="AM41" i="9"/>
  <c r="AM43" i="9" s="1"/>
  <c r="AQ41" i="9"/>
  <c r="AQ43" i="9" s="1"/>
  <c r="AU41" i="9"/>
  <c r="AU43" i="9" s="1"/>
  <c r="AY41" i="9"/>
  <c r="AY43" i="9" s="1"/>
  <c r="BC41" i="9"/>
  <c r="BC43" i="9" s="1"/>
  <c r="BG41" i="9"/>
  <c r="BG43" i="9" s="1"/>
  <c r="BK41" i="9"/>
  <c r="BK43" i="9" s="1"/>
  <c r="BO41" i="9"/>
  <c r="BO43" i="9" s="1"/>
  <c r="BS41" i="9"/>
  <c r="BS43" i="9" s="1"/>
  <c r="BW41" i="9"/>
  <c r="BW43" i="9" s="1"/>
  <c r="CA41" i="9"/>
  <c r="CA43" i="9" s="1"/>
  <c r="CE41" i="9"/>
  <c r="CE43" i="9" s="1"/>
  <c r="CI41" i="9"/>
  <c r="CI43" i="9" s="1"/>
  <c r="CM41" i="9"/>
  <c r="CM43" i="9" s="1"/>
  <c r="CQ41" i="9"/>
  <c r="CQ43" i="9" s="1"/>
  <c r="CU41" i="9"/>
  <c r="CU43" i="9" s="1"/>
  <c r="CY41" i="9"/>
  <c r="CY43" i="9" s="1"/>
  <c r="DC41" i="9"/>
  <c r="DC43" i="9" s="1"/>
  <c r="DG41" i="9"/>
  <c r="DG43" i="9" s="1"/>
  <c r="N13" i="10"/>
  <c r="Q12" i="10"/>
  <c r="O46" i="10"/>
  <c r="O49" i="10" s="1"/>
  <c r="V16" i="10"/>
  <c r="V17" i="10" s="1"/>
  <c r="G17" i="10"/>
  <c r="M17" i="10" s="1"/>
  <c r="Q16" i="10"/>
  <c r="N28" i="10"/>
  <c r="Q24" i="10"/>
  <c r="P34" i="10"/>
  <c r="Q32" i="10"/>
  <c r="R32" i="10" s="1"/>
  <c r="Q13" i="11"/>
  <c r="G12" i="10"/>
  <c r="AC12" i="11"/>
  <c r="AC13" i="11" s="1"/>
  <c r="DM12" i="11"/>
  <c r="DM13" i="11" s="1"/>
  <c r="AC25" i="11"/>
  <c r="AG25" i="11"/>
  <c r="AK25" i="11"/>
  <c r="S25" i="10"/>
  <c r="T25" i="10" s="1"/>
  <c r="AC26" i="11"/>
  <c r="AG26" i="11"/>
  <c r="AK26" i="11"/>
  <c r="S26" i="10"/>
  <c r="T26" i="10" s="1"/>
  <c r="M17" i="12"/>
  <c r="T17" i="12"/>
  <c r="N34" i="10"/>
  <c r="S13" i="11"/>
  <c r="W13" i="11"/>
  <c r="AA13" i="11"/>
  <c r="AQ13" i="11"/>
  <c r="AU13" i="11"/>
  <c r="AY13" i="11"/>
  <c r="AC24" i="11"/>
  <c r="AC28" i="11" s="1"/>
  <c r="AG24" i="11"/>
  <c r="AG28" i="11" s="1"/>
  <c r="AK24" i="11"/>
  <c r="DI24" i="11"/>
  <c r="DM24" i="11"/>
  <c r="DM28" i="11" s="1"/>
  <c r="DQ24" i="11"/>
  <c r="DQ28" i="11" s="1"/>
  <c r="S28" i="11"/>
  <c r="W28" i="11"/>
  <c r="AA28" i="11"/>
  <c r="AQ28" i="11"/>
  <c r="AU28" i="11"/>
  <c r="AY28" i="11"/>
  <c r="Q44" i="11"/>
  <c r="U44" i="11"/>
  <c r="U45" i="11" s="1"/>
  <c r="U47" i="11" s="1"/>
  <c r="Y44" i="11"/>
  <c r="Y45" i="11" s="1"/>
  <c r="Y47" i="11" s="1"/>
  <c r="BA44" i="11"/>
  <c r="BE44" i="11"/>
  <c r="BE45" i="11" s="1"/>
  <c r="BE47" i="11" s="1"/>
  <c r="BI44" i="11"/>
  <c r="BI45" i="11" s="1"/>
  <c r="BI47" i="11" s="1"/>
  <c r="I16" i="12"/>
  <c r="M16" i="12"/>
  <c r="Q16" i="12"/>
  <c r="V16" i="12"/>
  <c r="V17" i="12" s="1"/>
  <c r="V47" i="12" s="1"/>
  <c r="V50" i="12" s="1"/>
  <c r="L21" i="12"/>
  <c r="M20" i="12"/>
  <c r="G21" i="12"/>
  <c r="J21" i="12" s="1"/>
  <c r="F29" i="12"/>
  <c r="F47" i="12" s="1"/>
  <c r="F50" i="12" s="1"/>
  <c r="J24" i="12"/>
  <c r="V24" i="12"/>
  <c r="V29" i="12" s="1"/>
  <c r="Q25" i="12"/>
  <c r="R25" i="12" s="1"/>
  <c r="I26" i="12"/>
  <c r="Q28" i="12"/>
  <c r="R28" i="12" s="1"/>
  <c r="K40" i="12"/>
  <c r="J40" i="12" s="1"/>
  <c r="BB46" i="13"/>
  <c r="BB48" i="13" s="1"/>
  <c r="BF46" i="13"/>
  <c r="BF48" i="13" s="1"/>
  <c r="Q46" i="13"/>
  <c r="Q48" i="13" s="1"/>
  <c r="Y46" i="13"/>
  <c r="Y48" i="13" s="1"/>
  <c r="AS46" i="13"/>
  <c r="AS48" i="13" s="1"/>
  <c r="BA46" i="13"/>
  <c r="BA48" i="13" s="1"/>
  <c r="DG46" i="13"/>
  <c r="DG48" i="13" s="1"/>
  <c r="AD29" i="13"/>
  <c r="AH29" i="13"/>
  <c r="AL29" i="13"/>
  <c r="DJ29" i="13"/>
  <c r="DN29" i="13"/>
  <c r="DR29" i="13"/>
  <c r="S27" i="12"/>
  <c r="T27" i="12" s="1"/>
  <c r="F47" i="14"/>
  <c r="F50" i="14" s="1"/>
  <c r="N47" i="14"/>
  <c r="N50" i="14" s="1"/>
  <c r="R35" i="14"/>
  <c r="I35" i="14"/>
  <c r="AD24" i="11"/>
  <c r="AD28" i="11" s="1"/>
  <c r="AH24" i="11"/>
  <c r="AH28" i="11" s="1"/>
  <c r="AL24" i="11"/>
  <c r="AL28" i="11" s="1"/>
  <c r="DJ24" i="11"/>
  <c r="DJ28" i="11" s="1"/>
  <c r="DN24" i="11"/>
  <c r="DN28" i="11" s="1"/>
  <c r="DR24" i="11"/>
  <c r="DR28" i="11" s="1"/>
  <c r="AE37" i="11"/>
  <c r="AE44" i="11" s="1"/>
  <c r="AE45" i="11" s="1"/>
  <c r="AE47" i="11" s="1"/>
  <c r="AI37" i="11"/>
  <c r="AI44" i="11" s="1"/>
  <c r="AI45" i="11" s="1"/>
  <c r="AI47" i="11" s="1"/>
  <c r="AM37" i="11"/>
  <c r="AM44" i="11" s="1"/>
  <c r="AM45" i="11" s="1"/>
  <c r="AM47" i="11" s="1"/>
  <c r="DK37" i="11"/>
  <c r="DK44" i="11" s="1"/>
  <c r="DO37" i="11"/>
  <c r="DO44" i="11" s="1"/>
  <c r="DO45" i="11" s="1"/>
  <c r="DO47" i="11" s="1"/>
  <c r="DS37" i="11"/>
  <c r="DS44" i="11" s="1"/>
  <c r="DS45" i="11" s="1"/>
  <c r="DS47" i="11" s="1"/>
  <c r="O47" i="12"/>
  <c r="O50" i="12" s="1"/>
  <c r="H21" i="12"/>
  <c r="I21" i="12" s="1"/>
  <c r="I20" i="12"/>
  <c r="N21" i="12"/>
  <c r="N47" i="12" s="1"/>
  <c r="N50" i="12" s="1"/>
  <c r="Q20" i="12"/>
  <c r="Q32" i="12"/>
  <c r="N35" i="12"/>
  <c r="L50" i="14"/>
  <c r="G24" i="10"/>
  <c r="K24" i="10"/>
  <c r="AD12" i="11"/>
  <c r="AD13" i="11" s="1"/>
  <c r="AD45" i="11" s="1"/>
  <c r="AD47" i="11" s="1"/>
  <c r="AH12" i="11"/>
  <c r="AH13" i="11" s="1"/>
  <c r="AH45" i="11" s="1"/>
  <c r="AH47" i="11" s="1"/>
  <c r="AL12" i="11"/>
  <c r="AL13" i="11" s="1"/>
  <c r="AL45" i="11" s="1"/>
  <c r="AL47" i="11" s="1"/>
  <c r="DJ12" i="11"/>
  <c r="DJ13" i="11" s="1"/>
  <c r="DJ45" i="11" s="1"/>
  <c r="DJ47" i="11" s="1"/>
  <c r="DN12" i="11"/>
  <c r="DN13" i="11" s="1"/>
  <c r="DN45" i="11" s="1"/>
  <c r="DN47" i="11" s="1"/>
  <c r="DR12" i="11"/>
  <c r="DR13" i="11" s="1"/>
  <c r="DR45" i="11" s="1"/>
  <c r="DR47" i="11" s="1"/>
  <c r="DK21" i="11"/>
  <c r="DK45" i="11" s="1"/>
  <c r="DK47" i="11" s="1"/>
  <c r="AF37" i="11"/>
  <c r="AF44" i="11" s="1"/>
  <c r="AF45" i="11" s="1"/>
  <c r="AF47" i="11" s="1"/>
  <c r="AJ37" i="11"/>
  <c r="AJ44" i="11" s="1"/>
  <c r="AJ45" i="11" s="1"/>
  <c r="AJ47" i="11" s="1"/>
  <c r="AN37" i="11"/>
  <c r="AN44" i="11" s="1"/>
  <c r="AN45" i="11" s="1"/>
  <c r="AN47" i="11" s="1"/>
  <c r="DL37" i="11"/>
  <c r="DL44" i="11" s="1"/>
  <c r="DL45" i="11" s="1"/>
  <c r="DL47" i="11" s="1"/>
  <c r="DP37" i="11"/>
  <c r="DP44" i="11" s="1"/>
  <c r="DP45" i="11" s="1"/>
  <c r="DP47" i="11" s="1"/>
  <c r="DT37" i="11"/>
  <c r="DT44" i="11" s="1"/>
  <c r="DT45" i="11" s="1"/>
  <c r="DT47" i="11" s="1"/>
  <c r="J12" i="12"/>
  <c r="R12" i="12"/>
  <c r="P47" i="12"/>
  <c r="P50" i="12" s="1"/>
  <c r="J20" i="12"/>
  <c r="T21" i="12"/>
  <c r="M24" i="12"/>
  <c r="Q29" i="12"/>
  <c r="R24" i="12"/>
  <c r="G29" i="12"/>
  <c r="I29" i="12" s="1"/>
  <c r="H45" i="12"/>
  <c r="I45" i="12" s="1"/>
  <c r="I38" i="12"/>
  <c r="V40" i="12"/>
  <c r="M40" i="12"/>
  <c r="I40" i="12"/>
  <c r="CY46" i="13"/>
  <c r="CY48" i="13" s="1"/>
  <c r="O47" i="14"/>
  <c r="O50" i="14" s="1"/>
  <c r="J29" i="14"/>
  <c r="J35" i="14"/>
  <c r="I45" i="14"/>
  <c r="I16" i="10"/>
  <c r="M16" i="10"/>
  <c r="H24" i="10"/>
  <c r="D47" i="12"/>
  <c r="I13" i="12"/>
  <c r="M13" i="12"/>
  <c r="T16" i="12"/>
  <c r="K29" i="12"/>
  <c r="L45" i="12"/>
  <c r="M45" i="12" s="1"/>
  <c r="M38" i="12"/>
  <c r="W46" i="13"/>
  <c r="W48" i="13" s="1"/>
  <c r="AQ46" i="13"/>
  <c r="AQ48" i="13" s="1"/>
  <c r="AY46" i="13"/>
  <c r="AY48" i="13" s="1"/>
  <c r="DC46" i="13"/>
  <c r="DC48" i="13" s="1"/>
  <c r="S25" i="12"/>
  <c r="T25" i="12" s="1"/>
  <c r="S28" i="12"/>
  <c r="T28" i="12" s="1"/>
  <c r="H47" i="14"/>
  <c r="I29" i="14"/>
  <c r="M29" i="14"/>
  <c r="M45" i="14"/>
  <c r="AD12" i="13"/>
  <c r="AD13" i="13" s="1"/>
  <c r="AH12" i="13"/>
  <c r="AH13" i="13" s="1"/>
  <c r="AL12" i="13"/>
  <c r="AL13" i="13" s="1"/>
  <c r="DJ12" i="13"/>
  <c r="DN12" i="13"/>
  <c r="DN13" i="13" s="1"/>
  <c r="DR12" i="13"/>
  <c r="DR13" i="13" s="1"/>
  <c r="AE24" i="13"/>
  <c r="AE29" i="13" s="1"/>
  <c r="AE46" i="13" s="1"/>
  <c r="AE48" i="13" s="1"/>
  <c r="AI24" i="13"/>
  <c r="AI29" i="13" s="1"/>
  <c r="AI46" i="13" s="1"/>
  <c r="AI48" i="13" s="1"/>
  <c r="AM24" i="13"/>
  <c r="AM29" i="13" s="1"/>
  <c r="DK24" i="13"/>
  <c r="DK29" i="13" s="1"/>
  <c r="DK46" i="13" s="1"/>
  <c r="DK48" i="13" s="1"/>
  <c r="DO24" i="13"/>
  <c r="DO29" i="13" s="1"/>
  <c r="DS24" i="13"/>
  <c r="DS29" i="13" s="1"/>
  <c r="R29" i="13"/>
  <c r="R46" i="13" s="1"/>
  <c r="R48" i="13" s="1"/>
  <c r="V29" i="13"/>
  <c r="V46" i="13" s="1"/>
  <c r="V48" i="13" s="1"/>
  <c r="Z29" i="13"/>
  <c r="Z46" i="13" s="1"/>
  <c r="Z48" i="13" s="1"/>
  <c r="AP29" i="13"/>
  <c r="AP46" i="13" s="1"/>
  <c r="AP48" i="13" s="1"/>
  <c r="AT29" i="13"/>
  <c r="AT46" i="13" s="1"/>
  <c r="AT48" i="13" s="1"/>
  <c r="AX29" i="13"/>
  <c r="AX46" i="13" s="1"/>
  <c r="AX48" i="13" s="1"/>
  <c r="AC38" i="13"/>
  <c r="AC45" i="13" s="1"/>
  <c r="AG38" i="13"/>
  <c r="AG45" i="13" s="1"/>
  <c r="AK38" i="13"/>
  <c r="DI38" i="13"/>
  <c r="DM38" i="13"/>
  <c r="DM45" i="13" s="1"/>
  <c r="AL40" i="13"/>
  <c r="I13" i="14"/>
  <c r="M13" i="14"/>
  <c r="Q13" i="14"/>
  <c r="U13" i="14"/>
  <c r="U47" i="14" s="1"/>
  <c r="U50" i="14" s="1"/>
  <c r="T16" i="14"/>
  <c r="G17" i="14"/>
  <c r="J17" i="14" s="1"/>
  <c r="I38" i="14"/>
  <c r="M38" i="14"/>
  <c r="Q38" i="14"/>
  <c r="V38" i="14"/>
  <c r="V45" i="14" s="1"/>
  <c r="V47" i="14" s="1"/>
  <c r="V50" i="14" s="1"/>
  <c r="AE12" i="15"/>
  <c r="AE13" i="15" s="1"/>
  <c r="AI12" i="15"/>
  <c r="AI13" i="15" s="1"/>
  <c r="AM12" i="15"/>
  <c r="AM13" i="15" s="1"/>
  <c r="DK12" i="15"/>
  <c r="DK13" i="15" s="1"/>
  <c r="DO12" i="15"/>
  <c r="DO13" i="15" s="1"/>
  <c r="DS12" i="15"/>
  <c r="DS13" i="15" s="1"/>
  <c r="R13" i="15"/>
  <c r="V13" i="15"/>
  <c r="Z13" i="15"/>
  <c r="AP13" i="15"/>
  <c r="AT13" i="15"/>
  <c r="AX13" i="15"/>
  <c r="AF24" i="15"/>
  <c r="AJ24" i="15"/>
  <c r="AN24" i="15"/>
  <c r="AF25" i="15"/>
  <c r="AJ25" i="15"/>
  <c r="AN25" i="15"/>
  <c r="AF26" i="15"/>
  <c r="AJ26" i="15"/>
  <c r="AN26" i="15"/>
  <c r="AE27" i="15"/>
  <c r="AI27" i="15"/>
  <c r="AM27" i="15"/>
  <c r="AC28" i="15"/>
  <c r="AG28" i="15"/>
  <c r="AK28" i="15"/>
  <c r="DL38" i="15"/>
  <c r="DL45" i="15" s="1"/>
  <c r="BD45" i="15"/>
  <c r="DP38" i="15"/>
  <c r="DP45" i="15" s="1"/>
  <c r="BH45" i="15"/>
  <c r="DT38" i="15"/>
  <c r="DT45" i="15" s="1"/>
  <c r="BL45" i="15"/>
  <c r="Q38" i="12"/>
  <c r="V38" i="12"/>
  <c r="V45" i="12" s="1"/>
  <c r="AF24" i="13"/>
  <c r="AF29" i="13" s="1"/>
  <c r="AJ24" i="13"/>
  <c r="AJ29" i="13" s="1"/>
  <c r="AN24" i="13"/>
  <c r="AN29" i="13" s="1"/>
  <c r="DL24" i="13"/>
  <c r="DL29" i="13" s="1"/>
  <c r="DP24" i="13"/>
  <c r="DP29" i="13" s="1"/>
  <c r="DT24" i="13"/>
  <c r="DT29" i="13" s="1"/>
  <c r="AD38" i="13"/>
  <c r="AD45" i="13" s="1"/>
  <c r="AH38" i="13"/>
  <c r="AH45" i="13" s="1"/>
  <c r="AL38" i="13"/>
  <c r="AL45" i="13" s="1"/>
  <c r="DJ38" i="13"/>
  <c r="DJ45" i="13" s="1"/>
  <c r="DN38" i="13"/>
  <c r="DN45" i="13" s="1"/>
  <c r="AI40" i="13"/>
  <c r="AM40" i="13"/>
  <c r="J13" i="14"/>
  <c r="I16" i="14"/>
  <c r="M16" i="14"/>
  <c r="Q16" i="14"/>
  <c r="T32" i="14"/>
  <c r="CA46" i="15"/>
  <c r="CA48" i="15" s="1"/>
  <c r="CE46" i="15"/>
  <c r="CE48" i="15" s="1"/>
  <c r="CI46" i="15"/>
  <c r="CI48" i="15" s="1"/>
  <c r="CM46" i="15"/>
  <c r="CM48" i="15" s="1"/>
  <c r="CQ46" i="15"/>
  <c r="CQ48" i="15" s="1"/>
  <c r="CU46" i="15"/>
  <c r="CU48" i="15" s="1"/>
  <c r="AC25" i="15"/>
  <c r="AG25" i="15"/>
  <c r="AK25" i="15"/>
  <c r="AC26" i="15"/>
  <c r="AG26" i="15"/>
  <c r="AK26" i="15"/>
  <c r="AF27" i="15"/>
  <c r="AJ27" i="15"/>
  <c r="AN27" i="15"/>
  <c r="AD28" i="15"/>
  <c r="AH28" i="15"/>
  <c r="AL28" i="15"/>
  <c r="AF12" i="13"/>
  <c r="AF13" i="13" s="1"/>
  <c r="AJ12" i="13"/>
  <c r="AJ13" i="13" s="1"/>
  <c r="AN12" i="13"/>
  <c r="AN13" i="13" s="1"/>
  <c r="DL12" i="13"/>
  <c r="DL13" i="13" s="1"/>
  <c r="DP12" i="13"/>
  <c r="DP13" i="13" s="1"/>
  <c r="DT12" i="13"/>
  <c r="DT13" i="13" s="1"/>
  <c r="AC24" i="13"/>
  <c r="AC29" i="13" s="1"/>
  <c r="AC46" i="13" s="1"/>
  <c r="AC48" i="13" s="1"/>
  <c r="AG24" i="13"/>
  <c r="AG29" i="13" s="1"/>
  <c r="AG46" i="13" s="1"/>
  <c r="AG48" i="13" s="1"/>
  <c r="AK24" i="13"/>
  <c r="AK29" i="13" s="1"/>
  <c r="DI24" i="13"/>
  <c r="DM24" i="13"/>
  <c r="DM29" i="13" s="1"/>
  <c r="DM46" i="13" s="1"/>
  <c r="DM48" i="13" s="1"/>
  <c r="DQ24" i="13"/>
  <c r="DQ29" i="13" s="1"/>
  <c r="AE38" i="13"/>
  <c r="AE45" i="13" s="1"/>
  <c r="AI38" i="13"/>
  <c r="AI45" i="13" s="1"/>
  <c r="AM38" i="13"/>
  <c r="DK38" i="13"/>
  <c r="DK45" i="13" s="1"/>
  <c r="AJ40" i="13"/>
  <c r="AN40" i="13"/>
  <c r="AC12" i="15"/>
  <c r="AC13" i="15" s="1"/>
  <c r="AG12" i="15"/>
  <c r="AG13" i="15" s="1"/>
  <c r="AK12" i="15"/>
  <c r="AK13" i="15" s="1"/>
  <c r="DI12" i="15"/>
  <c r="DM12" i="15"/>
  <c r="DM13" i="15" s="1"/>
  <c r="DQ12" i="15"/>
  <c r="DQ13" i="15" s="1"/>
  <c r="BD46" i="15"/>
  <c r="BD48" i="15" s="1"/>
  <c r="BH46" i="15"/>
  <c r="BH48" i="15" s="1"/>
  <c r="BL46" i="15"/>
  <c r="BL48" i="15" s="1"/>
  <c r="AD24" i="15"/>
  <c r="AH24" i="15"/>
  <c r="AL24" i="15"/>
  <c r="AD25" i="15"/>
  <c r="AH25" i="15"/>
  <c r="AL25" i="15"/>
  <c r="AD26" i="15"/>
  <c r="AH26" i="15"/>
  <c r="AL26" i="15"/>
  <c r="AC27" i="15"/>
  <c r="AG27" i="15"/>
  <c r="AK27" i="15"/>
  <c r="AE28" i="15"/>
  <c r="AI28" i="15"/>
  <c r="AM28" i="15"/>
  <c r="I32" i="12"/>
  <c r="M32" i="12"/>
  <c r="AF38" i="13"/>
  <c r="AF45" i="13" s="1"/>
  <c r="AJ38" i="13"/>
  <c r="AJ45" i="13" s="1"/>
  <c r="AN38" i="13"/>
  <c r="DL38" i="13"/>
  <c r="DL45" i="13" s="1"/>
  <c r="AK40" i="13"/>
  <c r="I20" i="14"/>
  <c r="M20" i="14"/>
  <c r="Q20" i="14"/>
  <c r="R32" i="14"/>
  <c r="AE24" i="15"/>
  <c r="AE29" i="15" s="1"/>
  <c r="AI24" i="15"/>
  <c r="AM24" i="15"/>
  <c r="AE25" i="15"/>
  <c r="AI25" i="15"/>
  <c r="AM25" i="15"/>
  <c r="AE26" i="15"/>
  <c r="AI26" i="15"/>
  <c r="AM26" i="15"/>
  <c r="AD27" i="15"/>
  <c r="AH27" i="15"/>
  <c r="AL27" i="15"/>
  <c r="AF28" i="15"/>
  <c r="AJ28" i="15"/>
  <c r="AN28" i="15"/>
  <c r="AC24" i="15"/>
  <c r="AC29" i="15" s="1"/>
  <c r="AG24" i="15"/>
  <c r="AG29" i="15" s="1"/>
  <c r="AK24" i="15"/>
  <c r="AK29" i="15" s="1"/>
  <c r="DI24" i="15"/>
  <c r="DM24" i="15"/>
  <c r="DQ24" i="15"/>
  <c r="R29" i="15"/>
  <c r="V29" i="15"/>
  <c r="Z29" i="15"/>
  <c r="AP29" i="15"/>
  <c r="AT29" i="15"/>
  <c r="AX29" i="15"/>
  <c r="AC38" i="15"/>
  <c r="AG38" i="15"/>
  <c r="AK38" i="15"/>
  <c r="AK45" i="15" s="1"/>
  <c r="AC40" i="15"/>
  <c r="AG40" i="15"/>
  <c r="AK40" i="15"/>
  <c r="T45" i="15"/>
  <c r="X45" i="15"/>
  <c r="AB45" i="15"/>
  <c r="F47" i="16"/>
  <c r="F50" i="16" s="1"/>
  <c r="J13" i="16"/>
  <c r="D47" i="16"/>
  <c r="J21" i="16"/>
  <c r="M29" i="16"/>
  <c r="I45" i="16"/>
  <c r="V45" i="16"/>
  <c r="DM45" i="17"/>
  <c r="S29" i="15"/>
  <c r="S46" i="15" s="1"/>
  <c r="S48" i="15" s="1"/>
  <c r="W29" i="15"/>
  <c r="W46" i="15" s="1"/>
  <c r="W48" i="15" s="1"/>
  <c r="AA29" i="15"/>
  <c r="AA46" i="15" s="1"/>
  <c r="AA48" i="15" s="1"/>
  <c r="AQ29" i="15"/>
  <c r="AQ46" i="15" s="1"/>
  <c r="AQ48" i="15" s="1"/>
  <c r="AU29" i="15"/>
  <c r="AU46" i="15" s="1"/>
  <c r="AU48" i="15" s="1"/>
  <c r="AY29" i="15"/>
  <c r="AY46" i="15" s="1"/>
  <c r="AY48" i="15" s="1"/>
  <c r="AD38" i="15"/>
  <c r="AH38" i="15"/>
  <c r="AH45" i="15" s="1"/>
  <c r="AL38" i="15"/>
  <c r="AD40" i="15"/>
  <c r="AH40" i="15"/>
  <c r="AL40" i="15"/>
  <c r="R42" i="20"/>
  <c r="P42" i="20"/>
  <c r="M12" i="16"/>
  <c r="I13" i="16"/>
  <c r="H47" i="16"/>
  <c r="DI29" i="17"/>
  <c r="S25" i="16"/>
  <c r="T25" i="16" s="1"/>
  <c r="S26" i="16"/>
  <c r="T26" i="16" s="1"/>
  <c r="CX27" i="15"/>
  <c r="T29" i="15"/>
  <c r="T46" i="15" s="1"/>
  <c r="T48" i="15" s="1"/>
  <c r="X29" i="15"/>
  <c r="X46" i="15" s="1"/>
  <c r="X48" i="15" s="1"/>
  <c r="AB29" i="15"/>
  <c r="AB46" i="15" s="1"/>
  <c r="AB48" i="15" s="1"/>
  <c r="AR29" i="15"/>
  <c r="AR46" i="15" s="1"/>
  <c r="AR48" i="15" s="1"/>
  <c r="AV29" i="15"/>
  <c r="AV46" i="15" s="1"/>
  <c r="AV48" i="15" s="1"/>
  <c r="AZ29" i="15"/>
  <c r="AZ46" i="15" s="1"/>
  <c r="AZ48" i="15" s="1"/>
  <c r="AE38" i="15"/>
  <c r="AI38" i="15"/>
  <c r="AM38" i="15"/>
  <c r="AM45" i="15" s="1"/>
  <c r="AE40" i="15"/>
  <c r="AI40" i="15"/>
  <c r="AM40" i="15"/>
  <c r="N13" i="16"/>
  <c r="N47" i="16" s="1"/>
  <c r="N50" i="16" s="1"/>
  <c r="Q12" i="16"/>
  <c r="M13" i="16"/>
  <c r="L47" i="16"/>
  <c r="DI13" i="17"/>
  <c r="AF38" i="15"/>
  <c r="AF45" i="15" s="1"/>
  <c r="AJ38" i="15"/>
  <c r="AN38" i="15"/>
  <c r="AN45" i="15" s="1"/>
  <c r="AF40" i="15"/>
  <c r="AJ40" i="15"/>
  <c r="AN40" i="15"/>
  <c r="O47" i="16"/>
  <c r="O50" i="16" s="1"/>
  <c r="V16" i="16"/>
  <c r="V17" i="16" s="1"/>
  <c r="G17" i="16"/>
  <c r="G47" i="16" s="1"/>
  <c r="Q17" i="16"/>
  <c r="R16" i="16"/>
  <c r="P44" i="20"/>
  <c r="R44" i="20"/>
  <c r="S28" i="16"/>
  <c r="T28" i="16" s="1"/>
  <c r="J16" i="16"/>
  <c r="T20" i="16"/>
  <c r="I24" i="16"/>
  <c r="M24" i="16"/>
  <c r="Q24" i="16"/>
  <c r="V24" i="16"/>
  <c r="V29" i="16" s="1"/>
  <c r="V47" i="16" s="1"/>
  <c r="V50" i="16" s="1"/>
  <c r="I27" i="16"/>
  <c r="M27" i="16"/>
  <c r="J32" i="16"/>
  <c r="R32" i="16"/>
  <c r="R33" i="16"/>
  <c r="R34" i="16"/>
  <c r="Q45" i="16"/>
  <c r="R45" i="16" s="1"/>
  <c r="AD12" i="17"/>
  <c r="AD13" i="17" s="1"/>
  <c r="AH12" i="17"/>
  <c r="AH13" i="17" s="1"/>
  <c r="AL12" i="17"/>
  <c r="AL13" i="17" s="1"/>
  <c r="DJ12" i="17"/>
  <c r="DJ13" i="17" s="1"/>
  <c r="DN12" i="17"/>
  <c r="DN13" i="17" s="1"/>
  <c r="DR12" i="17"/>
  <c r="DR13" i="17" s="1"/>
  <c r="Q13" i="17"/>
  <c r="U13" i="17"/>
  <c r="Y13" i="17"/>
  <c r="AO13" i="17"/>
  <c r="AS13" i="17"/>
  <c r="AW13" i="17"/>
  <c r="CW46" i="17"/>
  <c r="CW48" i="17" s="1"/>
  <c r="AE24" i="17"/>
  <c r="AE29" i="17" s="1"/>
  <c r="AI24" i="17"/>
  <c r="AI29" i="17" s="1"/>
  <c r="AM24" i="17"/>
  <c r="AM29" i="17" s="1"/>
  <c r="DK24" i="17"/>
  <c r="DO24" i="17"/>
  <c r="DS24" i="17"/>
  <c r="CX27" i="17"/>
  <c r="Q29" i="17"/>
  <c r="U29" i="17"/>
  <c r="Y29" i="17"/>
  <c r="AO29" i="17"/>
  <c r="AS29" i="17"/>
  <c r="AW29" i="17"/>
  <c r="T45" i="17"/>
  <c r="T46" i="17" s="1"/>
  <c r="T48" i="17" s="1"/>
  <c r="X45" i="17"/>
  <c r="X46" i="17" s="1"/>
  <c r="X48" i="17" s="1"/>
  <c r="AB45" i="17"/>
  <c r="AB46" i="17" s="1"/>
  <c r="AB48" i="17" s="1"/>
  <c r="AF38" i="17"/>
  <c r="AJ38" i="17"/>
  <c r="AN38" i="17"/>
  <c r="AH40" i="17"/>
  <c r="DR40" i="17"/>
  <c r="H47" i="18"/>
  <c r="O47" i="18"/>
  <c r="O50" i="18" s="1"/>
  <c r="M29" i="18"/>
  <c r="T35" i="18"/>
  <c r="M35" i="18"/>
  <c r="AE12" i="17"/>
  <c r="AE13" i="17" s="1"/>
  <c r="AI12" i="17"/>
  <c r="AI13" i="17" s="1"/>
  <c r="AM12" i="17"/>
  <c r="AM13" i="17" s="1"/>
  <c r="DK12" i="17"/>
  <c r="DK13" i="17" s="1"/>
  <c r="DO12" i="17"/>
  <c r="DO13" i="17" s="1"/>
  <c r="DS12" i="17"/>
  <c r="DS13" i="17" s="1"/>
  <c r="AF24" i="17"/>
  <c r="AF29" i="17" s="1"/>
  <c r="AJ24" i="17"/>
  <c r="AJ29" i="17" s="1"/>
  <c r="AN24" i="17"/>
  <c r="AN29" i="17" s="1"/>
  <c r="DL24" i="17"/>
  <c r="DP24" i="17"/>
  <c r="DT24" i="17"/>
  <c r="R29" i="17"/>
  <c r="R46" i="17" s="1"/>
  <c r="R48" i="17" s="1"/>
  <c r="V29" i="17"/>
  <c r="V46" i="17" s="1"/>
  <c r="V48" i="17" s="1"/>
  <c r="Z29" i="17"/>
  <c r="Z46" i="17" s="1"/>
  <c r="Z48" i="17" s="1"/>
  <c r="AP29" i="17"/>
  <c r="AP46" i="17" s="1"/>
  <c r="AP48" i="17" s="1"/>
  <c r="AT29" i="17"/>
  <c r="AT46" i="17" s="1"/>
  <c r="AT48" i="17" s="1"/>
  <c r="AX29" i="17"/>
  <c r="AX46" i="17" s="1"/>
  <c r="AX48" i="17" s="1"/>
  <c r="AC38" i="17"/>
  <c r="AC45" i="17" s="1"/>
  <c r="AC46" i="17" s="1"/>
  <c r="AC48" i="17" s="1"/>
  <c r="AG38" i="17"/>
  <c r="AG45" i="17" s="1"/>
  <c r="AG46" i="17" s="1"/>
  <c r="AG48" i="17" s="1"/>
  <c r="AK38" i="17"/>
  <c r="AK45" i="17" s="1"/>
  <c r="AK46" i="17" s="1"/>
  <c r="AK48" i="17" s="1"/>
  <c r="J35" i="18"/>
  <c r="T16" i="16"/>
  <c r="R20" i="16"/>
  <c r="T32" i="16"/>
  <c r="G35" i="16"/>
  <c r="R35" i="16" s="1"/>
  <c r="AF12" i="17"/>
  <c r="AF13" i="17" s="1"/>
  <c r="AJ12" i="17"/>
  <c r="AJ13" i="17" s="1"/>
  <c r="AN12" i="17"/>
  <c r="AN13" i="17" s="1"/>
  <c r="DL12" i="17"/>
  <c r="DL13" i="17" s="1"/>
  <c r="DP12" i="17"/>
  <c r="DP13" i="17" s="1"/>
  <c r="DT12" i="17"/>
  <c r="DT13" i="17" s="1"/>
  <c r="AD38" i="17"/>
  <c r="AD45" i="17" s="1"/>
  <c r="AH38" i="17"/>
  <c r="AH45" i="17" s="1"/>
  <c r="AL38" i="17"/>
  <c r="AL45" i="17" s="1"/>
  <c r="L47" i="18"/>
  <c r="M13" i="18"/>
  <c r="I16" i="16"/>
  <c r="M16" i="16"/>
  <c r="I32" i="16"/>
  <c r="M32" i="16"/>
  <c r="D46" i="17"/>
  <c r="D48" i="17" s="1"/>
  <c r="S45" i="17"/>
  <c r="S46" i="17" s="1"/>
  <c r="S48" i="17" s="1"/>
  <c r="W45" i="17"/>
  <c r="W46" i="17" s="1"/>
  <c r="W48" i="17" s="1"/>
  <c r="AA45" i="17"/>
  <c r="AA46" i="17" s="1"/>
  <c r="AA48" i="17" s="1"/>
  <c r="AE38" i="17"/>
  <c r="AE45" i="17" s="1"/>
  <c r="AI38" i="17"/>
  <c r="AM38" i="17"/>
  <c r="AM45" i="17" s="1"/>
  <c r="BE45" i="17"/>
  <c r="BE46" i="17" s="1"/>
  <c r="BE48" i="17" s="1"/>
  <c r="I35" i="18"/>
  <c r="AE40" i="17"/>
  <c r="AI40" i="17"/>
  <c r="AM40" i="17"/>
  <c r="I12" i="18"/>
  <c r="M12" i="18"/>
  <c r="Q12" i="18"/>
  <c r="G13" i="18"/>
  <c r="I13" i="18" s="1"/>
  <c r="K13" i="18"/>
  <c r="T20" i="18"/>
  <c r="G21" i="18"/>
  <c r="T21" i="18" s="1"/>
  <c r="I24" i="18"/>
  <c r="M24" i="18"/>
  <c r="Q24" i="18"/>
  <c r="V24" i="18"/>
  <c r="V29" i="18" s="1"/>
  <c r="V47" i="18" s="1"/>
  <c r="V50" i="18" s="1"/>
  <c r="M28" i="18"/>
  <c r="I38" i="18"/>
  <c r="M38" i="18"/>
  <c r="Q38" i="18"/>
  <c r="V38" i="18"/>
  <c r="V45" i="18" s="1"/>
  <c r="T42" i="18"/>
  <c r="V43" i="18"/>
  <c r="I44" i="18"/>
  <c r="M44" i="18"/>
  <c r="AC12" i="19"/>
  <c r="AC13" i="19" s="1"/>
  <c r="DM12" i="19"/>
  <c r="DM13" i="19" s="1"/>
  <c r="AC24" i="19"/>
  <c r="AG24" i="19"/>
  <c r="AK24" i="19"/>
  <c r="AC25" i="19"/>
  <c r="AG25" i="19"/>
  <c r="AK25" i="19"/>
  <c r="AC26" i="19"/>
  <c r="AG26" i="19"/>
  <c r="AK26" i="19"/>
  <c r="DN38" i="19"/>
  <c r="DN45" i="19" s="1"/>
  <c r="BF45" i="19"/>
  <c r="BF46" i="19" s="1"/>
  <c r="BF48" i="19" s="1"/>
  <c r="DR38" i="19"/>
  <c r="AF40" i="17"/>
  <c r="AJ40" i="17"/>
  <c r="AN40" i="17"/>
  <c r="I20" i="18"/>
  <c r="M20" i="18"/>
  <c r="Q20" i="18"/>
  <c r="J24" i="18"/>
  <c r="Q25" i="18"/>
  <c r="R25" i="18" s="1"/>
  <c r="F27" i="18"/>
  <c r="F29" i="18" s="1"/>
  <c r="F47" i="18" s="1"/>
  <c r="F50" i="18" s="1"/>
  <c r="T32" i="18"/>
  <c r="F45" i="18"/>
  <c r="N45" i="18"/>
  <c r="N47" i="18" s="1"/>
  <c r="N50" i="18" s="1"/>
  <c r="I43" i="18"/>
  <c r="AG12" i="19"/>
  <c r="AG13" i="19" s="1"/>
  <c r="AQ46" i="19"/>
  <c r="AQ48" i="19" s="1"/>
  <c r="AU46" i="19"/>
  <c r="AU48" i="19" s="1"/>
  <c r="AY46" i="19"/>
  <c r="AY48" i="19" s="1"/>
  <c r="DQ12" i="19"/>
  <c r="DQ13" i="19" s="1"/>
  <c r="AC27" i="19"/>
  <c r="AG27" i="19"/>
  <c r="AK27" i="19"/>
  <c r="D47" i="18"/>
  <c r="T44" i="18"/>
  <c r="AC28" i="19"/>
  <c r="AG28" i="19"/>
  <c r="AK28" i="19"/>
  <c r="BH45" i="19"/>
  <c r="DP38" i="19"/>
  <c r="DP45" i="19" s="1"/>
  <c r="I16" i="18"/>
  <c r="M16" i="18"/>
  <c r="Q16" i="18"/>
  <c r="R32" i="18"/>
  <c r="T43" i="18"/>
  <c r="DI12" i="19"/>
  <c r="T46" i="19"/>
  <c r="T48" i="19" s="1"/>
  <c r="AV46" i="19"/>
  <c r="AV48" i="19" s="1"/>
  <c r="AZ46" i="19"/>
  <c r="AZ48" i="19" s="1"/>
  <c r="BH46" i="19"/>
  <c r="BH48" i="19" s="1"/>
  <c r="AD24" i="19"/>
  <c r="AD29" i="19" s="1"/>
  <c r="AH24" i="19"/>
  <c r="AH29" i="19" s="1"/>
  <c r="AL24" i="19"/>
  <c r="AL29" i="19" s="1"/>
  <c r="DJ24" i="19"/>
  <c r="DN24" i="19"/>
  <c r="DR24" i="19"/>
  <c r="T29" i="19"/>
  <c r="X29" i="19"/>
  <c r="X46" i="19" s="1"/>
  <c r="X48" i="19" s="1"/>
  <c r="AB29" i="19"/>
  <c r="AB46" i="19" s="1"/>
  <c r="AB48" i="19" s="1"/>
  <c r="AR29" i="19"/>
  <c r="AR46" i="19" s="1"/>
  <c r="AR48" i="19" s="1"/>
  <c r="AV29" i="19"/>
  <c r="AZ29" i="19"/>
  <c r="AE38" i="19"/>
  <c r="AE45" i="19" s="1"/>
  <c r="AI38" i="19"/>
  <c r="AI45" i="19" s="1"/>
  <c r="AM38" i="19"/>
  <c r="AM45" i="19" s="1"/>
  <c r="AE40" i="19"/>
  <c r="AN40" i="19"/>
  <c r="DS40" i="19"/>
  <c r="X45" i="19"/>
  <c r="K20" i="41"/>
  <c r="K21" i="41" s="1"/>
  <c r="AD12" i="19"/>
  <c r="AD13" i="19" s="1"/>
  <c r="AH12" i="19"/>
  <c r="AH13" i="19" s="1"/>
  <c r="AL12" i="19"/>
  <c r="AL13" i="19" s="1"/>
  <c r="DJ12" i="19"/>
  <c r="DJ13" i="19" s="1"/>
  <c r="DN12" i="19"/>
  <c r="DN13" i="19" s="1"/>
  <c r="DR12" i="19"/>
  <c r="DR13" i="19" s="1"/>
  <c r="AE24" i="19"/>
  <c r="AE29" i="19" s="1"/>
  <c r="AI24" i="19"/>
  <c r="AI29" i="19" s="1"/>
  <c r="AM24" i="19"/>
  <c r="AM29" i="19" s="1"/>
  <c r="DK24" i="19"/>
  <c r="DO24" i="19"/>
  <c r="DS24" i="19"/>
  <c r="CX27" i="19"/>
  <c r="Q29" i="19"/>
  <c r="Q46" i="19" s="1"/>
  <c r="Q48" i="19" s="1"/>
  <c r="U29" i="19"/>
  <c r="U46" i="19" s="1"/>
  <c r="U48" i="19" s="1"/>
  <c r="Y29" i="19"/>
  <c r="Y46" i="19" s="1"/>
  <c r="Y48" i="19" s="1"/>
  <c r="AO29" i="19"/>
  <c r="AO46" i="19" s="1"/>
  <c r="AO48" i="19" s="1"/>
  <c r="AS29" i="19"/>
  <c r="AS46" i="19" s="1"/>
  <c r="AS48" i="19" s="1"/>
  <c r="AW29" i="19"/>
  <c r="AW46" i="19" s="1"/>
  <c r="AW48" i="19" s="1"/>
  <c r="AF38" i="19"/>
  <c r="AF45" i="19" s="1"/>
  <c r="AF46" i="19" s="1"/>
  <c r="AF48" i="19" s="1"/>
  <c r="AJ38" i="19"/>
  <c r="AN38" i="19"/>
  <c r="AN45" i="19" s="1"/>
  <c r="AN46" i="19" s="1"/>
  <c r="AN48" i="19" s="1"/>
  <c r="AF40" i="19"/>
  <c r="AJ40" i="19"/>
  <c r="Z45" i="19"/>
  <c r="Z46" i="19" s="1"/>
  <c r="Z48" i="19" s="1"/>
  <c r="AE12" i="19"/>
  <c r="AE13" i="19" s="1"/>
  <c r="AE46" i="19" s="1"/>
  <c r="AE48" i="19" s="1"/>
  <c r="AI12" i="19"/>
  <c r="AI13" i="19" s="1"/>
  <c r="AM12" i="19"/>
  <c r="AM13" i="19" s="1"/>
  <c r="AM46" i="19" s="1"/>
  <c r="AM48" i="19" s="1"/>
  <c r="DK12" i="19"/>
  <c r="DK13" i="19" s="1"/>
  <c r="DO12" i="19"/>
  <c r="DO13" i="19" s="1"/>
  <c r="DS12" i="19"/>
  <c r="DS13" i="19" s="1"/>
  <c r="AC38" i="19"/>
  <c r="AC45" i="19" s="1"/>
  <c r="AG38" i="19"/>
  <c r="AG45" i="19" s="1"/>
  <c r="AK38" i="19"/>
  <c r="AK40" i="19"/>
  <c r="V45" i="19"/>
  <c r="V46" i="19" s="1"/>
  <c r="V48" i="19" s="1"/>
  <c r="AD38" i="19"/>
  <c r="AD45" i="19" s="1"/>
  <c r="AH38" i="19"/>
  <c r="AH45" i="19" s="1"/>
  <c r="AL38" i="19"/>
  <c r="DR40" i="19"/>
  <c r="AL40" i="19"/>
  <c r="AD40" i="19"/>
  <c r="AH40" i="19"/>
  <c r="I20" i="41"/>
  <c r="I21" i="41" s="1"/>
  <c r="J58" i="24"/>
  <c r="G38" i="24"/>
  <c r="Y32" i="24"/>
  <c r="V38" i="24"/>
  <c r="S38" i="24"/>
  <c r="C58" i="30"/>
  <c r="G58" i="30"/>
  <c r="J20" i="41"/>
  <c r="J21" i="41" s="1"/>
  <c r="O11" i="25"/>
  <c r="H20" i="41"/>
  <c r="H21" i="41" s="1"/>
  <c r="M17" i="24"/>
  <c r="M58" i="24" s="1"/>
  <c r="G48" i="24"/>
  <c r="P48" i="24" s="1"/>
  <c r="S48" i="24" s="1"/>
  <c r="V48" i="24" s="1"/>
  <c r="Y48" i="24" s="1"/>
  <c r="AB48" i="24" s="1"/>
  <c r="O17" i="25"/>
  <c r="Y58" i="25"/>
  <c r="L57" i="25"/>
  <c r="O57" i="25" s="1"/>
  <c r="R57" i="25" s="1"/>
  <c r="U57" i="25" s="1"/>
  <c r="X57" i="25" s="1"/>
  <c r="AA57" i="25" s="1"/>
  <c r="AD57" i="25" s="1"/>
  <c r="C19" i="26"/>
  <c r="C20" i="26" s="1"/>
  <c r="F58" i="30"/>
  <c r="J58" i="30"/>
  <c r="H15" i="34"/>
  <c r="D12" i="34"/>
  <c r="D14" i="34" s="1"/>
  <c r="D15" i="34" s="1"/>
  <c r="D17" i="46"/>
  <c r="H17" i="46"/>
  <c r="D24" i="46"/>
  <c r="H24" i="46"/>
  <c r="P11" i="24"/>
  <c r="P14" i="24"/>
  <c r="S14" i="24" s="1"/>
  <c r="V14" i="24" s="1"/>
  <c r="Y14" i="24" s="1"/>
  <c r="AB14" i="24" s="1"/>
  <c r="W58" i="25"/>
  <c r="D58" i="30"/>
  <c r="H58" i="30"/>
  <c r="E15" i="34"/>
  <c r="X58" i="24"/>
  <c r="R17" i="25"/>
  <c r="U14" i="25"/>
  <c r="N58" i="25"/>
  <c r="L29" i="25"/>
  <c r="O23" i="25"/>
  <c r="L32" i="25"/>
  <c r="I38" i="25"/>
  <c r="I58" i="25" s="1"/>
  <c r="I48" i="25"/>
  <c r="L48" i="25" s="1"/>
  <c r="O48" i="25" s="1"/>
  <c r="R48" i="25" s="1"/>
  <c r="U48" i="25" s="1"/>
  <c r="X48" i="25" s="1"/>
  <c r="AA48" i="25" s="1"/>
  <c r="AD48" i="25" s="1"/>
  <c r="E58" i="30"/>
  <c r="I58" i="30"/>
  <c r="G12" i="34"/>
  <c r="G14" i="34" s="1"/>
  <c r="G15" i="34" s="1"/>
  <c r="K12" i="34"/>
  <c r="K14" i="34" s="1"/>
  <c r="K15" i="34" s="1"/>
  <c r="E23" i="41"/>
  <c r="J36" i="43"/>
  <c r="K34" i="43"/>
  <c r="G17" i="46"/>
  <c r="K17" i="46"/>
  <c r="G24" i="46"/>
  <c r="K24" i="46"/>
  <c r="G37" i="48"/>
  <c r="K37" i="48"/>
  <c r="E12" i="34"/>
  <c r="E14" i="34" s="1"/>
  <c r="I12" i="34"/>
  <c r="I14" i="34" s="1"/>
  <c r="I15" i="34" s="1"/>
  <c r="E17" i="46"/>
  <c r="E23" i="46" s="1"/>
  <c r="I17" i="46"/>
  <c r="E24" i="46"/>
  <c r="I24" i="46"/>
  <c r="E37" i="48"/>
  <c r="I37" i="48"/>
  <c r="F36" i="48"/>
  <c r="J36" i="48"/>
  <c r="J37" i="48" s="1"/>
  <c r="H36" i="48"/>
  <c r="H37" i="48" s="1"/>
  <c r="F12" i="34"/>
  <c r="F14" i="34" s="1"/>
  <c r="F15" i="34" s="1"/>
  <c r="J12" i="34"/>
  <c r="J14" i="34" s="1"/>
  <c r="J15" i="34" s="1"/>
  <c r="F17" i="46"/>
  <c r="F23" i="46" s="1"/>
  <c r="J17" i="46"/>
  <c r="J23" i="46" s="1"/>
  <c r="F24" i="46"/>
  <c r="J24" i="46"/>
  <c r="F37" i="48"/>
  <c r="D20" i="46"/>
  <c r="D26" i="46" s="1"/>
  <c r="H20" i="46"/>
  <c r="H26" i="46" s="1"/>
  <c r="J11" i="36"/>
  <c r="H14" i="36"/>
  <c r="E20" i="46"/>
  <c r="E26" i="46" s="1"/>
  <c r="I20" i="46"/>
  <c r="I26" i="46" s="1"/>
  <c r="J35" i="43"/>
  <c r="I4" i="45"/>
  <c r="F20" i="46"/>
  <c r="F26" i="46" s="1"/>
  <c r="J20" i="46"/>
  <c r="J26" i="46" s="1"/>
  <c r="G20" i="46"/>
  <c r="G26" i="46" s="1"/>
  <c r="K20" i="46"/>
  <c r="K26" i="46" s="1"/>
  <c r="K33" i="7" l="1"/>
  <c r="K32" i="7" s="1"/>
  <c r="K14" i="2"/>
  <c r="K17" i="2" s="1"/>
  <c r="G50" i="16"/>
  <c r="K13" i="7"/>
  <c r="J14" i="36"/>
  <c r="H16" i="36"/>
  <c r="H18" i="36" s="1"/>
  <c r="I23" i="46"/>
  <c r="I33" i="7"/>
  <c r="I32" i="7" s="1"/>
  <c r="I14" i="2"/>
  <c r="I17" i="2" s="1"/>
  <c r="F14" i="2"/>
  <c r="F17" i="2" s="1"/>
  <c r="F33" i="7"/>
  <c r="F32" i="7" s="1"/>
  <c r="F36" i="7" s="1"/>
  <c r="L33" i="7"/>
  <c r="L32" i="7" s="1"/>
  <c r="L14" i="2"/>
  <c r="L17" i="2" s="1"/>
  <c r="K23" i="46"/>
  <c r="L34" i="43"/>
  <c r="K25" i="2"/>
  <c r="L38" i="25"/>
  <c r="L58" i="25" s="1"/>
  <c r="O32" i="25"/>
  <c r="U17" i="25"/>
  <c r="X14" i="25"/>
  <c r="AL45" i="19"/>
  <c r="BA45" i="19"/>
  <c r="BA46" i="19" s="1"/>
  <c r="BA48" i="19" s="1"/>
  <c r="DI38" i="19"/>
  <c r="K38" i="18"/>
  <c r="AI46" i="19"/>
  <c r="AI48" i="19" s="1"/>
  <c r="BD45" i="19"/>
  <c r="BD46" i="19" s="1"/>
  <c r="BD48" i="19" s="1"/>
  <c r="DL38" i="19"/>
  <c r="DL45" i="19" s="1"/>
  <c r="AL46" i="19"/>
  <c r="AL48" i="19" s="1"/>
  <c r="Q17" i="18"/>
  <c r="R17" i="18" s="1"/>
  <c r="R16" i="18"/>
  <c r="DR45" i="19"/>
  <c r="AG29" i="19"/>
  <c r="AG46" i="19" s="1"/>
  <c r="AG48" i="19" s="1"/>
  <c r="R24" i="18"/>
  <c r="BK45" i="17"/>
  <c r="BK46" i="17" s="1"/>
  <c r="BK48" i="17" s="1"/>
  <c r="DS38" i="17"/>
  <c r="DS45" i="17" s="1"/>
  <c r="BC45" i="17"/>
  <c r="BC46" i="17" s="1"/>
  <c r="BC48" i="17" s="1"/>
  <c r="DK38" i="17"/>
  <c r="DK45" i="17" s="1"/>
  <c r="I21" i="18"/>
  <c r="BJ45" i="17"/>
  <c r="BJ46" i="17" s="1"/>
  <c r="BJ48" i="17" s="1"/>
  <c r="DR38" i="17"/>
  <c r="DR45" i="17" s="1"/>
  <c r="M21" i="18"/>
  <c r="AF45" i="17"/>
  <c r="AS46" i="17"/>
  <c r="AS48" i="17" s="1"/>
  <c r="Q46" i="17"/>
  <c r="Q48" i="17" s="1"/>
  <c r="AL46" i="17"/>
  <c r="AL48" i="17" s="1"/>
  <c r="AJ45" i="15"/>
  <c r="BC45" i="15"/>
  <c r="BC46" i="15" s="1"/>
  <c r="BC48" i="15" s="1"/>
  <c r="DK38" i="15"/>
  <c r="DK45" i="15" s="1"/>
  <c r="I47" i="16"/>
  <c r="H50" i="16"/>
  <c r="I50" i="16" s="1"/>
  <c r="P40" i="20"/>
  <c r="O22" i="20" s="1"/>
  <c r="AL45" i="15"/>
  <c r="I17" i="16"/>
  <c r="BE45" i="15"/>
  <c r="BE46" i="15" s="1"/>
  <c r="BE48" i="15" s="1"/>
  <c r="DM38" i="15"/>
  <c r="DM45" i="15" s="1"/>
  <c r="AC45" i="15"/>
  <c r="AI29" i="15"/>
  <c r="AN45" i="13"/>
  <c r="AD29" i="15"/>
  <c r="AK46" i="15"/>
  <c r="AK48" i="15" s="1"/>
  <c r="AM45" i="13"/>
  <c r="AM46" i="13" s="1"/>
  <c r="AM48" i="13" s="1"/>
  <c r="AN46" i="13"/>
  <c r="AN48" i="13" s="1"/>
  <c r="R38" i="12"/>
  <c r="Q45" i="12"/>
  <c r="R45" i="12" s="1"/>
  <c r="AT46" i="15"/>
  <c r="AT48" i="15" s="1"/>
  <c r="R46" i="15"/>
  <c r="R48" i="15" s="1"/>
  <c r="Q45" i="14"/>
  <c r="R45" i="14" s="1"/>
  <c r="R38" i="14"/>
  <c r="BI45" i="13"/>
  <c r="BI46" i="13" s="1"/>
  <c r="BI48" i="13" s="1"/>
  <c r="DQ38" i="13"/>
  <c r="DQ45" i="13" s="1"/>
  <c r="DQ46" i="13" s="1"/>
  <c r="DQ48" i="13" s="1"/>
  <c r="AH46" i="13"/>
  <c r="AH48" i="13" s="1"/>
  <c r="H50" i="14"/>
  <c r="J29" i="12"/>
  <c r="I17" i="14"/>
  <c r="H47" i="12"/>
  <c r="K28" i="10"/>
  <c r="J24" i="10"/>
  <c r="Q49" i="13"/>
  <c r="AQ45" i="11"/>
  <c r="AQ47" i="11" s="1"/>
  <c r="DM45" i="11"/>
  <c r="DM47" i="11" s="1"/>
  <c r="G13" i="10"/>
  <c r="M12" i="10"/>
  <c r="V12" i="10"/>
  <c r="V13" i="10" s="1"/>
  <c r="Q28" i="10"/>
  <c r="R24" i="10"/>
  <c r="K13" i="10"/>
  <c r="J12" i="10"/>
  <c r="L49" i="10"/>
  <c r="J17" i="10"/>
  <c r="AG45" i="11"/>
  <c r="AG47" i="11" s="1"/>
  <c r="I17" i="10"/>
  <c r="AN45" i="9"/>
  <c r="AN46" i="9" s="1"/>
  <c r="J43" i="8"/>
  <c r="J46" i="8" s="1"/>
  <c r="K46" i="8"/>
  <c r="R23" i="25"/>
  <c r="O29" i="25"/>
  <c r="H23" i="46"/>
  <c r="C21" i="26"/>
  <c r="R11" i="25"/>
  <c r="Y38" i="24"/>
  <c r="AB32" i="24"/>
  <c r="AB38" i="24" s="1"/>
  <c r="AK45" i="19"/>
  <c r="AH46" i="19"/>
  <c r="AH48" i="19" s="1"/>
  <c r="BK45" i="19"/>
  <c r="BK46" i="19" s="1"/>
  <c r="BK48" i="19" s="1"/>
  <c r="DS38" i="19"/>
  <c r="DS45" i="19" s="1"/>
  <c r="BJ45" i="19"/>
  <c r="BJ46" i="19" s="1"/>
  <c r="BJ48" i="19" s="1"/>
  <c r="AC29" i="19"/>
  <c r="J13" i="18"/>
  <c r="BB45" i="17"/>
  <c r="BB46" i="17" s="1"/>
  <c r="BB48" i="17" s="1"/>
  <c r="DJ38" i="17"/>
  <c r="AF46" i="17"/>
  <c r="AF48" i="17" s="1"/>
  <c r="AM46" i="17"/>
  <c r="AM48" i="17" s="1"/>
  <c r="J21" i="18"/>
  <c r="H50" i="18"/>
  <c r="BF45" i="17"/>
  <c r="BF46" i="17" s="1"/>
  <c r="BF48" i="17" s="1"/>
  <c r="DN38" i="17"/>
  <c r="DN45" i="17" s="1"/>
  <c r="BL45" i="17"/>
  <c r="BL46" i="17" s="1"/>
  <c r="BL48" i="17" s="1"/>
  <c r="DT38" i="17"/>
  <c r="DT45" i="17" s="1"/>
  <c r="BD45" i="17"/>
  <c r="BD46" i="17" s="1"/>
  <c r="BD48" i="17" s="1"/>
  <c r="DL38" i="17"/>
  <c r="DL45" i="17" s="1"/>
  <c r="CX29" i="17"/>
  <c r="CX46" i="17" s="1"/>
  <c r="CX48" i="17" s="1"/>
  <c r="CY27" i="17"/>
  <c r="AO46" i="17"/>
  <c r="AO48" i="17" s="1"/>
  <c r="AH46" i="17"/>
  <c r="AH48" i="17" s="1"/>
  <c r="T17" i="16"/>
  <c r="Q13" i="16"/>
  <c r="R12" i="16"/>
  <c r="R40" i="20"/>
  <c r="Q22" i="20" s="1"/>
  <c r="BJ45" i="15"/>
  <c r="BJ46" i="15" s="1"/>
  <c r="BJ48" i="15" s="1"/>
  <c r="DR38" i="15"/>
  <c r="DR45" i="15" s="1"/>
  <c r="I35" i="16"/>
  <c r="BA45" i="15"/>
  <c r="BA46" i="15" s="1"/>
  <c r="BA48" i="15" s="1"/>
  <c r="DI38" i="15"/>
  <c r="K38" i="14"/>
  <c r="DI29" i="15"/>
  <c r="S24" i="14"/>
  <c r="Q21" i="14"/>
  <c r="R21" i="14" s="1"/>
  <c r="R20" i="14"/>
  <c r="DI29" i="13"/>
  <c r="S24" i="12"/>
  <c r="AJ46" i="13"/>
  <c r="AJ48" i="13" s="1"/>
  <c r="Q17" i="14"/>
  <c r="R17" i="14" s="1"/>
  <c r="R16" i="14"/>
  <c r="BJ45" i="13"/>
  <c r="BJ46" i="13" s="1"/>
  <c r="BJ48" i="13" s="1"/>
  <c r="DR38" i="13"/>
  <c r="DR45" i="13" s="1"/>
  <c r="DR46" i="13" s="1"/>
  <c r="DR48" i="13" s="1"/>
  <c r="AN29" i="15"/>
  <c r="AN46" i="15" s="1"/>
  <c r="AN48" i="15" s="1"/>
  <c r="AP46" i="15"/>
  <c r="AP48" i="15" s="1"/>
  <c r="AK45" i="13"/>
  <c r="AK46" i="13" s="1"/>
  <c r="AK48" i="13" s="1"/>
  <c r="DN46" i="13"/>
  <c r="DN48" i="13" s="1"/>
  <c r="AD46" i="13"/>
  <c r="AD48" i="13" s="1"/>
  <c r="H28" i="10"/>
  <c r="I28" i="10" s="1"/>
  <c r="I24" i="10"/>
  <c r="R29" i="12"/>
  <c r="G28" i="10"/>
  <c r="M28" i="10" s="1"/>
  <c r="V24" i="10"/>
  <c r="V28" i="10" s="1"/>
  <c r="M24" i="10"/>
  <c r="T17" i="14"/>
  <c r="Q35" i="12"/>
  <c r="R35" i="12" s="1"/>
  <c r="R32" i="12"/>
  <c r="G47" i="12"/>
  <c r="Q17" i="12"/>
  <c r="R16" i="12"/>
  <c r="AA45" i="11"/>
  <c r="AA47" i="11" s="1"/>
  <c r="AC45" i="11"/>
  <c r="AC47" i="11" s="1"/>
  <c r="Q45" i="11"/>
  <c r="Q47" i="11" s="1"/>
  <c r="P46" i="10"/>
  <c r="P49" i="10" s="1"/>
  <c r="BA45" i="11"/>
  <c r="BA47" i="11" s="1"/>
  <c r="T17" i="10"/>
  <c r="S37" i="10"/>
  <c r="R37" i="8"/>
  <c r="Q41" i="8"/>
  <c r="R41" i="8" s="1"/>
  <c r="G46" i="8"/>
  <c r="G13" i="7"/>
  <c r="I73" i="45"/>
  <c r="J73" i="45" s="1"/>
  <c r="K73" i="45" s="1"/>
  <c r="L28" i="2" s="1"/>
  <c r="K35" i="43"/>
  <c r="K36" i="43" s="1"/>
  <c r="I28" i="2"/>
  <c r="L11" i="36"/>
  <c r="J12" i="36"/>
  <c r="G33" i="7"/>
  <c r="G32" i="7" s="1"/>
  <c r="G14" i="2"/>
  <c r="G17" i="2" s="1"/>
  <c r="G23" i="46"/>
  <c r="S11" i="24"/>
  <c r="P58" i="24"/>
  <c r="BI45" i="19"/>
  <c r="BI46" i="19" s="1"/>
  <c r="BI48" i="19" s="1"/>
  <c r="DQ38" i="19"/>
  <c r="DQ45" i="19" s="1"/>
  <c r="AJ45" i="19"/>
  <c r="AJ46" i="19" s="1"/>
  <c r="AJ48" i="19" s="1"/>
  <c r="CX29" i="19"/>
  <c r="CX46" i="19" s="1"/>
  <c r="CX48" i="19" s="1"/>
  <c r="CY27" i="19"/>
  <c r="AD46" i="19"/>
  <c r="AD48" i="19" s="1"/>
  <c r="DM40" i="19"/>
  <c r="S40" i="18" s="1"/>
  <c r="T40" i="18" s="1"/>
  <c r="K40" i="18"/>
  <c r="J40" i="18" s="1"/>
  <c r="BG45" i="19"/>
  <c r="BG46" i="19" s="1"/>
  <c r="BG48" i="19" s="1"/>
  <c r="DO38" i="19"/>
  <c r="DO45" i="19" s="1"/>
  <c r="DI13" i="19"/>
  <c r="S12" i="18"/>
  <c r="DJ27" i="19"/>
  <c r="Q21" i="18"/>
  <c r="R21" i="18" s="1"/>
  <c r="R20" i="18"/>
  <c r="AC46" i="19"/>
  <c r="AC48" i="19" s="1"/>
  <c r="T42" i="20"/>
  <c r="T40" i="20" s="1"/>
  <c r="S22" i="20" s="1"/>
  <c r="G47" i="18"/>
  <c r="AI45" i="17"/>
  <c r="BG45" i="17"/>
  <c r="BG46" i="17" s="1"/>
  <c r="BG48" i="17" s="1"/>
  <c r="DO38" i="17"/>
  <c r="DO45" i="17" s="1"/>
  <c r="M47" i="18"/>
  <c r="L50" i="18"/>
  <c r="BI45" i="17"/>
  <c r="BI46" i="17" s="1"/>
  <c r="BI48" i="17" s="1"/>
  <c r="DQ38" i="17"/>
  <c r="DQ45" i="17" s="1"/>
  <c r="AI46" i="17"/>
  <c r="AI48" i="17" s="1"/>
  <c r="AN45" i="17"/>
  <c r="Y46" i="17"/>
  <c r="Y48" i="17" s="1"/>
  <c r="AD46" i="17"/>
  <c r="AD48" i="17" s="1"/>
  <c r="R17" i="16"/>
  <c r="M17" i="16"/>
  <c r="BK45" i="15"/>
  <c r="BK46" i="15" s="1"/>
  <c r="BK48" i="15" s="1"/>
  <c r="DS38" i="15"/>
  <c r="DS45" i="15" s="1"/>
  <c r="AI45" i="15"/>
  <c r="AI46" i="15" s="1"/>
  <c r="AI48" i="15" s="1"/>
  <c r="CY27" i="15"/>
  <c r="CX29" i="15"/>
  <c r="CX46" i="15" s="1"/>
  <c r="CX48" i="15" s="1"/>
  <c r="J35" i="16"/>
  <c r="BF45" i="15"/>
  <c r="BF46" i="15" s="1"/>
  <c r="BF48" i="15" s="1"/>
  <c r="DN38" i="15"/>
  <c r="DN45" i="15" s="1"/>
  <c r="AD45" i="15"/>
  <c r="DJ27" i="15"/>
  <c r="BL45" i="13"/>
  <c r="BL46" i="13" s="1"/>
  <c r="BL48" i="13" s="1"/>
  <c r="DT38" i="13"/>
  <c r="DT45" i="13" s="1"/>
  <c r="DT46" i="13" s="1"/>
  <c r="DT48" i="13" s="1"/>
  <c r="AL29" i="15"/>
  <c r="AL46" i="15" s="1"/>
  <c r="AL48" i="15" s="1"/>
  <c r="AC46" i="15"/>
  <c r="AC48" i="15" s="1"/>
  <c r="BK45" i="13"/>
  <c r="BK46" i="13" s="1"/>
  <c r="BK48" i="13" s="1"/>
  <c r="DS38" i="13"/>
  <c r="DS45" i="13" s="1"/>
  <c r="DS46" i="13" s="1"/>
  <c r="DS48" i="13" s="1"/>
  <c r="AF46" i="13"/>
  <c r="AF48" i="13" s="1"/>
  <c r="AJ29" i="15"/>
  <c r="AJ46" i="15" s="1"/>
  <c r="AJ48" i="15" s="1"/>
  <c r="Z46" i="15"/>
  <c r="Z48" i="15" s="1"/>
  <c r="R13" i="14"/>
  <c r="DJ13" i="13"/>
  <c r="DJ46" i="13" s="1"/>
  <c r="DJ48" i="13" s="1"/>
  <c r="S12" i="12"/>
  <c r="G47" i="14"/>
  <c r="M17" i="14"/>
  <c r="M29" i="12"/>
  <c r="N42" i="20"/>
  <c r="N40" i="20" s="1"/>
  <c r="M22" i="20" s="1"/>
  <c r="DI28" i="11"/>
  <c r="S24" i="10"/>
  <c r="AY45" i="11"/>
  <c r="AY47" i="11" s="1"/>
  <c r="W45" i="11"/>
  <c r="W47" i="11" s="1"/>
  <c r="Q17" i="10"/>
  <c r="R17" i="10" s="1"/>
  <c r="R16" i="10"/>
  <c r="Q13" i="10"/>
  <c r="R12" i="10"/>
  <c r="Q34" i="10"/>
  <c r="R34" i="10" s="1"/>
  <c r="H46" i="8"/>
  <c r="I43" i="8"/>
  <c r="I46" i="8" s="1"/>
  <c r="H33" i="7"/>
  <c r="H32" i="7" s="1"/>
  <c r="H14" i="2"/>
  <c r="H17" i="2" s="1"/>
  <c r="J14" i="2"/>
  <c r="J17" i="2" s="1"/>
  <c r="J33" i="7"/>
  <c r="J32" i="7" s="1"/>
  <c r="D23" i="46"/>
  <c r="G58" i="24"/>
  <c r="DJ38" i="19"/>
  <c r="DJ45" i="19" s="1"/>
  <c r="BB45" i="19"/>
  <c r="BB46" i="19" s="1"/>
  <c r="BB48" i="19" s="1"/>
  <c r="BE45" i="19"/>
  <c r="BE46" i="19" s="1"/>
  <c r="BE48" i="19" s="1"/>
  <c r="DM38" i="19"/>
  <c r="DM45" i="19" s="1"/>
  <c r="BL45" i="19"/>
  <c r="BL46" i="19" s="1"/>
  <c r="BL48" i="19" s="1"/>
  <c r="DT38" i="19"/>
  <c r="DT45" i="19" s="1"/>
  <c r="BC45" i="19"/>
  <c r="BC46" i="19" s="1"/>
  <c r="BC48" i="19" s="1"/>
  <c r="DK38" i="19"/>
  <c r="DK45" i="19" s="1"/>
  <c r="DJ29" i="19"/>
  <c r="DJ46" i="19" s="1"/>
  <c r="DJ48" i="19" s="1"/>
  <c r="S24" i="18"/>
  <c r="AK29" i="19"/>
  <c r="AK46" i="19" s="1"/>
  <c r="AK48" i="19" s="1"/>
  <c r="Q45" i="18"/>
  <c r="R45" i="18" s="1"/>
  <c r="R38" i="18"/>
  <c r="Q13" i="18"/>
  <c r="R12" i="18"/>
  <c r="AN46" i="17"/>
  <c r="AN48" i="17" s="1"/>
  <c r="BA45" i="17"/>
  <c r="BA46" i="17" s="1"/>
  <c r="BA48" i="17" s="1"/>
  <c r="DI38" i="17"/>
  <c r="K38" i="16"/>
  <c r="AE46" i="17"/>
  <c r="AE48" i="17" s="1"/>
  <c r="DJ40" i="17"/>
  <c r="S40" i="16" s="1"/>
  <c r="T40" i="16" s="1"/>
  <c r="K40" i="16"/>
  <c r="J40" i="16" s="1"/>
  <c r="AJ45" i="17"/>
  <c r="AJ46" i="17" s="1"/>
  <c r="AJ48" i="17" s="1"/>
  <c r="BH45" i="17"/>
  <c r="BH46" i="17" s="1"/>
  <c r="BH48" i="17" s="1"/>
  <c r="DP38" i="17"/>
  <c r="DP45" i="17" s="1"/>
  <c r="AW46" i="17"/>
  <c r="AW48" i="17" s="1"/>
  <c r="U46" i="17"/>
  <c r="U48" i="17" s="1"/>
  <c r="R24" i="16"/>
  <c r="DJ27" i="17"/>
  <c r="T35" i="16"/>
  <c r="S12" i="16"/>
  <c r="M35" i="16"/>
  <c r="M47" i="16"/>
  <c r="L50" i="16"/>
  <c r="M50" i="16" s="1"/>
  <c r="BG45" i="15"/>
  <c r="BG46" i="15" s="1"/>
  <c r="BG48" i="15" s="1"/>
  <c r="DO38" i="15"/>
  <c r="DO45" i="15" s="1"/>
  <c r="AE45" i="15"/>
  <c r="AE46" i="15" s="1"/>
  <c r="AE48" i="15" s="1"/>
  <c r="S24" i="16"/>
  <c r="J17" i="16"/>
  <c r="BB45" i="15"/>
  <c r="BB46" i="15" s="1"/>
  <c r="BB48" i="15" s="1"/>
  <c r="DJ38" i="15"/>
  <c r="DJ45" i="15" s="1"/>
  <c r="BI45" i="15"/>
  <c r="BI46" i="15" s="1"/>
  <c r="BI48" i="15" s="1"/>
  <c r="DQ38" i="15"/>
  <c r="DQ45" i="15" s="1"/>
  <c r="AG45" i="15"/>
  <c r="AG46" i="15" s="1"/>
  <c r="AG48" i="15" s="1"/>
  <c r="AM29" i="15"/>
  <c r="AM46" i="15" s="1"/>
  <c r="AM48" i="15" s="1"/>
  <c r="BH45" i="13"/>
  <c r="BH46" i="13" s="1"/>
  <c r="BH48" i="13" s="1"/>
  <c r="DP38" i="13"/>
  <c r="DP45" i="13" s="1"/>
  <c r="DP46" i="13" s="1"/>
  <c r="DP48" i="13" s="1"/>
  <c r="AH29" i="15"/>
  <c r="AH46" i="15" s="1"/>
  <c r="AH48" i="15" s="1"/>
  <c r="DI13" i="15"/>
  <c r="S12" i="14"/>
  <c r="K38" i="12"/>
  <c r="BG45" i="13"/>
  <c r="BG46" i="13" s="1"/>
  <c r="BG48" i="13" s="1"/>
  <c r="DO38" i="13"/>
  <c r="DO45" i="13" s="1"/>
  <c r="DO46" i="13" s="1"/>
  <c r="DO48" i="13" s="1"/>
  <c r="DL46" i="13"/>
  <c r="DL48" i="13" s="1"/>
  <c r="AF29" i="15"/>
  <c r="AF46" i="15" s="1"/>
  <c r="AF48" i="15" s="1"/>
  <c r="AX46" i="15"/>
  <c r="AX48" i="15" s="1"/>
  <c r="V46" i="15"/>
  <c r="V48" i="15" s="1"/>
  <c r="S38" i="12"/>
  <c r="DI45" i="13"/>
  <c r="AL46" i="13"/>
  <c r="AL48" i="13" s="1"/>
  <c r="L47" i="12"/>
  <c r="Q21" i="12"/>
  <c r="R21" i="12" s="1"/>
  <c r="R20" i="12"/>
  <c r="M21" i="12"/>
  <c r="AK28" i="11"/>
  <c r="AK45" i="11" s="1"/>
  <c r="AK47" i="11" s="1"/>
  <c r="AU45" i="11"/>
  <c r="AU47" i="11" s="1"/>
  <c r="S45" i="11"/>
  <c r="S47" i="11" s="1"/>
  <c r="N46" i="10"/>
  <c r="N49" i="10" s="1"/>
  <c r="DI13" i="11"/>
  <c r="DI45" i="11" s="1"/>
  <c r="DI47" i="11" s="1"/>
  <c r="S12" i="10"/>
  <c r="I12" i="10"/>
  <c r="H13" i="10"/>
  <c r="DQ45" i="11"/>
  <c r="DQ47" i="11" s="1"/>
  <c r="Q44" i="10"/>
  <c r="R44" i="10" s="1"/>
  <c r="R37" i="10"/>
  <c r="S43" i="8"/>
  <c r="Q34" i="8"/>
  <c r="R34" i="8" s="1"/>
  <c r="R31" i="8"/>
  <c r="Q43" i="8"/>
  <c r="I38" i="20" l="1"/>
  <c r="J42" i="20"/>
  <c r="J40" i="20" s="1"/>
  <c r="I22" i="20" s="1"/>
  <c r="DJ29" i="17"/>
  <c r="DI45" i="17"/>
  <c r="DI46" i="17" s="1"/>
  <c r="DI48" i="17" s="1"/>
  <c r="S38" i="16"/>
  <c r="R13" i="18"/>
  <c r="T24" i="18"/>
  <c r="G50" i="14"/>
  <c r="M50" i="14" s="1"/>
  <c r="J13" i="7"/>
  <c r="M47" i="14"/>
  <c r="G50" i="18"/>
  <c r="L13" i="7"/>
  <c r="S58" i="24"/>
  <c r="V11" i="24"/>
  <c r="J18" i="36"/>
  <c r="G50" i="12"/>
  <c r="I13" i="7"/>
  <c r="DI46" i="13"/>
  <c r="DI48" i="13" s="1"/>
  <c r="DI45" i="15"/>
  <c r="S38" i="14"/>
  <c r="CY29" i="17"/>
  <c r="CY46" i="17" s="1"/>
  <c r="CY48" i="17" s="1"/>
  <c r="CZ27" i="17"/>
  <c r="DK27" i="17"/>
  <c r="DK29" i="17" s="1"/>
  <c r="DK46" i="17" s="1"/>
  <c r="DK48" i="17" s="1"/>
  <c r="DJ45" i="17"/>
  <c r="J13" i="10"/>
  <c r="K46" i="10"/>
  <c r="J28" i="10"/>
  <c r="I47" i="14"/>
  <c r="AD46" i="15"/>
  <c r="AD48" i="15" s="1"/>
  <c r="K45" i="18"/>
  <c r="J38" i="18"/>
  <c r="X17" i="25"/>
  <c r="AA14" i="25"/>
  <c r="L14" i="36"/>
  <c r="J16" i="36"/>
  <c r="S45" i="12"/>
  <c r="T45" i="12" s="1"/>
  <c r="T38" i="12"/>
  <c r="K45" i="12"/>
  <c r="J38" i="12"/>
  <c r="S13" i="12"/>
  <c r="T12" i="12"/>
  <c r="CY29" i="15"/>
  <c r="CY46" i="15" s="1"/>
  <c r="CY48" i="15" s="1"/>
  <c r="CZ27" i="15"/>
  <c r="DK27" i="15"/>
  <c r="DK29" i="15" s="1"/>
  <c r="DK46" i="15" s="1"/>
  <c r="DK48" i="15" s="1"/>
  <c r="CY29" i="19"/>
  <c r="CY46" i="19" s="1"/>
  <c r="CY48" i="19" s="1"/>
  <c r="CZ27" i="19"/>
  <c r="DK27" i="19"/>
  <c r="DK29" i="19" s="1"/>
  <c r="DK46" i="19" s="1"/>
  <c r="DK48" i="19" s="1"/>
  <c r="L12" i="36"/>
  <c r="N11" i="36"/>
  <c r="J71" i="45"/>
  <c r="I75" i="45"/>
  <c r="J23" i="7" s="1"/>
  <c r="J26" i="2"/>
  <c r="T24" i="14"/>
  <c r="I50" i="18"/>
  <c r="L42" i="20"/>
  <c r="L40" i="20" s="1"/>
  <c r="K22" i="20" s="1"/>
  <c r="G46" i="10"/>
  <c r="M13" i="10"/>
  <c r="I47" i="12"/>
  <c r="H50" i="12"/>
  <c r="I50" i="12" s="1"/>
  <c r="I50" i="14"/>
  <c r="DI45" i="19"/>
  <c r="DI46" i="19" s="1"/>
  <c r="DI48" i="19" s="1"/>
  <c r="S38" i="18"/>
  <c r="L25" i="2"/>
  <c r="T12" i="16"/>
  <c r="S13" i="16"/>
  <c r="R13" i="10"/>
  <c r="Q46" i="10"/>
  <c r="DJ29" i="15"/>
  <c r="DJ46" i="15" s="1"/>
  <c r="DJ48" i="15" s="1"/>
  <c r="I47" i="18"/>
  <c r="U11" i="25"/>
  <c r="R29" i="25"/>
  <c r="U23" i="25"/>
  <c r="R28" i="10"/>
  <c r="O38" i="25"/>
  <c r="O58" i="25" s="1"/>
  <c r="R32" i="25"/>
  <c r="R43" i="8"/>
  <c r="R46" i="8" s="1"/>
  <c r="Q46" i="8"/>
  <c r="T12" i="10"/>
  <c r="S13" i="10"/>
  <c r="M47" i="12"/>
  <c r="L50" i="12"/>
  <c r="M50" i="12" s="1"/>
  <c r="S13" i="14"/>
  <c r="T12" i="14"/>
  <c r="S46" i="8"/>
  <c r="T43" i="8"/>
  <c r="H46" i="10"/>
  <c r="I13" i="10"/>
  <c r="DI46" i="15"/>
  <c r="DI48" i="15" s="1"/>
  <c r="T24" i="16"/>
  <c r="K45" i="16"/>
  <c r="J38" i="16"/>
  <c r="S28" i="10"/>
  <c r="T28" i="10" s="1"/>
  <c r="T24" i="10"/>
  <c r="M50" i="18"/>
  <c r="T12" i="18"/>
  <c r="S13" i="18"/>
  <c r="L35" i="43"/>
  <c r="K28" i="2" s="1"/>
  <c r="J28" i="2"/>
  <c r="T37" i="10"/>
  <c r="S44" i="10"/>
  <c r="T44" i="10" s="1"/>
  <c r="R17" i="12"/>
  <c r="Q47" i="12"/>
  <c r="T24" i="12"/>
  <c r="S29" i="12"/>
  <c r="T29" i="12" s="1"/>
  <c r="K45" i="14"/>
  <c r="J38" i="14"/>
  <c r="R13" i="16"/>
  <c r="V46" i="10"/>
  <c r="V49" i="10" s="1"/>
  <c r="T13" i="18" l="1"/>
  <c r="J45" i="16"/>
  <c r="K47" i="16"/>
  <c r="S46" i="10"/>
  <c r="T13" i="10"/>
  <c r="R38" i="25"/>
  <c r="R58" i="25" s="1"/>
  <c r="U32" i="25"/>
  <c r="U29" i="25"/>
  <c r="X23" i="25"/>
  <c r="T13" i="16"/>
  <c r="S45" i="18"/>
  <c r="T45" i="18" s="1"/>
  <c r="T38" i="18"/>
  <c r="CZ29" i="15"/>
  <c r="CZ46" i="15" s="1"/>
  <c r="CZ48" i="15" s="1"/>
  <c r="DA27" i="15"/>
  <c r="DL27" i="15"/>
  <c r="AD14" i="25"/>
  <c r="AD17" i="25" s="1"/>
  <c r="AA17" i="25"/>
  <c r="S45" i="16"/>
  <c r="T45" i="16" s="1"/>
  <c r="T38" i="16"/>
  <c r="H49" i="10"/>
  <c r="I46" i="10"/>
  <c r="T13" i="14"/>
  <c r="K71" i="45"/>
  <c r="J75" i="45"/>
  <c r="K23" i="7" s="1"/>
  <c r="K26" i="2"/>
  <c r="CZ29" i="19"/>
  <c r="CZ46" i="19" s="1"/>
  <c r="CZ48" i="19" s="1"/>
  <c r="DA27" i="19"/>
  <c r="DL27" i="19"/>
  <c r="J45" i="12"/>
  <c r="K47" i="12"/>
  <c r="L16" i="36"/>
  <c r="N14" i="36"/>
  <c r="T38" i="14"/>
  <c r="S45" i="14"/>
  <c r="T45" i="14" s="1"/>
  <c r="R47" i="12"/>
  <c r="Q50" i="12"/>
  <c r="R50" i="12" s="1"/>
  <c r="X11" i="25"/>
  <c r="Q49" i="10"/>
  <c r="R46" i="10"/>
  <c r="G49" i="10"/>
  <c r="M49" i="10" s="1"/>
  <c r="H13" i="7"/>
  <c r="M46" i="10"/>
  <c r="N12" i="36"/>
  <c r="P11" i="36"/>
  <c r="DJ46" i="17"/>
  <c r="DJ48" i="17" s="1"/>
  <c r="J45" i="14"/>
  <c r="K47" i="14"/>
  <c r="T46" i="8"/>
  <c r="G18" i="7"/>
  <c r="L36" i="43"/>
  <c r="L18" i="36"/>
  <c r="S47" i="12"/>
  <c r="T13" i="12"/>
  <c r="J45" i="18"/>
  <c r="K47" i="18"/>
  <c r="J46" i="10"/>
  <c r="K49" i="10"/>
  <c r="CZ29" i="17"/>
  <c r="CZ46" i="17" s="1"/>
  <c r="CZ48" i="17" s="1"/>
  <c r="DA27" i="17"/>
  <c r="DL27" i="17"/>
  <c r="DL29" i="17" s="1"/>
  <c r="DL46" i="17" s="1"/>
  <c r="DL48" i="17" s="1"/>
  <c r="V58" i="24"/>
  <c r="Y11" i="24"/>
  <c r="S50" i="12" l="1"/>
  <c r="T47" i="12"/>
  <c r="K50" i="14"/>
  <c r="J50" i="14" s="1"/>
  <c r="J47" i="14"/>
  <c r="N16" i="36"/>
  <c r="P14" i="36"/>
  <c r="J49" i="10"/>
  <c r="G17" i="7"/>
  <c r="G36" i="7" s="1"/>
  <c r="G20" i="2"/>
  <c r="G29" i="2" s="1"/>
  <c r="G35" i="2" s="1"/>
  <c r="G39" i="2" s="1"/>
  <c r="G43" i="2" s="1"/>
  <c r="AA11" i="25"/>
  <c r="K50" i="12"/>
  <c r="J50" i="12" s="1"/>
  <c r="J47" i="12"/>
  <c r="DL29" i="15"/>
  <c r="DL46" i="15" s="1"/>
  <c r="DL48" i="15" s="1"/>
  <c r="T46" i="10"/>
  <c r="S49" i="10"/>
  <c r="P12" i="36"/>
  <c r="R11" i="36"/>
  <c r="X32" i="25"/>
  <c r="U38" i="25"/>
  <c r="U58" i="25" s="1"/>
  <c r="DA29" i="15"/>
  <c r="DA46" i="15" s="1"/>
  <c r="DA48" i="15" s="1"/>
  <c r="DB27" i="15"/>
  <c r="DM27" i="15"/>
  <c r="DM29" i="15" s="1"/>
  <c r="DM46" i="15" s="1"/>
  <c r="DM48" i="15" s="1"/>
  <c r="DA29" i="17"/>
  <c r="DA46" i="17" s="1"/>
  <c r="DA48" i="17" s="1"/>
  <c r="DB27" i="17"/>
  <c r="DM27" i="17"/>
  <c r="DM29" i="17" s="1"/>
  <c r="DM46" i="17" s="1"/>
  <c r="DM48" i="17" s="1"/>
  <c r="N18" i="36"/>
  <c r="DL29" i="19"/>
  <c r="DL46" i="19" s="1"/>
  <c r="DL48" i="19" s="1"/>
  <c r="K50" i="16"/>
  <c r="J50" i="16" s="1"/>
  <c r="J47" i="16"/>
  <c r="J47" i="18"/>
  <c r="K50" i="18"/>
  <c r="J50" i="18" s="1"/>
  <c r="AB11" i="24"/>
  <c r="AB58" i="24" s="1"/>
  <c r="Y58" i="24"/>
  <c r="R49" i="10"/>
  <c r="DA29" i="19"/>
  <c r="DA46" i="19" s="1"/>
  <c r="DA48" i="19" s="1"/>
  <c r="DB27" i="19"/>
  <c r="DM27" i="19"/>
  <c r="DM29" i="19" s="1"/>
  <c r="DM46" i="19" s="1"/>
  <c r="DM48" i="19" s="1"/>
  <c r="K75" i="45"/>
  <c r="L23" i="7" s="1"/>
  <c r="L26" i="2"/>
  <c r="I49" i="10"/>
  <c r="X29" i="25"/>
  <c r="AA23" i="25"/>
  <c r="DB29" i="17" l="1"/>
  <c r="DB46" i="17" s="1"/>
  <c r="DB48" i="17" s="1"/>
  <c r="DC27" i="17"/>
  <c r="DN27" i="17"/>
  <c r="DN29" i="17" s="1"/>
  <c r="DN46" i="17" s="1"/>
  <c r="DN48" i="17" s="1"/>
  <c r="DC27" i="15"/>
  <c r="DB29" i="15"/>
  <c r="DB46" i="15" s="1"/>
  <c r="DB48" i="15" s="1"/>
  <c r="DN27" i="15"/>
  <c r="DN29" i="15" s="1"/>
  <c r="DN46" i="15" s="1"/>
  <c r="DN48" i="15" s="1"/>
  <c r="T11" i="36"/>
  <c r="T12" i="36" s="1"/>
  <c r="R12" i="36"/>
  <c r="AD11" i="25"/>
  <c r="R14" i="36"/>
  <c r="P16" i="36"/>
  <c r="P18" i="36" s="1"/>
  <c r="DB29" i="19"/>
  <c r="DB46" i="19" s="1"/>
  <c r="DB48" i="19" s="1"/>
  <c r="DC27" i="19"/>
  <c r="DN27" i="19"/>
  <c r="G17" i="41"/>
  <c r="G18" i="41" s="1"/>
  <c r="G23" i="41" s="1"/>
  <c r="T49" i="10"/>
  <c r="H18" i="7"/>
  <c r="AD23" i="25"/>
  <c r="AD29" i="25" s="1"/>
  <c r="AA29" i="25"/>
  <c r="X38" i="25"/>
  <c r="X58" i="25" s="1"/>
  <c r="AA32" i="25"/>
  <c r="H17" i="41"/>
  <c r="H18" i="41" s="1"/>
  <c r="H23" i="41" s="1"/>
  <c r="T50" i="12"/>
  <c r="I18" i="7"/>
  <c r="I17" i="7" l="1"/>
  <c r="I36" i="7" s="1"/>
  <c r="I39" i="7" s="1"/>
  <c r="I20" i="2"/>
  <c r="I29" i="2" s="1"/>
  <c r="I35" i="2" s="1"/>
  <c r="I39" i="2" s="1"/>
  <c r="I43" i="2" s="1"/>
  <c r="DC29" i="17"/>
  <c r="DC46" i="17" s="1"/>
  <c r="DC48" i="17" s="1"/>
  <c r="DD27" i="17"/>
  <c r="DO27" i="17"/>
  <c r="DO29" i="17" s="1"/>
  <c r="DO46" i="17" s="1"/>
  <c r="DO48" i="17" s="1"/>
  <c r="T14" i="36"/>
  <c r="T16" i="36" s="1"/>
  <c r="T18" i="36" s="1"/>
  <c r="R16" i="36"/>
  <c r="R18" i="36" s="1"/>
  <c r="DN29" i="19"/>
  <c r="DN46" i="19" s="1"/>
  <c r="DN48" i="19" s="1"/>
  <c r="AA38" i="25"/>
  <c r="AA58" i="25" s="1"/>
  <c r="AD32" i="25"/>
  <c r="AD38" i="25" s="1"/>
  <c r="AD58" i="25" s="1"/>
  <c r="H17" i="7"/>
  <c r="H36" i="7" s="1"/>
  <c r="H20" i="2"/>
  <c r="H29" i="2" s="1"/>
  <c r="H35" i="2" s="1"/>
  <c r="H39" i="2" s="1"/>
  <c r="H43" i="2" s="1"/>
  <c r="DC29" i="19"/>
  <c r="DC46" i="19" s="1"/>
  <c r="DC48" i="19" s="1"/>
  <c r="DD27" i="19"/>
  <c r="DO27" i="19"/>
  <c r="DO29" i="19" s="1"/>
  <c r="DO46" i="19" s="1"/>
  <c r="DO48" i="19" s="1"/>
  <c r="DC29" i="15"/>
  <c r="DC46" i="15" s="1"/>
  <c r="DC48" i="15" s="1"/>
  <c r="DD27" i="15"/>
  <c r="DO27" i="15"/>
  <c r="DD29" i="15" l="1"/>
  <c r="DD46" i="15" s="1"/>
  <c r="DD48" i="15" s="1"/>
  <c r="DE27" i="15"/>
  <c r="DP27" i="15"/>
  <c r="DP29" i="15" s="1"/>
  <c r="DP46" i="15" s="1"/>
  <c r="DP48" i="15" s="1"/>
  <c r="DO29" i="15"/>
  <c r="DO46" i="15" s="1"/>
  <c r="DO48" i="15" s="1"/>
  <c r="DD29" i="19"/>
  <c r="DD46" i="19" s="1"/>
  <c r="DD48" i="19" s="1"/>
  <c r="DE27" i="19"/>
  <c r="DP27" i="19"/>
  <c r="DD29" i="17"/>
  <c r="DD46" i="17" s="1"/>
  <c r="DD48" i="17" s="1"/>
  <c r="DE27" i="17"/>
  <c r="DP27" i="17"/>
  <c r="DP29" i="17" s="1"/>
  <c r="DP46" i="17" s="1"/>
  <c r="DP48" i="17" s="1"/>
  <c r="DP29" i="19" l="1"/>
  <c r="DP46" i="19" s="1"/>
  <c r="DP48" i="19" s="1"/>
  <c r="DE29" i="19"/>
  <c r="DE46" i="19" s="1"/>
  <c r="DE48" i="19" s="1"/>
  <c r="DF27" i="19"/>
  <c r="DQ27" i="19"/>
  <c r="DQ29" i="19" s="1"/>
  <c r="DQ46" i="19" s="1"/>
  <c r="DQ48" i="19" s="1"/>
  <c r="DE29" i="17"/>
  <c r="DE46" i="17" s="1"/>
  <c r="DE48" i="17" s="1"/>
  <c r="DF27" i="17"/>
  <c r="DQ27" i="17"/>
  <c r="DQ29" i="17" s="1"/>
  <c r="DQ46" i="17" s="1"/>
  <c r="DQ48" i="17" s="1"/>
  <c r="DE29" i="15"/>
  <c r="DE46" i="15" s="1"/>
  <c r="DE48" i="15" s="1"/>
  <c r="DF27" i="15"/>
  <c r="DQ27" i="15"/>
  <c r="DQ29" i="15" s="1"/>
  <c r="DQ46" i="15" s="1"/>
  <c r="DQ48" i="15" s="1"/>
  <c r="DF29" i="19" l="1"/>
  <c r="DF46" i="19" s="1"/>
  <c r="DF48" i="19" s="1"/>
  <c r="DG27" i="19"/>
  <c r="DR27" i="19"/>
  <c r="DR29" i="19" s="1"/>
  <c r="DR46" i="19" s="1"/>
  <c r="DR48" i="19" s="1"/>
  <c r="DF29" i="17"/>
  <c r="DF46" i="17" s="1"/>
  <c r="DF48" i="17" s="1"/>
  <c r="DG27" i="17"/>
  <c r="DR27" i="17"/>
  <c r="DR29" i="17" s="1"/>
  <c r="DR46" i="17" s="1"/>
  <c r="DR48" i="17" s="1"/>
  <c r="DG27" i="15"/>
  <c r="DF29" i="15"/>
  <c r="DF46" i="15" s="1"/>
  <c r="DF48" i="15" s="1"/>
  <c r="DR27" i="15"/>
  <c r="DR29" i="15" s="1"/>
  <c r="DR46" i="15" s="1"/>
  <c r="DR48" i="15" s="1"/>
  <c r="DG29" i="19" l="1"/>
  <c r="DG46" i="19" s="1"/>
  <c r="DG48" i="19" s="1"/>
  <c r="DH27" i="19"/>
  <c r="DS27" i="19"/>
  <c r="DS29" i="19" s="1"/>
  <c r="DS46" i="19" s="1"/>
  <c r="DS48" i="19" s="1"/>
  <c r="DG29" i="15"/>
  <c r="DG46" i="15" s="1"/>
  <c r="DG48" i="15" s="1"/>
  <c r="DH27" i="15"/>
  <c r="DS27" i="15"/>
  <c r="DS29" i="15" s="1"/>
  <c r="DS46" i="15" s="1"/>
  <c r="DS48" i="15" s="1"/>
  <c r="DG29" i="17"/>
  <c r="DG46" i="17" s="1"/>
  <c r="DG48" i="17" s="1"/>
  <c r="DH27" i="17"/>
  <c r="DS27" i="17"/>
  <c r="DS29" i="17" s="1"/>
  <c r="DS46" i="17" s="1"/>
  <c r="DS48" i="17" s="1"/>
  <c r="DH29" i="15" l="1"/>
  <c r="DH46" i="15" s="1"/>
  <c r="DH48" i="15" s="1"/>
  <c r="DT27" i="15"/>
  <c r="P27" i="14"/>
  <c r="DH29" i="17"/>
  <c r="DH46" i="17" s="1"/>
  <c r="DH48" i="17" s="1"/>
  <c r="DT27" i="17"/>
  <c r="P27" i="16"/>
  <c r="DH29" i="19"/>
  <c r="DH46" i="19" s="1"/>
  <c r="DH48" i="19" s="1"/>
  <c r="DT27" i="19"/>
  <c r="P27" i="18"/>
  <c r="DT29" i="19" l="1"/>
  <c r="DT46" i="19" s="1"/>
  <c r="DT48" i="19" s="1"/>
  <c r="S27" i="18"/>
  <c r="Q27" i="14"/>
  <c r="P29" i="14"/>
  <c r="P47" i="14" s="1"/>
  <c r="P50" i="14" s="1"/>
  <c r="Q27" i="16"/>
  <c r="P29" i="16"/>
  <c r="P47" i="16" s="1"/>
  <c r="P50" i="16" s="1"/>
  <c r="DT29" i="15"/>
  <c r="DT46" i="15" s="1"/>
  <c r="DT48" i="15" s="1"/>
  <c r="S27" i="14"/>
  <c r="Q27" i="18"/>
  <c r="P29" i="18"/>
  <c r="P47" i="18" s="1"/>
  <c r="P50" i="18" s="1"/>
  <c r="DT29" i="17"/>
  <c r="DT46" i="17" s="1"/>
  <c r="DT48" i="17" s="1"/>
  <c r="S27" i="16"/>
  <c r="R27" i="18" l="1"/>
  <c r="Q29" i="18"/>
  <c r="R27" i="16"/>
  <c r="Q29" i="16"/>
  <c r="T27" i="16"/>
  <c r="S29" i="16"/>
  <c r="T27" i="14"/>
  <c r="S29" i="14"/>
  <c r="R27" i="14"/>
  <c r="Q29" i="14"/>
  <c r="T27" i="18"/>
  <c r="S29" i="18"/>
  <c r="T29" i="18" l="1"/>
  <c r="S47" i="18"/>
  <c r="T29" i="14"/>
  <c r="S47" i="14"/>
  <c r="R29" i="16"/>
  <c r="Q47" i="16"/>
  <c r="R29" i="14"/>
  <c r="Q47" i="14"/>
  <c r="T29" i="16"/>
  <c r="S47" i="16"/>
  <c r="R29" i="18"/>
  <c r="Q47" i="18"/>
  <c r="Q50" i="18" l="1"/>
  <c r="R50" i="18" s="1"/>
  <c r="R47" i="18"/>
  <c r="R47" i="14"/>
  <c r="Q50" i="14"/>
  <c r="R50" i="14" s="1"/>
  <c r="S50" i="14"/>
  <c r="T47" i="14"/>
  <c r="S50" i="16"/>
  <c r="T47" i="16"/>
  <c r="R47" i="16"/>
  <c r="Q50" i="16"/>
  <c r="R50" i="16" s="1"/>
  <c r="T47" i="18"/>
  <c r="S50" i="18"/>
  <c r="K17" i="41" l="1"/>
  <c r="K18" i="41" s="1"/>
  <c r="K23" i="41" s="1"/>
  <c r="T50" i="18"/>
  <c r="L18" i="7"/>
  <c r="J17" i="41"/>
  <c r="J18" i="41" s="1"/>
  <c r="J23" i="41" s="1"/>
  <c r="T50" i="16"/>
  <c r="K18" i="7"/>
  <c r="I17" i="41"/>
  <c r="I18" i="41" s="1"/>
  <c r="I23" i="41" s="1"/>
  <c r="T50" i="14"/>
  <c r="J18" i="7"/>
  <c r="L17" i="7" l="1"/>
  <c r="L36" i="7" s="1"/>
  <c r="L39" i="7" s="1"/>
  <c r="L20" i="2"/>
  <c r="L29" i="2" s="1"/>
  <c r="L35" i="2" s="1"/>
  <c r="L39" i="2" s="1"/>
  <c r="L43" i="2" s="1"/>
  <c r="K17" i="7"/>
  <c r="K36" i="7" s="1"/>
  <c r="K39" i="7" s="1"/>
  <c r="K20" i="2"/>
  <c r="K29" i="2" s="1"/>
  <c r="K35" i="2" s="1"/>
  <c r="K39" i="2" s="1"/>
  <c r="K43" i="2" s="1"/>
  <c r="J20" i="2"/>
  <c r="J29" i="2" s="1"/>
  <c r="J35" i="2" s="1"/>
  <c r="J39" i="2" s="1"/>
  <c r="J43" i="2" s="1"/>
  <c r="J17" i="7"/>
  <c r="J36" i="7" s="1"/>
  <c r="J39" i="7" s="1"/>
</calcChain>
</file>

<file path=xl/comments1.xml><?xml version="1.0" encoding="utf-8"?>
<comments xmlns="http://schemas.openxmlformats.org/spreadsheetml/2006/main">
  <authors>
    <author>Secretary</author>
  </authors>
  <commentList>
    <comment ref="C6" authorId="0">
      <text>
        <r>
          <rPr>
            <b/>
            <sz val="8"/>
            <color indexed="81"/>
            <rFont val="Tahoma"/>
            <family val="2"/>
          </rPr>
          <t>Secretary:</t>
        </r>
        <r>
          <rPr>
            <sz val="8"/>
            <color indexed="81"/>
            <rFont val="Tahoma"/>
            <family val="2"/>
          </rPr>
          <t xml:space="preserve">
</t>
        </r>
        <r>
          <rPr>
            <sz val="8"/>
            <color indexed="10"/>
            <rFont val="Tahoma"/>
            <family val="2"/>
          </rPr>
          <t>lead lag format.</t>
        </r>
      </text>
    </comment>
  </commentList>
</comments>
</file>

<file path=xl/comments2.xml><?xml version="1.0" encoding="utf-8"?>
<comments xmlns="http://schemas.openxmlformats.org/spreadsheetml/2006/main">
  <authors>
    <author>Pralhad Hanamshet</author>
  </authors>
  <commentList>
    <comment ref="H17" authorId="0">
      <text>
        <r>
          <rPr>
            <b/>
            <sz val="8"/>
            <color indexed="81"/>
            <rFont val="Tahoma"/>
            <family val="2"/>
          </rPr>
          <t>Pralhad Hanamshet:</t>
        </r>
        <r>
          <rPr>
            <sz val="8"/>
            <color indexed="81"/>
            <rFont val="Tahoma"/>
            <family val="2"/>
          </rPr>
          <t xml:space="preserve">
As approved by commission in MYT tariff order FY11-12</t>
        </r>
      </text>
    </comment>
  </commentList>
</comments>
</file>

<file path=xl/comments3.xml><?xml version="1.0" encoding="utf-8"?>
<comments xmlns="http://schemas.openxmlformats.org/spreadsheetml/2006/main">
  <authors>
    <author xml:space="preserve"> Director_TRF</author>
  </authors>
  <commentList>
    <comment ref="C19" authorId="0">
      <text>
        <r>
          <rPr>
            <b/>
            <sz val="8"/>
            <color indexed="81"/>
            <rFont val="Tahoma"/>
            <family val="2"/>
          </rPr>
          <t xml:space="preserve"> Director_TRF:</t>
        </r>
        <r>
          <rPr>
            <sz val="8"/>
            <color indexed="81"/>
            <rFont val="Tahoma"/>
            <family val="2"/>
          </rPr>
          <t xml:space="preserve">
This format must be included for transmission licensee as well. </t>
        </r>
      </text>
    </comment>
  </commentList>
</comments>
</file>

<file path=xl/comments4.xml><?xml version="1.0" encoding="utf-8"?>
<comments xmlns="http://schemas.openxmlformats.org/spreadsheetml/2006/main">
  <authors>
    <author>Manjesh Verma</author>
  </authors>
  <commentList>
    <comment ref="D8" authorId="0">
      <text>
        <r>
          <rPr>
            <sz val="8"/>
            <color indexed="81"/>
            <rFont val="Tahoma"/>
            <family val="2"/>
          </rPr>
          <t xml:space="preserve">
Total energy received by Discom</t>
        </r>
      </text>
    </comment>
  </commentList>
</comments>
</file>

<file path=xl/sharedStrings.xml><?xml version="1.0" encoding="utf-8"?>
<sst xmlns="http://schemas.openxmlformats.org/spreadsheetml/2006/main" count="5294" uniqueCount="1258">
  <si>
    <t>ANNEXURE - I</t>
  </si>
  <si>
    <t>NAME OF DISTRIBUTION LICENSEE: NEW DELHI MUNICIPAL COUNCIL</t>
  </si>
  <si>
    <t>INDEX OF ARR &amp; TARIFF FILING FORMATS FOR DISTRIBUTION AND RETAIL SUPPLY LICENSEES</t>
  </si>
  <si>
    <t>Financial Formats</t>
  </si>
  <si>
    <t>Sheet</t>
  </si>
  <si>
    <t>S1</t>
  </si>
  <si>
    <t>Profit &amp; Loss Account</t>
  </si>
  <si>
    <t>S2</t>
  </si>
  <si>
    <t>Balance Sheet</t>
  </si>
  <si>
    <t>S3</t>
  </si>
  <si>
    <t>Share Capital and Reserves &amp; Surplus</t>
  </si>
  <si>
    <t>S4</t>
  </si>
  <si>
    <t>Current Assets and Liabilities</t>
  </si>
  <si>
    <t>S5</t>
  </si>
  <si>
    <t>Financial Investments</t>
  </si>
  <si>
    <t>Expenses formats</t>
  </si>
  <si>
    <t>A1</t>
  </si>
  <si>
    <t>Aggregate Revenue Requirement</t>
  </si>
  <si>
    <t>F1</t>
  </si>
  <si>
    <t>Power Purchase cost</t>
  </si>
  <si>
    <t>F1a</t>
  </si>
  <si>
    <t>Month-wise power procurement details</t>
  </si>
  <si>
    <t>F1b</t>
  </si>
  <si>
    <t xml:space="preserve">Energy Balance : Energy Input and Cost of Pool Power </t>
  </si>
  <si>
    <t>F1c</t>
  </si>
  <si>
    <t>Intra State Transmission (Delhi Transco) Charges</t>
  </si>
  <si>
    <t>F1d</t>
  </si>
  <si>
    <t>UI details</t>
  </si>
  <si>
    <t>F1e</t>
  </si>
  <si>
    <t>Inter-State Transmission Charges</t>
  </si>
  <si>
    <t>F2</t>
  </si>
  <si>
    <t>Gross Fixed Assets</t>
  </si>
  <si>
    <t>F2a</t>
  </si>
  <si>
    <t>Depreciation and provision for depreciation</t>
  </si>
  <si>
    <t>F2a(i)</t>
  </si>
  <si>
    <t>Advance Against Depreciation</t>
  </si>
  <si>
    <t>F2b</t>
  </si>
  <si>
    <t>Investment Plan - Master</t>
  </si>
  <si>
    <t>F2b-loan</t>
  </si>
  <si>
    <t>Investment Plan - Master - Loan details</t>
  </si>
  <si>
    <t>F2b(i)</t>
  </si>
  <si>
    <t>Commissioning / Capitalisation Plan - Master</t>
  </si>
  <si>
    <t>F2b(ii)</t>
  </si>
  <si>
    <t>Year-wise Capital Expenditure</t>
  </si>
  <si>
    <t>F2b(ii)-loan</t>
  </si>
  <si>
    <t>Year-wise Capital Expenditure - Loan details</t>
  </si>
  <si>
    <t>F2b(iii)</t>
  </si>
  <si>
    <t>Financing of capitalised works</t>
  </si>
  <si>
    <t>F2b(iii)-loan</t>
  </si>
  <si>
    <t>Financing of capitalised works - Loan details</t>
  </si>
  <si>
    <t>F2c</t>
  </si>
  <si>
    <t>Capital Works in Progress - Summary Statement</t>
  </si>
  <si>
    <t>F2d</t>
  </si>
  <si>
    <t>Details of Expenses Capitalised</t>
  </si>
  <si>
    <t>F2e</t>
  </si>
  <si>
    <t>Statements of assets not in use</t>
  </si>
  <si>
    <t>F2f</t>
  </si>
  <si>
    <t>Contribution Grants &amp; subsidies towards Capital assets</t>
  </si>
  <si>
    <t>F3</t>
  </si>
  <si>
    <t>Interest &amp; Finance charges</t>
  </si>
  <si>
    <t>F3a</t>
  </si>
  <si>
    <t>Loan master for all loans outstanding as on 1.4.2006</t>
  </si>
  <si>
    <t>F3b</t>
  </si>
  <si>
    <t>Calculation of weighted average rate of interest on actual loans</t>
  </si>
  <si>
    <t>F4</t>
  </si>
  <si>
    <t>Working Capital Requirements</t>
  </si>
  <si>
    <t>F5</t>
  </si>
  <si>
    <t>R&amp;M Expenses</t>
  </si>
  <si>
    <t>F6</t>
  </si>
  <si>
    <t>Employees' Cost &amp; Provisions</t>
  </si>
  <si>
    <t>F6a</t>
  </si>
  <si>
    <t>Employee Strength</t>
  </si>
  <si>
    <t>F7</t>
  </si>
  <si>
    <t>Administration &amp; General Expenses</t>
  </si>
  <si>
    <t>F8</t>
  </si>
  <si>
    <t>Details of Equity</t>
  </si>
  <si>
    <t>F9</t>
  </si>
  <si>
    <t>Statement of Receivables</t>
  </si>
  <si>
    <t>F10</t>
  </si>
  <si>
    <t>Income Tax Provisions</t>
  </si>
  <si>
    <t>F11</t>
  </si>
  <si>
    <t>Other income</t>
  </si>
  <si>
    <t>F11a</t>
  </si>
  <si>
    <t>Income from Miscellaneous Charges from consumers</t>
  </si>
  <si>
    <t>F11b</t>
  </si>
  <si>
    <t>Expenses and Income from Business other than Licensed business</t>
  </si>
  <si>
    <t>F12</t>
  </si>
  <si>
    <t>Consumer Security Deposit</t>
  </si>
  <si>
    <t>F13</t>
  </si>
  <si>
    <t>Form Indices</t>
  </si>
  <si>
    <t>F14</t>
  </si>
  <si>
    <t>Return on Capital Employed</t>
  </si>
  <si>
    <t>P1</t>
  </si>
  <si>
    <t>Distribution Losses in LT and HT System</t>
  </si>
  <si>
    <t>P1a</t>
  </si>
  <si>
    <t>Circle-wise energy input and output</t>
  </si>
  <si>
    <t>P2</t>
  </si>
  <si>
    <t>District-wise AT&amp;C Loss</t>
  </si>
  <si>
    <t>P3</t>
  </si>
  <si>
    <t>District and category wise collection efficiency</t>
  </si>
  <si>
    <t>P4</t>
  </si>
  <si>
    <t>Details of physical characterisitics of the network</t>
  </si>
  <si>
    <t>Revenue formats</t>
  </si>
  <si>
    <t>R1</t>
  </si>
  <si>
    <t>Projection of Sales, Customers &amp; Connected load for metered consumers</t>
  </si>
  <si>
    <t>R2</t>
  </si>
  <si>
    <t>Monthly projection of sales in MU for the MYT Period</t>
  </si>
  <si>
    <t>R3</t>
  </si>
  <si>
    <t>Summary of Actual / estimated Revenue from sale of power at current tariff</t>
  </si>
  <si>
    <t>R3a</t>
  </si>
  <si>
    <t>Revenue from Current Tariff &amp; Charges</t>
  </si>
  <si>
    <t>R3b</t>
  </si>
  <si>
    <t>Summary of revenues and gaps/surpluses across major categories at Current Tariff</t>
  </si>
  <si>
    <t>R4</t>
  </si>
  <si>
    <t>Summary of Actual / estimated Revenue from sale of power at proposed tariff</t>
  </si>
  <si>
    <t>R4a</t>
  </si>
  <si>
    <t>Revenue from Proposed Tariff &amp; Charges</t>
  </si>
  <si>
    <t>R4b</t>
  </si>
  <si>
    <t>Summary of revenues and gaps/surpluses across major categories at proposed Tariff</t>
  </si>
  <si>
    <t>R5</t>
  </si>
  <si>
    <t>Income from wheeling charges</t>
  </si>
  <si>
    <t>Tariff Formats</t>
  </si>
  <si>
    <t>T1</t>
  </si>
  <si>
    <t>Tariff Proposal</t>
  </si>
  <si>
    <t>Electronic copy in the form of CD/ Floppy Disc shall also be furnished</t>
  </si>
  <si>
    <t>1)</t>
  </si>
  <si>
    <t>These formats are indicative in nature and the utility may align the line items to its chart of accounts</t>
  </si>
  <si>
    <t>2)</t>
  </si>
  <si>
    <t>PY</t>
  </si>
  <si>
    <t>Previous Year</t>
  </si>
  <si>
    <t>CY</t>
  </si>
  <si>
    <t>Current Year</t>
  </si>
  <si>
    <t>MYT Period</t>
  </si>
  <si>
    <t>The Tariff Period from FY13 to FY15</t>
  </si>
  <si>
    <t>Period</t>
  </si>
  <si>
    <t>Year</t>
  </si>
  <si>
    <t>Half year</t>
  </si>
  <si>
    <t>Quarter</t>
  </si>
  <si>
    <t>Month</t>
  </si>
  <si>
    <t>prd1</t>
  </si>
  <si>
    <t>prd2</t>
  </si>
  <si>
    <t>prd3</t>
  </si>
  <si>
    <t>prd4</t>
  </si>
  <si>
    <t>prd5</t>
  </si>
  <si>
    <t>Form No: S1</t>
  </si>
  <si>
    <t>All figures in Rs Crores</t>
  </si>
  <si>
    <t>Particulars</t>
  </si>
  <si>
    <t>Ref. Form No.</t>
  </si>
  <si>
    <t>FY08</t>
  </si>
  <si>
    <t>FY09</t>
  </si>
  <si>
    <t>FY10</t>
  </si>
  <si>
    <t>FY11</t>
  </si>
  <si>
    <t>FY12</t>
  </si>
  <si>
    <t>FY13</t>
  </si>
  <si>
    <t>FY14</t>
  </si>
  <si>
    <t>FY15</t>
  </si>
  <si>
    <t>A</t>
  </si>
  <si>
    <t>Revenue</t>
  </si>
  <si>
    <t>Revenue from sale of power</t>
  </si>
  <si>
    <t>DVB Arrears</t>
  </si>
  <si>
    <t>-</t>
  </si>
  <si>
    <t>Income from other business allocated to Licensed business</t>
  </si>
  <si>
    <t>Revenue subsidies and grants</t>
  </si>
  <si>
    <t>Total Revenue or Income</t>
  </si>
  <si>
    <t>B</t>
  </si>
  <si>
    <t>Expenditure</t>
  </si>
  <si>
    <t>Power Purchase Cost for sell to own Consumer</t>
  </si>
  <si>
    <t>Inter-State Transmission charges</t>
  </si>
  <si>
    <t>Intra-State Transmission (Delhi Transco) Charges</t>
  </si>
  <si>
    <t>O&amp;M Expenses</t>
  </si>
  <si>
    <t>4a</t>
  </si>
  <si>
    <t>4b</t>
  </si>
  <si>
    <t>Employee costs</t>
  </si>
  <si>
    <t>4c</t>
  </si>
  <si>
    <t>Administration and General expenses</t>
  </si>
  <si>
    <t>Truing Up for previous Years</t>
  </si>
  <si>
    <t>Less: Expenses Capitalized</t>
  </si>
  <si>
    <t>C</t>
  </si>
  <si>
    <t>PBDIT</t>
  </si>
  <si>
    <t>D</t>
  </si>
  <si>
    <t>Depreciation and Related debits</t>
  </si>
  <si>
    <t>Depreciation</t>
  </si>
  <si>
    <t>E</t>
  </si>
  <si>
    <t>PBIT</t>
  </si>
  <si>
    <t>F</t>
  </si>
  <si>
    <t>Total Interest and Finance Charges</t>
  </si>
  <si>
    <t>H</t>
  </si>
  <si>
    <t>Profit/Loss before Tax</t>
  </si>
  <si>
    <t>I</t>
  </si>
  <si>
    <t>Income Tax</t>
  </si>
  <si>
    <t>J</t>
  </si>
  <si>
    <t>Profit/Loss after Tax</t>
  </si>
  <si>
    <t>Form No: S2</t>
  </si>
  <si>
    <t>I.</t>
  </si>
  <si>
    <t>SOURCES OF FUNDS</t>
  </si>
  <si>
    <t>A) Shareholders’ Funds</t>
  </si>
  <si>
    <t>a) Share Capital</t>
  </si>
  <si>
    <t>b) Reserves and Surplus</t>
  </si>
  <si>
    <t>B) Special Appropriation towards Project Cost</t>
  </si>
  <si>
    <t>C) Loan Funds</t>
  </si>
  <si>
    <t>F3a, F3b</t>
  </si>
  <si>
    <t>a) Secured Loans</t>
  </si>
  <si>
    <t>b) Unsecured Loans</t>
  </si>
  <si>
    <t>D) Other sources of Funds</t>
  </si>
  <si>
    <t>a) Capital contributions from consumers</t>
  </si>
  <si>
    <t>b) Consumers’ Security Deposits</t>
  </si>
  <si>
    <t>c) Capital subsidies / grants</t>
  </si>
  <si>
    <t>d) Any other source of funds*</t>
  </si>
  <si>
    <t>TOTAL SOURCES OF FUNDS</t>
  </si>
  <si>
    <t>II.</t>
  </si>
  <si>
    <t>APPLICATION OF FUNDS</t>
  </si>
  <si>
    <t>A) Fixed Assets</t>
  </si>
  <si>
    <t>a) Gross Block (Net of assets not in use)</t>
  </si>
  <si>
    <t>b) less: Accumulated Depreciation</t>
  </si>
  <si>
    <t>c) Net Block</t>
  </si>
  <si>
    <t>d) Capital Work in Progress</t>
  </si>
  <si>
    <t>B) Investments</t>
  </si>
  <si>
    <t>C) Current Assets, Loans and Advances</t>
  </si>
  <si>
    <t>i)  Current Assets</t>
  </si>
  <si>
    <t>ii) Loans &amp; Advances</t>
  </si>
  <si>
    <t>D) Less: Current Liabilities and Provisions</t>
  </si>
  <si>
    <t>i)  Current Liabilities</t>
  </si>
  <si>
    <t>ii) Provisions</t>
  </si>
  <si>
    <t>E) Net Current Assets</t>
  </si>
  <si>
    <t>F) Miscellaneous Expenditure to the extent not written off**</t>
  </si>
  <si>
    <t>TOTAL APPLICATION OF FUNDS</t>
  </si>
  <si>
    <t>* Explanation to be provided in the filings</t>
  </si>
  <si>
    <t>** Details to be provided</t>
  </si>
  <si>
    <t xml:space="preserve"> </t>
  </si>
  <si>
    <t>Name of Distribution Licensee</t>
  </si>
  <si>
    <t>Form No: S3</t>
  </si>
  <si>
    <t>Sl.No.</t>
  </si>
  <si>
    <t>Description of capital</t>
  </si>
  <si>
    <t>Balance at the beginning of the year</t>
  </si>
  <si>
    <t>Appropriation during the year</t>
  </si>
  <si>
    <t>Withdrawals during the year (Purpose to be indicated in the remark column)</t>
  </si>
  <si>
    <t>Balance at the end of the year</t>
  </si>
  <si>
    <t>Remarks</t>
  </si>
  <si>
    <t>SHARE CAPITAL</t>
  </si>
  <si>
    <t xml:space="preserve">Equity Capital </t>
  </si>
  <si>
    <t>RESERVES</t>
  </si>
  <si>
    <t>General Reserve</t>
  </si>
  <si>
    <t>Capital Reserve</t>
  </si>
  <si>
    <t>Other reserves</t>
  </si>
  <si>
    <t>Sub-total of Reserves</t>
  </si>
  <si>
    <t>SURPLUS</t>
  </si>
  <si>
    <t>Surplus</t>
  </si>
  <si>
    <t>Sub-total of Surplus</t>
  </si>
  <si>
    <t>Net Worth (A+B+C)</t>
  </si>
  <si>
    <t>*Note:- Information to be provided for FY08-FY15</t>
  </si>
  <si>
    <t>Current Assets &amp; Liabilities</t>
  </si>
  <si>
    <t>Form No: S4</t>
  </si>
  <si>
    <t>Current Assets, Loans and Advances</t>
  </si>
  <si>
    <t>Sundry Debtors</t>
  </si>
  <si>
    <t>Inventories</t>
  </si>
  <si>
    <t>Cash and Bank Balances</t>
  </si>
  <si>
    <t>Loans and Advances</t>
  </si>
  <si>
    <t>Others</t>
  </si>
  <si>
    <t>TOTAL OF 'A'</t>
  </si>
  <si>
    <t>Current Liabilities and Provisions</t>
  </si>
  <si>
    <t>Current Liabilities</t>
  </si>
  <si>
    <t>Security Deposits from Consumers</t>
  </si>
  <si>
    <t>Power Purchase Liabilities</t>
  </si>
  <si>
    <t>Staff related Liabilities</t>
  </si>
  <si>
    <t>Liabilities towards Suppliers</t>
  </si>
  <si>
    <t>Deposits - Elect. Service Connect.</t>
  </si>
  <si>
    <t>Interest accrued but not due</t>
  </si>
  <si>
    <t>II</t>
  </si>
  <si>
    <t xml:space="preserve">     Provisions</t>
  </si>
  <si>
    <t>TOTAL OF 'B' (I+II)</t>
  </si>
  <si>
    <t>NET CURRENT ASSETS (= A - B)</t>
  </si>
  <si>
    <t>Name of Distribution Licensee:___________________________</t>
  </si>
  <si>
    <t>Form No: S5</t>
  </si>
  <si>
    <t>First Year</t>
  </si>
  <si>
    <t>Second Year</t>
  </si>
  <si>
    <t>Third Year</t>
  </si>
  <si>
    <t>Opening balance</t>
  </si>
  <si>
    <t xml:space="preserve">Further investments during the year </t>
  </si>
  <si>
    <t>Investments capitalised during the year</t>
  </si>
  <si>
    <t>Closing balance</t>
  </si>
  <si>
    <t>Investments realised during the year</t>
  </si>
  <si>
    <t>Investment - 1</t>
  </si>
  <si>
    <t>Investment - 2</t>
  </si>
  <si>
    <t>Investment - 3</t>
  </si>
  <si>
    <t>Investment - 4</t>
  </si>
  <si>
    <t>Investment - 5</t>
  </si>
  <si>
    <t>Investment - 6</t>
  </si>
  <si>
    <t>Total</t>
  </si>
  <si>
    <t>Form No: A1</t>
  </si>
  <si>
    <t>Aggregate Revenue Requirement for Total Business</t>
  </si>
  <si>
    <t>Power Purchase or Energy Available (MU)</t>
  </si>
  <si>
    <t>Sale of Power (MU)</t>
  </si>
  <si>
    <t>R1, R2, R3, R4</t>
  </si>
  <si>
    <t>Distribution Loss (%)</t>
  </si>
  <si>
    <t>Cost of power purchase</t>
  </si>
  <si>
    <t>Intra-state Transmission (Delhi Transco) charges</t>
  </si>
  <si>
    <t>SLDC fees and charges</t>
  </si>
  <si>
    <t>Wheeling charges payable to other distribution licensee</t>
  </si>
  <si>
    <t xml:space="preserve">Depreciation </t>
  </si>
  <si>
    <t>Allocated Adminstrative and Civil Engineering Dept Exp</t>
  </si>
  <si>
    <t>Advance against depreciation</t>
  </si>
  <si>
    <t>RoCE</t>
  </si>
  <si>
    <t>Truing Up Expense</t>
  </si>
  <si>
    <t xml:space="preserve">DTL Claim </t>
  </si>
  <si>
    <t>Less</t>
  </si>
  <si>
    <t>Other Income (Including income from wheeling charges)</t>
  </si>
  <si>
    <t>Aggregate Revenue Requirement (A-B)</t>
  </si>
  <si>
    <t>Revenue Gap</t>
  </si>
  <si>
    <t>Sale of Power</t>
  </si>
  <si>
    <t>Collections</t>
  </si>
  <si>
    <t>Less:E.Tax Collected</t>
  </si>
  <si>
    <t>1 sheet will be provided for each year</t>
  </si>
  <si>
    <t>Total Power Purchase cost</t>
  </si>
  <si>
    <t>Form No: F1</t>
  </si>
  <si>
    <t>2009-10</t>
  </si>
  <si>
    <t>Fixed Charges</t>
  </si>
  <si>
    <t>Variable charges</t>
  </si>
  <si>
    <t>FPA Charges</t>
  </si>
  <si>
    <t>Other Charges</t>
  </si>
  <si>
    <t>Sl No</t>
  </si>
  <si>
    <t>Source</t>
  </si>
  <si>
    <t>Plant Capacity (MW)</t>
  </si>
  <si>
    <t>Licensee's Share in %</t>
  </si>
  <si>
    <t>Licensee's 
Share in MW</t>
  </si>
  <si>
    <t>MU Purchased / generated (ex-bus)</t>
  </si>
  <si>
    <t>Total Fixed Charges Rs Crs)</t>
  </si>
  <si>
    <t>Total Fixed Charge per unit (Rs per Unit)</t>
  </si>
  <si>
    <t>Variable Charge per unit (Rs per unit)</t>
  </si>
  <si>
    <t>Total Variable Charges (Rs. Crs.)</t>
  </si>
  <si>
    <t>Total FPA charges (Rs.Cr.)</t>
  </si>
  <si>
    <t>Total FPA Charge per unit (Rs per unit)</t>
  </si>
  <si>
    <t xml:space="preserve">Tax </t>
  </si>
  <si>
    <t>Past adjustments</t>
  </si>
  <si>
    <t>Others (ED/Water Cess/Incentive)
(ED,Cess etc.)</t>
  </si>
  <si>
    <t>Total of Other Charges in Rs Crs</t>
  </si>
  <si>
    <t>Total Other Charges per unit (Rs per unit)</t>
  </si>
  <si>
    <t>All Charges Total in Rs Crs</t>
  </si>
  <si>
    <t>Average rate  (P/kwh)</t>
  </si>
  <si>
    <t>Apportioned Inter-State Transmission Losses (MU)</t>
  </si>
  <si>
    <t>Net energy delivered at State periphery (MU)</t>
  </si>
  <si>
    <t>Central Generating Stations</t>
  </si>
  <si>
    <t>NTPC</t>
  </si>
  <si>
    <t>Dadri TPS</t>
  </si>
  <si>
    <t>NTPC-Total</t>
  </si>
  <si>
    <t xml:space="preserve">II  </t>
  </si>
  <si>
    <t>NHPC</t>
  </si>
  <si>
    <t>None</t>
  </si>
  <si>
    <t>NHPC-Total</t>
  </si>
  <si>
    <t>III</t>
  </si>
  <si>
    <t>Other Stations/IPPs</t>
  </si>
  <si>
    <t>Others-Total</t>
  </si>
  <si>
    <t>State generating Stations</t>
  </si>
  <si>
    <t>Badarpur TPS</t>
  </si>
  <si>
    <t>Pragati Power Station</t>
  </si>
  <si>
    <t>IPGCL - Gas Turbine</t>
  </si>
  <si>
    <t xml:space="preserve">IPGCL - Rajghat </t>
  </si>
  <si>
    <t>State Generating Stations-Total</t>
  </si>
  <si>
    <t>Inter-Regional Power Purchase</t>
  </si>
  <si>
    <t>Eastern Region</t>
  </si>
  <si>
    <t>Southern Region</t>
  </si>
  <si>
    <t>Northern Region</t>
  </si>
  <si>
    <t>IR-Total</t>
  </si>
  <si>
    <t>Bilateral, Inter-discom and other Power Purchase</t>
  </si>
  <si>
    <t>PTC</t>
  </si>
  <si>
    <t>Interdiscom Purchase</t>
  </si>
  <si>
    <t>UI net purchase/(sale)</t>
  </si>
  <si>
    <t>Bilateral, Inter-discom and other sale</t>
  </si>
  <si>
    <t>Bilateral-Total</t>
  </si>
  <si>
    <t>Grand Total</t>
  </si>
  <si>
    <t>Total Apportioned Inter-State transmission losses</t>
  </si>
  <si>
    <t>G</t>
  </si>
  <si>
    <t>Total energy input to Distribution Company system (E-F)</t>
  </si>
  <si>
    <t>This information is to be provided for FY08, FY09, FY10, FY11, FY12 (actual) and FY13 to FY15 (Projected)</t>
  </si>
  <si>
    <t>This form must be accompanied by details of relevant CERC Orders and bills raised by the generating company on Discom</t>
  </si>
  <si>
    <t>Note: One sheet will be provided for each year</t>
  </si>
  <si>
    <t>Month-wise Power Procurenent details</t>
  </si>
  <si>
    <t>Form No: F1a</t>
  </si>
  <si>
    <t>Capacity MW</t>
  </si>
  <si>
    <t>% share of Discom</t>
  </si>
  <si>
    <t>MU Purchased</t>
  </si>
  <si>
    <t>MU received at Discom periphery</t>
  </si>
  <si>
    <t>Fixed Charges (Rs Crores)</t>
  </si>
  <si>
    <t>Variable charges (Rs Crores)</t>
  </si>
  <si>
    <t>FPA+MOPA (Rs Crores)</t>
  </si>
  <si>
    <t>Tax (Rs Crores)</t>
  </si>
  <si>
    <t>Past adjustments (Rs Crores)</t>
  </si>
  <si>
    <t>Others (ED/Water Cess/Incentive) (Rs Crores)</t>
  </si>
  <si>
    <t>Total cost (Rs Crores)</t>
  </si>
  <si>
    <t>Months in the Financial Year: 2009-10</t>
  </si>
  <si>
    <t>Source / Station</t>
  </si>
  <si>
    <t>Apr</t>
  </si>
  <si>
    <t>May</t>
  </si>
  <si>
    <t>Jun</t>
  </si>
  <si>
    <t>Jul</t>
  </si>
  <si>
    <t>Aug</t>
  </si>
  <si>
    <t>Sep</t>
  </si>
  <si>
    <t>Oct</t>
  </si>
  <si>
    <t>Nov</t>
  </si>
  <si>
    <t>Dec</t>
  </si>
  <si>
    <t>Jan</t>
  </si>
  <si>
    <t>Feb</t>
  </si>
  <si>
    <t>Mar</t>
  </si>
  <si>
    <t>Interdiscom purchase</t>
  </si>
  <si>
    <t>GRAND TOTAL</t>
  </si>
  <si>
    <t>Basis for month-wise split must be provided</t>
  </si>
  <si>
    <t>2010-11</t>
  </si>
  <si>
    <t>Interdiscom purchases</t>
  </si>
  <si>
    <t>Bilateral purchases</t>
  </si>
  <si>
    <t>Interdiscom sales</t>
  </si>
  <si>
    <t>Bilateral sales</t>
  </si>
  <si>
    <t>IDT Ex Bil net purchase/(sale)</t>
  </si>
  <si>
    <t>Exchange net Purchase/(sale)</t>
  </si>
  <si>
    <t>Total Apportioned Intra-State transmission losses</t>
  </si>
  <si>
    <t>DTL loss</t>
  </si>
  <si>
    <t>Months in the Financial Year: 2010-11</t>
  </si>
  <si>
    <t>2011-12</t>
  </si>
  <si>
    <t>Pragati III</t>
  </si>
  <si>
    <t>Months in the Financial Year: 2011-12</t>
  </si>
  <si>
    <t>2012 -13</t>
  </si>
  <si>
    <t>Months in the Financial Year: 2012-13</t>
  </si>
  <si>
    <t>2013 -14</t>
  </si>
  <si>
    <t>Months in the Financial Year: 2013-14</t>
  </si>
  <si>
    <t>2014 -15</t>
  </si>
  <si>
    <t>Months in the Financial Year: 2014-15</t>
  </si>
  <si>
    <t>Energy Balance</t>
  </si>
  <si>
    <t>Form F1b</t>
  </si>
  <si>
    <t>Calculation</t>
  </si>
  <si>
    <t>%</t>
  </si>
  <si>
    <t>MU</t>
  </si>
  <si>
    <t>Energy Sales</t>
  </si>
  <si>
    <t>a) LT Sales</t>
  </si>
  <si>
    <t>b) HT Sales at 11kV</t>
  </si>
  <si>
    <t>A2</t>
  </si>
  <si>
    <t>c) HT Sales at 33kV</t>
  </si>
  <si>
    <t>A3</t>
  </si>
  <si>
    <t>c) EHT Sales</t>
  </si>
  <si>
    <t>A4</t>
  </si>
  <si>
    <t>Total Energy Sales</t>
  </si>
  <si>
    <t>Distribution Losses</t>
  </si>
  <si>
    <t xml:space="preserve">a) Distribution losses at 33kV level </t>
  </si>
  <si>
    <t>B1</t>
  </si>
  <si>
    <t>b) Distribution losses in HT 11kV and LT system combined</t>
  </si>
  <si>
    <t>B2</t>
  </si>
  <si>
    <t>Total Distribution Losses</t>
  </si>
  <si>
    <t>Energy requirement at T-D boundary</t>
  </si>
  <si>
    <t>a) 11kV and LT energy requirement combined</t>
  </si>
  <si>
    <t>C1 = (A1+A2)/(1-B)</t>
  </si>
  <si>
    <t>b) HT 33kV energy requirement</t>
  </si>
  <si>
    <t>C2 = A3/(1-B1)</t>
  </si>
  <si>
    <t>Total energy requirement at T-D boundary</t>
  </si>
  <si>
    <t>C = C1 + C2</t>
  </si>
  <si>
    <t>Intra-State Transmission Losses</t>
  </si>
  <si>
    <t>Energy requirement of EHT consumers</t>
  </si>
  <si>
    <t>E = A4/(1-D)</t>
  </si>
  <si>
    <t>Energy Requirement of Distribution system consumers after grossing up for Intra-State Transmission losses</t>
  </si>
  <si>
    <t>F = C/(1-D)</t>
  </si>
  <si>
    <t>Energy Requirement of Distribution Licensee</t>
  </si>
  <si>
    <t>G = E + F</t>
  </si>
  <si>
    <t>Inter-State Transmission Losses</t>
  </si>
  <si>
    <t>Total Energy requirement</t>
  </si>
  <si>
    <t>I = G/(1 - H)</t>
  </si>
  <si>
    <t>Total Energy available</t>
  </si>
  <si>
    <t>Surplus / (Deficit)</t>
  </si>
  <si>
    <t>J - I</t>
  </si>
  <si>
    <t>Cells shaded with this colour are to be filled for particular item</t>
  </si>
  <si>
    <t>Transmission and Wheeling Charges</t>
  </si>
  <si>
    <t>Form No: F1c</t>
  </si>
  <si>
    <t>Sl. No.</t>
  </si>
  <si>
    <t>Contracted Capacity (MW)</t>
  </si>
  <si>
    <t xml:space="preserve">Monthly Charge (Rs/MW/month)         </t>
  </si>
  <si>
    <t>Total charges (Rs.Crs.)</t>
  </si>
  <si>
    <t>Intra State Transmission (DTL) Charges</t>
  </si>
  <si>
    <t xml:space="preserve">Wheeling Charges Payable to Other Distribution Lisencee     </t>
  </si>
  <si>
    <t>Reactive Energy</t>
  </si>
  <si>
    <t>Charges for 2007-08, 2008-09 and 2009-10 inculdes Inter-state &amp; Intra state transmission charges, Wheeling charges, SLDC fees and charges, bifurcation of these is not available</t>
  </si>
  <si>
    <t>UI Charges details for Past / Current Year (FY08 - FY12)</t>
  </si>
  <si>
    <t>Form No: F1d</t>
  </si>
  <si>
    <t xml:space="preserve">Units over-drawn </t>
  </si>
  <si>
    <t>Units under-drawn</t>
  </si>
  <si>
    <t>Total UI Payable</t>
  </si>
  <si>
    <t>Additional UI Charges</t>
  </si>
  <si>
    <t>UI Receivable</t>
  </si>
  <si>
    <t>2008-09</t>
  </si>
  <si>
    <t>April</t>
  </si>
  <si>
    <t>June</t>
  </si>
  <si>
    <t>July</t>
  </si>
  <si>
    <t>August</t>
  </si>
  <si>
    <t>September</t>
  </si>
  <si>
    <t>October</t>
  </si>
  <si>
    <t>November</t>
  </si>
  <si>
    <t>December</t>
  </si>
  <si>
    <t>January</t>
  </si>
  <si>
    <t>February</t>
  </si>
  <si>
    <t>March</t>
  </si>
  <si>
    <t>Inter State Transmission Charges</t>
  </si>
  <si>
    <t>Form No: F1e</t>
  </si>
  <si>
    <t>Lines/ Links/ Region</t>
  </si>
  <si>
    <t>Transmission Service Charges (Rs. Crs.)</t>
  </si>
  <si>
    <t>Share</t>
  </si>
  <si>
    <t>Transmission Service Charges 
(Rs. Crs.)</t>
  </si>
  <si>
    <t>Percentage</t>
  </si>
  <si>
    <t>Charges payable (Rs. Crs.)</t>
  </si>
  <si>
    <t>Charges payable 
(Rs. Crs.)</t>
  </si>
  <si>
    <t>NR</t>
  </si>
  <si>
    <t>OTHERS</t>
  </si>
  <si>
    <t xml:space="preserve">PGCIL </t>
  </si>
  <si>
    <t>PTC  open access</t>
  </si>
  <si>
    <t>TOTAL</t>
  </si>
  <si>
    <t>For justification of the claims, the relevant CERC Order and the bills raised by PGCIL must be enclosed</t>
  </si>
  <si>
    <t xml:space="preserve">Gross Fixed Assets </t>
  </si>
  <si>
    <t>Form F2</t>
  </si>
  <si>
    <t>Sl.No</t>
  </si>
  <si>
    <t>At Begning of Year</t>
  </si>
  <si>
    <t>Addition During Year</t>
  </si>
  <si>
    <t>Adjustments &amp; Deduction &amp; assets not in use</t>
  </si>
  <si>
    <t>At End Of Year</t>
  </si>
  <si>
    <t>Land &amp; Land rights</t>
  </si>
  <si>
    <t>Building and Civil Works</t>
  </si>
  <si>
    <t>Others 1</t>
  </si>
  <si>
    <t>Others 2</t>
  </si>
  <si>
    <t>Others 3</t>
  </si>
  <si>
    <t xml:space="preserve"> Sub-Total</t>
  </si>
  <si>
    <t>Hydraulic Works</t>
  </si>
  <si>
    <t>Other Civil Works</t>
  </si>
  <si>
    <t>Plant &amp; Machinery</t>
  </si>
  <si>
    <t>Power Transformers and kiosks</t>
  </si>
  <si>
    <t>Distribution transformers and kiosks</t>
  </si>
  <si>
    <t>Other substation apparatus</t>
  </si>
  <si>
    <t>Switchgears, Control gear &amp; Protection</t>
  </si>
  <si>
    <t>Batteries</t>
  </si>
  <si>
    <t>Line Cable Networks etc.</t>
  </si>
  <si>
    <t>Overhead lines upto 11kV</t>
  </si>
  <si>
    <t>Undergound cables upto 11kV</t>
  </si>
  <si>
    <t>LT lines, service connections, etc.</t>
  </si>
  <si>
    <t>Cable Duct System</t>
  </si>
  <si>
    <t>Metering equipment</t>
  </si>
  <si>
    <t>Sub-Total</t>
  </si>
  <si>
    <t>Lightening Arrestors</t>
  </si>
  <si>
    <t>Station type</t>
  </si>
  <si>
    <t>Pole type</t>
  </si>
  <si>
    <t>Synchronbous Conductor</t>
  </si>
  <si>
    <t>Sub Total</t>
  </si>
  <si>
    <t>Air Conditioning Plants</t>
  </si>
  <si>
    <t>Static</t>
  </si>
  <si>
    <t>Portable</t>
  </si>
  <si>
    <t>Communication equipment</t>
  </si>
  <si>
    <t>Meters</t>
  </si>
  <si>
    <t>Vehicles</t>
  </si>
  <si>
    <t>Furniture &amp; fixtures</t>
  </si>
  <si>
    <t>Office Equipments</t>
  </si>
  <si>
    <t>Assets Purchased in second hand</t>
  </si>
  <si>
    <t>Assets of Partnership projects etc. (included in above heads)</t>
  </si>
  <si>
    <t>Assets taken over &amp; pending final valuation</t>
  </si>
  <si>
    <t>Any other items</t>
  </si>
  <si>
    <t>Total (1 to 17 excluding 15)</t>
  </si>
  <si>
    <t>Note:</t>
  </si>
  <si>
    <t>For Assets not in use, the details should be provided as per form F2f</t>
  </si>
  <si>
    <t>Depreciation  and provision for depreciation</t>
  </si>
  <si>
    <t>Form F2a</t>
  </si>
  <si>
    <t>`</t>
  </si>
  <si>
    <t>Useful life (years)</t>
  </si>
  <si>
    <t>Depreciation rate %</t>
  </si>
  <si>
    <t>Opening balance of depreciation (including AAD)</t>
  </si>
  <si>
    <t>Additions (including AAD)</t>
  </si>
  <si>
    <t>Withdrawals</t>
  </si>
  <si>
    <t>Closing balance of depreciation (including AAD)</t>
  </si>
  <si>
    <t>Total (1 to 17 excluding 14)</t>
  </si>
  <si>
    <t>"Withdrawals" must also include depreciation on assets not in use</t>
  </si>
  <si>
    <t xml:space="preserve">Calculation for Advance Against Depreciation </t>
  </si>
  <si>
    <t>Form F2a(i)</t>
  </si>
  <si>
    <t>1/10th of Loan(s) - A</t>
  </si>
  <si>
    <t>Repayment of the Loan(s) as considered for working out Interest on Loan - B</t>
  </si>
  <si>
    <t>Minimum  of A and B</t>
  </si>
  <si>
    <t>Less: Depreciation during the year</t>
  </si>
  <si>
    <r>
      <t>C</t>
    </r>
    <r>
      <rPr>
        <vertAlign val="superscript"/>
        <sz val="8.5"/>
        <rFont val="Arial"/>
        <family val="2"/>
      </rPr>
      <t>1</t>
    </r>
  </si>
  <si>
    <t>Cumulative Repayment of the Loan(s) as considered for working out Interest on Loan</t>
  </si>
  <si>
    <t xml:space="preserve">Less: Cumulative Depreciation </t>
  </si>
  <si>
    <r>
      <t>D</t>
    </r>
    <r>
      <rPr>
        <vertAlign val="superscript"/>
        <sz val="8.5"/>
        <rFont val="Arial"/>
        <family val="2"/>
      </rPr>
      <t>1</t>
    </r>
  </si>
  <si>
    <t>Advance Against Depreciation (Minimum of C &amp; D)</t>
  </si>
  <si>
    <r>
      <t>1</t>
    </r>
    <r>
      <rPr>
        <sz val="10"/>
        <rFont val="Arial"/>
        <family val="2"/>
      </rPr>
      <t xml:space="preserve"> If the amount is negative, it will be shown as zero.</t>
    </r>
  </si>
  <si>
    <t>Form F2b</t>
  </si>
  <si>
    <t>Note:- Information to be provided for FY08-FY15 for all heads either spilling into the period FY 08-15or starting during FY 08-15</t>
  </si>
  <si>
    <t>Project Details</t>
  </si>
  <si>
    <t>Total capital expenditure approved by DERC (Rs. Crs.)</t>
  </si>
  <si>
    <t>SOURCE OF FINANCING FOR SCHEME</t>
  </si>
  <si>
    <t>Name of scheme</t>
  </si>
  <si>
    <t>Nature of Project (Select appropriate code from below)</t>
  </si>
  <si>
    <t>Whether the scheme is part of approved Business Plan* (YES/NO)</t>
  </si>
  <si>
    <t>Project Start Date (DD-MM-YY)</t>
  </si>
  <si>
    <t>Project Completion date  (DD-MM-YY)</t>
  </si>
  <si>
    <t>Equity component</t>
  </si>
  <si>
    <t>Debt Component</t>
  </si>
  <si>
    <t>Capital Subsidies / grants component</t>
  </si>
  <si>
    <t>Consumer Contribution component</t>
  </si>
  <si>
    <t>Loan amount (Rs. Crs.)</t>
  </si>
  <si>
    <t>Loan source</t>
  </si>
  <si>
    <t>Year  of Start</t>
  </si>
  <si>
    <t>Internal Accrual (from free reserves and surplus)</t>
  </si>
  <si>
    <t>Equity infused**</t>
  </si>
  <si>
    <t>Loan-1</t>
  </si>
  <si>
    <t>Loan -2</t>
  </si>
  <si>
    <t>Loan -3</t>
  </si>
  <si>
    <t>Loan -1</t>
  </si>
  <si>
    <t>66 KV EHV Works</t>
  </si>
  <si>
    <t>a</t>
  </si>
  <si>
    <t>Yes</t>
  </si>
  <si>
    <t>33 KV EHV Works</t>
  </si>
  <si>
    <t>11 KV/LT Works</t>
  </si>
  <si>
    <t>Metering Equipments Capex</t>
  </si>
  <si>
    <t>c</t>
  </si>
  <si>
    <t>Maintenance Works</t>
  </si>
  <si>
    <t>f</t>
  </si>
  <si>
    <t>AT&amp;C Loss Reduction</t>
  </si>
  <si>
    <t>System Reliability Improvement Works</t>
  </si>
  <si>
    <t>b(ii)</t>
  </si>
  <si>
    <t>EHV Load Growth Schemes</t>
  </si>
  <si>
    <t>Capital Repairs</t>
  </si>
  <si>
    <t>Notes:</t>
  </si>
  <si>
    <t>* Support with appropriate paper work i.e. Detailed Project Reports and other documents, as necessary</t>
  </si>
  <si>
    <t>** Provide break up of Government and Private share</t>
  </si>
  <si>
    <t>Codes for selecting Nature of work</t>
  </si>
  <si>
    <t>a. EHV Schemes</t>
  </si>
  <si>
    <t>b. Distribution schemes</t>
  </si>
  <si>
    <t>(i)                 System augmentation</t>
  </si>
  <si>
    <t>(ii)               System improvement</t>
  </si>
  <si>
    <t>(iii)             Schemes for loss reduction</t>
  </si>
  <si>
    <t>c. Metering schemes</t>
  </si>
  <si>
    <t>d. Capacitor</t>
  </si>
  <si>
    <t>e. SCADA / DMS etc</t>
  </si>
  <si>
    <t>f. Miscellaneous</t>
  </si>
  <si>
    <t>Form F2b(i)</t>
  </si>
  <si>
    <t>Note:- Information to be provided for FY06-FY11 for all schemes either spilling into the period FY 06-11 or starting during FY 06-11</t>
  </si>
  <si>
    <t>Year of Start</t>
  </si>
  <si>
    <t>Beyond FY15</t>
  </si>
  <si>
    <t xml:space="preserve">Information not available </t>
  </si>
  <si>
    <t>All schemes should necessarily be in the same serial order</t>
  </si>
  <si>
    <t>Form F2b(ii)</t>
  </si>
  <si>
    <t>Note:- Information to be provided for FY08-FY15 for all schemes either spilling into the period FY08-15 or starting during FY08-15</t>
  </si>
  <si>
    <t>Details of capital expenditure - scheme-wise</t>
  </si>
  <si>
    <t>SOURCE OF FINANCING FOR CAPEX DURING THE YEAR</t>
  </si>
  <si>
    <t>Cumulative expenditure till beginning of year</t>
  </si>
  <si>
    <t>Capex during the year</t>
  </si>
  <si>
    <t>Total capex till end of year</t>
  </si>
  <si>
    <t>Equity component of capex in year</t>
  </si>
  <si>
    <t>Loan</t>
  </si>
  <si>
    <t>Equity infused*</t>
  </si>
  <si>
    <t>In case of schemes starting during the period FY08-11, information must be provided only for such schemes which are included in the approved Business / Capital Investment Plan</t>
  </si>
  <si>
    <t>The schemes should be same and in the same serial order as in Form F2b</t>
  </si>
  <si>
    <t>*Provide break up of Government and Private share</t>
  </si>
  <si>
    <t>Form F2b(iii)</t>
  </si>
  <si>
    <t>Previous 
Year</t>
  </si>
  <si>
    <t>Current 
Year</t>
  </si>
  <si>
    <t>Amount Capitalised in Work/Equipment</t>
  </si>
  <si>
    <t>Financing Details:-</t>
  </si>
  <si>
    <t xml:space="preserve">Loan-1 </t>
  </si>
  <si>
    <t xml:space="preserve">Loan-2 </t>
  </si>
  <si>
    <t>Loan-3</t>
  </si>
  <si>
    <t>Total Loan Amount</t>
  </si>
  <si>
    <t>Equity</t>
  </si>
  <si>
    <t>Internal Resources</t>
  </si>
  <si>
    <t>Consumer Contribution</t>
  </si>
  <si>
    <t>Capital Subsidies / Grants</t>
  </si>
  <si>
    <t>Loan - 1, Loan - 2 etc. should be the names of loaning / funding agency</t>
  </si>
  <si>
    <t>Form F2b-loan</t>
  </si>
  <si>
    <t>Loan Source</t>
  </si>
  <si>
    <t>Loan Amount (Rs Cr)</t>
  </si>
  <si>
    <t xml:space="preserve">NOT APPLICABLE </t>
  </si>
  <si>
    <t>Form F2b(ii)-loan</t>
  </si>
  <si>
    <t>Debt Component of capex in year</t>
  </si>
  <si>
    <t>Form F2b(iii)-loan</t>
  </si>
  <si>
    <t>As on 31.3.2008</t>
  </si>
  <si>
    <t>As on 31.3.2009</t>
  </si>
  <si>
    <t>As on 31.3.2010</t>
  </si>
  <si>
    <t>As on 31.3.2011</t>
  </si>
  <si>
    <t>Rates of Interest for Loans:  %</t>
  </si>
  <si>
    <t>Moratorium Period for the loans:</t>
  </si>
  <si>
    <t>Moratorium effective from:</t>
  </si>
  <si>
    <t>Repayment Period of the loans:</t>
  </si>
  <si>
    <t>Repayment effective from:</t>
  </si>
  <si>
    <t>Repayment Instalment Amount:</t>
  </si>
  <si>
    <t>NOT APPLICABLE</t>
  </si>
  <si>
    <t>Form No: F2c</t>
  </si>
  <si>
    <t>SL. No.</t>
  </si>
  <si>
    <t>Opening Balance of CWIP</t>
  </si>
  <si>
    <t>Fresh Investment during the year</t>
  </si>
  <si>
    <t>Investment capitalised out of opening CWIP</t>
  </si>
  <si>
    <t>Investment capitalised out of fresh investment</t>
  </si>
  <si>
    <t>Total Capitalisation during the year (C+D)</t>
  </si>
  <si>
    <t>Closing Balance of CWIP (A + B - C - D)</t>
  </si>
  <si>
    <t>Form No: F2d</t>
  </si>
  <si>
    <t>Interest &amp; Finance charges Capitalised</t>
  </si>
  <si>
    <t>Other expenses capitalised:</t>
  </si>
  <si>
    <t>a. Employee expenses</t>
  </si>
  <si>
    <t>b. A&amp;G Expenses</t>
  </si>
  <si>
    <t>c. Others, if any</t>
  </si>
  <si>
    <t>Total of 2</t>
  </si>
  <si>
    <t>Grand Total (1+2)</t>
  </si>
  <si>
    <t>Contributions, Grants and subsidies towards Cost of Capital Assets</t>
  </si>
  <si>
    <t>Form No: F2f</t>
  </si>
  <si>
    <t>Additions during the Year</t>
  </si>
  <si>
    <t>Balance at the end of the Year</t>
  </si>
  <si>
    <t>Consumer Contribution Towards Cost Of Capital Assets</t>
  </si>
  <si>
    <t>Subsidies Towards Cost Of Capital Assets</t>
  </si>
  <si>
    <t>Grant Towards Cost Of Capital Assets</t>
  </si>
  <si>
    <t xml:space="preserve"> Total</t>
  </si>
  <si>
    <t xml:space="preserve">Statement of Assets Not in Use </t>
  </si>
  <si>
    <t>Form No: F2e</t>
  </si>
  <si>
    <t>Note:- Year-wise Information to be provided for FY03-FY15</t>
  </si>
  <si>
    <t>Asset details</t>
  </si>
  <si>
    <t>Date of Acquisition/Installation</t>
  </si>
  <si>
    <t>Historical Cost/Cost of Acquisition</t>
  </si>
  <si>
    <t xml:space="preserve">Date of withdrawal from operations </t>
  </si>
  <si>
    <t>Cumulative depreciation recovered ( if any )</t>
  </si>
  <si>
    <t>Proposed residual  value can be recovered ( if any)</t>
  </si>
  <si>
    <t xml:space="preserve">Total </t>
  </si>
  <si>
    <t>Summary statement of Interest &amp; Finance Charges</t>
  </si>
  <si>
    <t>Form No: F3</t>
  </si>
  <si>
    <t>In Rs Crores</t>
  </si>
  <si>
    <t>Interest charges on State Govt. Loans, Bonds And Advances</t>
  </si>
  <si>
    <t>State Government Loans</t>
  </si>
  <si>
    <t>Bonds</t>
  </si>
  <si>
    <t>Foreign Currency Loans / Credits</t>
  </si>
  <si>
    <t>Debentures</t>
  </si>
  <si>
    <t>Total of I</t>
  </si>
  <si>
    <t>Interest on Long Term Loans / Credits from the FIs/banks/organisations approved by the State Government</t>
  </si>
  <si>
    <t>Secured</t>
  </si>
  <si>
    <t>Un-secured</t>
  </si>
  <si>
    <t>Total of II</t>
  </si>
  <si>
    <t>Total of A : I + II</t>
  </si>
  <si>
    <t xml:space="preserve">Cost of raising finance &amp; Bank Charges on project loans </t>
  </si>
  <si>
    <t>Grand Total Of Interest &amp; Finance Charges: A + B</t>
  </si>
  <si>
    <t>Less: Interest &amp; Finance Charges Chargeable to Capital Account</t>
  </si>
  <si>
    <t>Net Total Of Interest &amp; Finance Charges on Project Loans C-D</t>
  </si>
  <si>
    <t>Interest on Working Capital Loans</t>
  </si>
  <si>
    <t>Interest on Consumer Security Deposit</t>
  </si>
  <si>
    <t>Interest at weighted average rate of loan portfolio on excess additional equity, if any**</t>
  </si>
  <si>
    <t>Total interest and finance charges chargeable to revenue account (E+F+G+H)</t>
  </si>
  <si>
    <t>** To be worked out as per form F8 using weighted average rate from from F3b</t>
  </si>
  <si>
    <t>Loan master for all loans outstanding as on 1.4.2012</t>
  </si>
  <si>
    <t>Form No: F3a</t>
  </si>
  <si>
    <t>(All figures in Rs. Crs.)</t>
  </si>
  <si>
    <t>Source of Loan</t>
  </si>
  <si>
    <t>Type of Loan (Project Specific / Working Capital)</t>
  </si>
  <si>
    <t>Amount of Loan sanctioned</t>
  </si>
  <si>
    <t>Amount of loan outstanding as on 1-4-2011</t>
  </si>
  <si>
    <t>Drawals in 2011-12</t>
  </si>
  <si>
    <t>Amount repayable upto 31.3.2007</t>
  </si>
  <si>
    <t>Balance amount of loan as on 1.4.2012</t>
  </si>
  <si>
    <t>Interest type (Fixed / floating)</t>
  </si>
  <si>
    <t>If Fixed interest, rate of Interest  %</t>
  </si>
  <si>
    <t>Base Rate, if Floating Interest</t>
  </si>
  <si>
    <t>Margin, if Floating Interest</t>
  </si>
  <si>
    <t>Are there any Caps/Floor?</t>
  </si>
  <si>
    <t>If above is yes, specify caps.floor</t>
  </si>
  <si>
    <t>Moratorium Period</t>
  </si>
  <si>
    <t>Moratorium effective from</t>
  </si>
  <si>
    <t>Repayment Period</t>
  </si>
  <si>
    <t>Repayment effective from</t>
  </si>
  <si>
    <t>Repayment Frequency</t>
  </si>
  <si>
    <t>Amont actually repaid</t>
  </si>
  <si>
    <t>Secured Loan</t>
  </si>
  <si>
    <t>Loan 1</t>
  </si>
  <si>
    <t>Loan 2</t>
  </si>
  <si>
    <t>Unsecured Loan</t>
  </si>
  <si>
    <t>Please add columns to include more loans, if required</t>
  </si>
  <si>
    <t>1.  Source of Loan means the agency from whom the loan had been taken such as PFC, REC, ADB etc.</t>
  </si>
  <si>
    <t>2.  Amount repayable is based on the schedule of repayment.</t>
  </si>
  <si>
    <t xml:space="preserve">3.  Base rate means the base such as PLR, LIBOR etc. over which a margin is to be added.  </t>
  </si>
  <si>
    <t>4.  Margin means the points over and above the floating rate.</t>
  </si>
  <si>
    <t>5.  At times caps/floor  are put at which the floting rates are frozen.  If such a condition exists, specify the limits.</t>
  </si>
  <si>
    <t>6.  Moratorium period refers to the period during which loan servicing liability is not required.</t>
  </si>
  <si>
    <t>7.  Repayment period means the number of years in which the loan is required to be repaid such as 10 years, 12 years etc.</t>
  </si>
  <si>
    <t>8.  Repayment frequency refers to the interval at which the debt servicing is to be done such as quarterly, half yearly, annual etc.</t>
  </si>
  <si>
    <t>Name of Distribution Licensee: ____________________________</t>
  </si>
  <si>
    <t>Form No: F3b</t>
  </si>
  <si>
    <t>Type of Loan (Please mention "PS" or "WC")</t>
  </si>
  <si>
    <t>Gross Loan - Opening (Rs. Crs.)</t>
  </si>
  <si>
    <t>Add: Drawals during the year (Rs. Crs.)</t>
  </si>
  <si>
    <t>Less: Repayment of Loan during the year (Rs. Crs.)</t>
  </si>
  <si>
    <t>Closing Balance of loan (Rs. Crs.)</t>
  </si>
  <si>
    <t>Average loan (Rs. Crs.)</t>
  </si>
  <si>
    <t>Rate of Interest on loan %</t>
  </si>
  <si>
    <t>Interest on loan (Rs. Crs.)</t>
  </si>
  <si>
    <t>Loan - 1</t>
  </si>
  <si>
    <t>NONE</t>
  </si>
  <si>
    <t>Loan - 2</t>
  </si>
  <si>
    <t>Loan - 3</t>
  </si>
  <si>
    <t>Total Loan</t>
  </si>
  <si>
    <t>Weighted average Rate of Interest on Loans %</t>
  </si>
  <si>
    <t>1. "PS" refers to Project Specific Loan. "WC" refers to Working Capital Loan</t>
  </si>
  <si>
    <t>2. Calculation should only be done for principal not overdue. Over-due principal, penal interest, etc. shall not be considered</t>
  </si>
  <si>
    <t>3. In place of Loan 1, Loan 2, etc. please mention the name of funding agency</t>
  </si>
  <si>
    <t>Form No: F4</t>
  </si>
  <si>
    <t>A)</t>
  </si>
  <si>
    <t>Receivables</t>
  </si>
  <si>
    <t>A) i)</t>
  </si>
  <si>
    <t>Annual Revenue for Wheeling and Retail supply Charges</t>
  </si>
  <si>
    <t>A) ii)</t>
  </si>
  <si>
    <t xml:space="preserve">Receivables equivalent to 2 months average billing </t>
  </si>
  <si>
    <t>B) i)</t>
  </si>
  <si>
    <t>Power Purchase expenses</t>
  </si>
  <si>
    <t>B) ii)</t>
  </si>
  <si>
    <t>1/12th of power purchase expenses</t>
  </si>
  <si>
    <t>C) i)</t>
  </si>
  <si>
    <t>Transmission Charges (Inter State and Intra State)</t>
  </si>
  <si>
    <t>C) ii)</t>
  </si>
  <si>
    <t>1/12th of Transmission Expenses</t>
  </si>
  <si>
    <t>D)</t>
  </si>
  <si>
    <t>Total Working capital</t>
  </si>
  <si>
    <t xml:space="preserve"> A) ii) - B) ii) - C)ii)</t>
  </si>
  <si>
    <t>Repair &amp; Maintenance Expenditure</t>
  </si>
  <si>
    <t>Form No: F5</t>
  </si>
  <si>
    <t>Figure in Rs Crore</t>
  </si>
  <si>
    <t>Plant and Machinery</t>
  </si>
  <si>
    <t>- 33kV substation</t>
  </si>
  <si>
    <t>- 11kV substation</t>
  </si>
  <si>
    <t>- Switchgear and cable connections</t>
  </si>
  <si>
    <t>- Others</t>
  </si>
  <si>
    <t>Building</t>
  </si>
  <si>
    <t>Civil Works</t>
  </si>
  <si>
    <t>Lines, Cables Net Works etc.</t>
  </si>
  <si>
    <t>- 33kV lines</t>
  </si>
  <si>
    <t>- 11kV lines</t>
  </si>
  <si>
    <t>- LT lines</t>
  </si>
  <si>
    <t>- Meters and metering equipment</t>
  </si>
  <si>
    <t>Furniture and Fixtures</t>
  </si>
  <si>
    <t>Station Supplies</t>
  </si>
  <si>
    <t>R&amp;M expenses</t>
  </si>
  <si>
    <t>R&amp;M  Expenses approved by commission</t>
  </si>
  <si>
    <t>INDXn/INDXn-1</t>
  </si>
  <si>
    <t>Employee Cost and Provisions</t>
  </si>
  <si>
    <t>Form No: F6</t>
  </si>
  <si>
    <t>Employee's Cost (Other Than Covered In 'B'&amp;'C')</t>
  </si>
  <si>
    <t>Salaries</t>
  </si>
  <si>
    <t>As per 
Tariff order for FY 2011-12</t>
  </si>
  <si>
    <t>As per MYT regulation 2011</t>
  </si>
  <si>
    <t>Additional Pay / DA</t>
  </si>
  <si>
    <t>Other Allowances &amp; Relief</t>
  </si>
  <si>
    <t>Addl. Pay &amp;  C.Off Encashment</t>
  </si>
  <si>
    <t>Interim Relief / Wage Revision (10%)</t>
  </si>
  <si>
    <t>Honorarium/Overtime</t>
  </si>
  <si>
    <t>Bonus/Exgratia To Employees</t>
  </si>
  <si>
    <t xml:space="preserve"> Sub Total </t>
  </si>
  <si>
    <t>Other Costs</t>
  </si>
  <si>
    <t>Medical Expenses Reimbursement</t>
  </si>
  <si>
    <t>Travelling Allowance(Conveyance Allowance)</t>
  </si>
  <si>
    <t>Leave Travel Assistance</t>
  </si>
  <si>
    <t>Incentives/Awards Including That In Partnership Project (Specify Items)</t>
  </si>
  <si>
    <t>Earned Leave Encashment</t>
  </si>
  <si>
    <t>Payment Under Workman'S Compensation And Gratuity</t>
  </si>
  <si>
    <t>Subsidised Electricity To Employees</t>
  </si>
  <si>
    <t>Any Other Item</t>
  </si>
  <si>
    <t>Staff Welfare Expenses</t>
  </si>
  <si>
    <t>Apprentice And Other Training Expenses</t>
  </si>
  <si>
    <t xml:space="preserve">Payment/Contribution To PF </t>
  </si>
  <si>
    <t>Provident Fund Contribution</t>
  </si>
  <si>
    <t>Municipal Councils Contribution (New Pension Scheme)</t>
  </si>
  <si>
    <t>Total C</t>
  </si>
  <si>
    <t>Employee expenses capitalised</t>
  </si>
  <si>
    <t>Net Employee expenses (D)-(E)</t>
  </si>
  <si>
    <t>Employee Expenses approved by commission</t>
  </si>
  <si>
    <t>Captilized Employee Exp</t>
  </si>
  <si>
    <t>Form No: F6a</t>
  </si>
  <si>
    <t>Working Strength At The Beginning Of The Year</t>
  </si>
  <si>
    <t>O&amp;M Duties</t>
  </si>
  <si>
    <t>INFORMATION NOT AVAILABLE</t>
  </si>
  <si>
    <t>Project execution</t>
  </si>
  <si>
    <t>Metering and Billing</t>
  </si>
  <si>
    <t>Consumer services (call centers, etc.)</t>
  </si>
  <si>
    <t>Adminstration &amp; General Expenses</t>
  </si>
  <si>
    <t>Form No: F7</t>
  </si>
  <si>
    <t>S.No.</t>
  </si>
  <si>
    <t>Administration Expenses</t>
  </si>
  <si>
    <t>Rent rates and taxes</t>
  </si>
  <si>
    <t>i)</t>
  </si>
  <si>
    <t>Lease / Rent</t>
  </si>
  <si>
    <t>As per MYT regulation</t>
  </si>
  <si>
    <t>ii)</t>
  </si>
  <si>
    <t>Rates &amp; Taxes</t>
  </si>
  <si>
    <t>Sub - total of Rent rates and taxes</t>
  </si>
  <si>
    <t>iii)</t>
  </si>
  <si>
    <t>Insurance</t>
  </si>
  <si>
    <t>iv)</t>
  </si>
  <si>
    <t>Revenue Stamp Expenses Account</t>
  </si>
  <si>
    <t>v)</t>
  </si>
  <si>
    <t>Telephone,Postage,Telegram &amp; Telex Charges</t>
  </si>
  <si>
    <t>vi)</t>
  </si>
  <si>
    <t>Incentive &amp; Award To Employees/Outsiders</t>
  </si>
  <si>
    <t>vii)</t>
  </si>
  <si>
    <t>Consultancy Charges</t>
  </si>
  <si>
    <t>viii)</t>
  </si>
  <si>
    <t>Technical Fees</t>
  </si>
  <si>
    <t>ix)</t>
  </si>
  <si>
    <t>Other Professional Charges</t>
  </si>
  <si>
    <t>x)</t>
  </si>
  <si>
    <t>Conveyance And Travel</t>
  </si>
  <si>
    <t>xi)</t>
  </si>
  <si>
    <t>DERC License fee</t>
  </si>
  <si>
    <t>License And Registration Fee Of</t>
  </si>
  <si>
    <t>xii)</t>
  </si>
  <si>
    <t>Plant And Machinery</t>
  </si>
  <si>
    <t>xiii)</t>
  </si>
  <si>
    <t>Vehicle Expenses  (Other Than Trucks And Delivery Vans)</t>
  </si>
  <si>
    <t>xiv)</t>
  </si>
  <si>
    <t>Vehicles Running Expenses Petrol And Oil</t>
  </si>
  <si>
    <t>xv)</t>
  </si>
  <si>
    <t xml:space="preserve">Hiring Of Vehicles </t>
  </si>
  <si>
    <t>xvi)</t>
  </si>
  <si>
    <t>Security / Service Charges Paid To Outside Agencies</t>
  </si>
  <si>
    <t>xvii)</t>
  </si>
  <si>
    <t>Office Maintenance</t>
  </si>
  <si>
    <t>Sub-Total of Admistrative Expenses</t>
  </si>
  <si>
    <t>B)</t>
  </si>
  <si>
    <t>Fee And Subscriptions Books And Periodicals</t>
  </si>
  <si>
    <t>Printing And Stationery</t>
  </si>
  <si>
    <t>Advertisement Expenses (Other Than Purchase Related) Exhibition &amp; Demo.</t>
  </si>
  <si>
    <t>Contributions/Donations To Outside Institute / Association</t>
  </si>
  <si>
    <t>Electricity Charges To Offices &amp; Establishments</t>
  </si>
  <si>
    <t>Water Charges</t>
  </si>
  <si>
    <t>Entertainment Charges</t>
  </si>
  <si>
    <t>Miscellaneous Expenses (Other Admin Exp)</t>
  </si>
  <si>
    <t>Sub-Total of other charges</t>
  </si>
  <si>
    <t>C)</t>
  </si>
  <si>
    <t>Legal Charges</t>
  </si>
  <si>
    <t>Auditor'S Fee</t>
  </si>
  <si>
    <t>E)</t>
  </si>
  <si>
    <t>Material Related Expenses</t>
  </si>
  <si>
    <t>Freight On Capital Equipments</t>
  </si>
  <si>
    <t>Purchase Related Advertisement Expenses</t>
  </si>
  <si>
    <t>Vehicle Running Expenses Truck / Delivery Van</t>
  </si>
  <si>
    <t>Vehicle Hiring Expenses Truck / Delivery Van</t>
  </si>
  <si>
    <t>Other Freight</t>
  </si>
  <si>
    <t>Transit Insurance</t>
  </si>
  <si>
    <t>Octroi</t>
  </si>
  <si>
    <t>Incidental Stores Expenses</t>
  </si>
  <si>
    <t>Fabrication Charges</t>
  </si>
  <si>
    <t>Sub Total of Material related expenses</t>
  </si>
  <si>
    <t>F)</t>
  </si>
  <si>
    <t>Expense Related to Raising of Loans</t>
  </si>
  <si>
    <t>Upfront Fee</t>
  </si>
  <si>
    <t>Processing Fee</t>
  </si>
  <si>
    <t>Sub Total of finacing expenses</t>
  </si>
  <si>
    <t>G)</t>
  </si>
  <si>
    <t>Total Charges</t>
  </si>
  <si>
    <t>H)</t>
  </si>
  <si>
    <t>A&amp;G expenses capitalised</t>
  </si>
  <si>
    <t>I)</t>
  </si>
  <si>
    <t>Net A&amp;G expenses</t>
  </si>
  <si>
    <t>A&amp;G approved by commission</t>
  </si>
  <si>
    <t xml:space="preserve">Details of Equity </t>
  </si>
  <si>
    <t>Form No: F8</t>
  </si>
  <si>
    <t>Gross Fixed Assets at the beginning of year (net of consumer contributions)</t>
  </si>
  <si>
    <t>Opening balance of GFA identified as funded through equity</t>
  </si>
  <si>
    <t>Opening balance of GFA identified as funded through debt</t>
  </si>
  <si>
    <t>Proposed capitalisation of assets as per the investment plan (net of consumer contribution)</t>
  </si>
  <si>
    <t>Proportion of caplitalised assets funded out of equity, internal reserves</t>
  </si>
  <si>
    <t>Balance Proportion of capitalised assets funded out of project loans (B - B1)</t>
  </si>
  <si>
    <t>C1</t>
  </si>
  <si>
    <t>Normative additional equity (30% of B)</t>
  </si>
  <si>
    <t>C2</t>
  </si>
  <si>
    <t>Normative additional debt (70% of B)</t>
  </si>
  <si>
    <t>D1</t>
  </si>
  <si>
    <t>Excess / shortfall of additional equity over normative (B1-C1)</t>
  </si>
  <si>
    <t>D2</t>
  </si>
  <si>
    <t>Excess / shortfall of additional debt over normative (B2-C2)</t>
  </si>
  <si>
    <t>Equity eligible for Return (A1+(C1/2)) OR (A1+(B1/2)), whichever is lower</t>
  </si>
  <si>
    <t xml:space="preserve">Note: </t>
  </si>
  <si>
    <t>Please provide the necessary details and calculations</t>
  </si>
  <si>
    <t>Form No: F10</t>
  </si>
  <si>
    <t>Return on Equity for the Year</t>
  </si>
  <si>
    <t>Tax Rate Applicable for the Year</t>
  </si>
  <si>
    <t>Income Tax on the Return on Equity</t>
  </si>
  <si>
    <t>Credit/Debit Of Assessment Year(S) (Give Details)</t>
  </si>
  <si>
    <t>Note: Income tax provisions details which could not be provided by the Distribution companies at the time of this filing shall be furnished as and when they become due / available</t>
  </si>
  <si>
    <t>Income from investments and other non-tariff income</t>
  </si>
  <si>
    <t>Form No: F11</t>
  </si>
  <si>
    <t>Income from Investment, Fixed &amp; Call Deposits</t>
  </si>
  <si>
    <t>Interest Income from Investments other than Contingency Reserve</t>
  </si>
  <si>
    <t xml:space="preserve">Interest on fixed deposits </t>
  </si>
  <si>
    <t>Interest from Banks other than Fixed Deposits</t>
  </si>
  <si>
    <t>Interest on (any other items)</t>
  </si>
  <si>
    <t>Other Non Tariff Income</t>
  </si>
  <si>
    <t>Interest on loans and Advances to staff</t>
  </si>
  <si>
    <t>Interest on Loans and Advances to other Licensee</t>
  </si>
  <si>
    <t>Interest on Loans and Advances to Lessors</t>
  </si>
  <si>
    <t>Interest on Advances to Suppliers / Contractors</t>
  </si>
  <si>
    <t>Gain on Sale of Fixed Assets</t>
  </si>
  <si>
    <t>Income/Fee/Collection against staff welfare activities</t>
  </si>
  <si>
    <t>Miscellaneous receipts</t>
  </si>
  <si>
    <t>Wheeling charges from Open access Consumers</t>
  </si>
  <si>
    <t>Meter Rent</t>
  </si>
  <si>
    <t>Recovery from theft of energy</t>
  </si>
  <si>
    <t>Service Administrative Charges</t>
  </si>
  <si>
    <t>Sale &amp; Hire charges</t>
  </si>
  <si>
    <t>Misc. charges from  consumers</t>
  </si>
  <si>
    <t>Delayed payment surcharge from consumers</t>
  </si>
  <si>
    <t>Any other subsidies / grants other than those u/s 65</t>
  </si>
  <si>
    <t>Commission on collection of Electricity Duty for MCD</t>
  </si>
  <si>
    <t>Total (A+B)</t>
  </si>
  <si>
    <t>Form No: F9</t>
  </si>
  <si>
    <t>Receivable from customers as at the beginning of the year</t>
  </si>
  <si>
    <t>Receivable less than three months old</t>
  </si>
  <si>
    <t>Receivables older than three months, upto six months</t>
  </si>
  <si>
    <t>Receivables older than six months, upto 1 Year</t>
  </si>
  <si>
    <t>Receivable older than 1 year, upto 2 year</t>
  </si>
  <si>
    <t>Receivable older than 2 years</t>
  </si>
  <si>
    <t>Revenue billed for the year</t>
  </si>
  <si>
    <t>Collection for the year</t>
  </si>
  <si>
    <t xml:space="preserve">           Against current dues</t>
  </si>
  <si>
    <t xml:space="preserve">           Against arrears upto previous year</t>
  </si>
  <si>
    <t>Gross receivable from customers as at the end of the year</t>
  </si>
  <si>
    <t>Form No: F11a</t>
  </si>
  <si>
    <t>Testing charges for consumer's equipments</t>
  </si>
  <si>
    <t xml:space="preserve">Contest fee for billing meters </t>
  </si>
  <si>
    <r>
      <t>Charges from arranging supply</t>
    </r>
    <r>
      <rPr>
        <sz val="10"/>
        <color indexed="10"/>
        <rFont val="Arial"/>
        <family val="2"/>
      </rPr>
      <t xml:space="preserve"> </t>
    </r>
  </si>
  <si>
    <t>New connection/re-connection fees</t>
  </si>
  <si>
    <t>Charges for requisition forms/various booklets etc.</t>
  </si>
  <si>
    <t>Recovery of cost of burnt meters/metering equipments</t>
  </si>
  <si>
    <t>Meter testing charges</t>
  </si>
  <si>
    <t>Supervision charges</t>
  </si>
  <si>
    <t>Compensation charges for theft of energy/malpractices</t>
  </si>
  <si>
    <t>Power block charges</t>
  </si>
  <si>
    <t>Fee for veriification of old dues/records</t>
  </si>
  <si>
    <t>Recovery of storage charges</t>
  </si>
  <si>
    <t>Recovery on deposit work</t>
  </si>
  <si>
    <t>Fees payable for representing the case and making appeals before Grievance Redressal Forum</t>
  </si>
  <si>
    <t>Other Miscellaneous and General Charges (MDI)</t>
  </si>
  <si>
    <t>Boiler charges</t>
  </si>
  <si>
    <t>Expenses and Income from Business other than Licensed business (to be filled if other business utilises the assets of Licensed business)</t>
  </si>
  <si>
    <t>Form No: F11b</t>
  </si>
  <si>
    <t>Particulars &lt;include description of business&gt;</t>
  </si>
  <si>
    <t>Expenses of other business</t>
  </si>
  <si>
    <t>Total income from other business</t>
  </si>
  <si>
    <t>Income allocated to Licensed business*</t>
  </si>
  <si>
    <t>Total profit / (loss) from other business</t>
  </si>
  <si>
    <t>Total profit / (loss) allocated to Licensed business*</t>
  </si>
  <si>
    <t>* Must be supported with rationale and methodology of how allocation is done</t>
  </si>
  <si>
    <t>Form No: F12</t>
  </si>
  <si>
    <t>In Rs. crs.</t>
  </si>
  <si>
    <t>Category</t>
  </si>
  <si>
    <t>Domestic</t>
  </si>
  <si>
    <t xml:space="preserve">Non Domestic </t>
  </si>
  <si>
    <t>Public water works</t>
  </si>
  <si>
    <t>Public Lighting</t>
  </si>
  <si>
    <t>Industrial</t>
  </si>
  <si>
    <t>Agriculture</t>
  </si>
  <si>
    <t>Railway Traction</t>
  </si>
  <si>
    <t>DMRC</t>
  </si>
  <si>
    <t>Temporary Supply</t>
  </si>
  <si>
    <t>Form No: F13</t>
  </si>
  <si>
    <t>FY06</t>
  </si>
  <si>
    <t>FY07</t>
  </si>
  <si>
    <t>Relevant Indices Of Wages Increase (As At The Beginning &amp; End Of The Year)</t>
  </si>
  <si>
    <t>WPI</t>
  </si>
  <si>
    <t>CPI</t>
  </si>
  <si>
    <t>Return on Capital Employed (ROCE)</t>
  </si>
  <si>
    <t>Form F14</t>
  </si>
  <si>
    <t>RRB - Base Year</t>
  </si>
  <si>
    <t>Opening Balance of OCFA</t>
  </si>
  <si>
    <t>b</t>
  </si>
  <si>
    <t>Opening Balance of Working Capital</t>
  </si>
  <si>
    <t>Opening Balance of Accumulated Depreciation</t>
  </si>
  <si>
    <t xml:space="preserve">Opening balance of Accumulated Consumer Contribution ( in proportion of OCFA to total OCFA + CWIP + Stores) </t>
  </si>
  <si>
    <t>RRB - for each year</t>
  </si>
  <si>
    <t>Investments in capital expenditure during the year</t>
  </si>
  <si>
    <t>Depreciation for the year</t>
  </si>
  <si>
    <t>Consumer Contribution, Grants, etc for the year</t>
  </si>
  <si>
    <t>d</t>
  </si>
  <si>
    <t>Change in Working Capital</t>
  </si>
  <si>
    <t xml:space="preserve">Gross Interest </t>
  </si>
  <si>
    <t>Average Loans Outstanding {(op.Bal + Cl.Bal)/2}</t>
  </si>
  <si>
    <t>Op. Balance of Debt (Normative</t>
  </si>
  <si>
    <t>Cl. Balance of Debt(Normative)</t>
  </si>
  <si>
    <t>rd  - Percentage of Cost of Debt</t>
  </si>
  <si>
    <t>Average Balance of Equity {(op.Bal + Cl.Bal)/2}</t>
  </si>
  <si>
    <t>Op. balance of equity</t>
  </si>
  <si>
    <t>Cl. Balance of equity</t>
  </si>
  <si>
    <t>re - Percentage of Return on Equity</t>
  </si>
  <si>
    <t>WACC</t>
  </si>
  <si>
    <t xml:space="preserve">ROCE </t>
  </si>
  <si>
    <t>Distribution Losses in LT and HT system</t>
  </si>
  <si>
    <t>Form No: P1</t>
  </si>
  <si>
    <t>All Figures in MU</t>
  </si>
  <si>
    <t>Energy received from Generators/tie lines or higher voltage levels</t>
  </si>
  <si>
    <t>Sales to Consumers</t>
  </si>
  <si>
    <t>Energy transmitted to next voltage level</t>
  </si>
  <si>
    <t>Distribution Loss</t>
  </si>
  <si>
    <t>Actual</t>
  </si>
  <si>
    <t>Estimated</t>
  </si>
  <si>
    <t>Projected</t>
  </si>
  <si>
    <t>Voltage wise losses not available</t>
  </si>
  <si>
    <t>EHT System (66 kV)</t>
  </si>
  <si>
    <t>33 KV Voltage Level</t>
  </si>
  <si>
    <t>11 KV Voltage Level</t>
  </si>
  <si>
    <t>LT System</t>
  </si>
  <si>
    <t>* Target losses as per the Business Plan of the Licensee</t>
  </si>
  <si>
    <t>The basis for making the assumptions, if any, must be provided</t>
  </si>
  <si>
    <t>Name of Distribution Licensee:_______________________</t>
  </si>
  <si>
    <t>District-wise energy input and output</t>
  </si>
  <si>
    <t>Form No: P1a</t>
  </si>
  <si>
    <t>Units</t>
  </si>
  <si>
    <t>Energy input (from all sources, including embedded generators)</t>
  </si>
  <si>
    <t>Energy sold to EHT consumers</t>
  </si>
  <si>
    <t>Energy sold to HT consumers</t>
  </si>
  <si>
    <t>Energy sold to LT consumers</t>
  </si>
  <si>
    <t>Total Energy Sold</t>
  </si>
  <si>
    <t>Distribution Loss ( in %)</t>
  </si>
  <si>
    <t>Total NDMC</t>
  </si>
  <si>
    <t>This form is to be filled for all the Districts in the Distribution company</t>
  </si>
  <si>
    <t>District-wise AT&amp;C Losses</t>
  </si>
  <si>
    <t>Form No: P2</t>
  </si>
  <si>
    <t>FY03</t>
  </si>
  <si>
    <t>Energy Input (MU)</t>
  </si>
  <si>
    <t>Energy Billed to the Consumers (MU)</t>
  </si>
  <si>
    <t>Distribution Loss (MU)</t>
  </si>
  <si>
    <t>Amount Billed (Rs Cr)</t>
  </si>
  <si>
    <t>Average Billing Rate (Rs / Unit)</t>
  </si>
  <si>
    <t>Amount Realized (Rs/Cr)</t>
  </si>
  <si>
    <t>Average Realization rate (Rs / Unit)</t>
  </si>
  <si>
    <t>Units Realized (MU)</t>
  </si>
  <si>
    <t>AT&amp;C Loss (%)</t>
  </si>
  <si>
    <t>District 1</t>
  </si>
  <si>
    <t>THERE ARE NO DISTRICTS UNDER NDMC, SO DISTRICT WISE LOSSES ARE NOT AVAILABLE</t>
  </si>
  <si>
    <t>District-wise / category wise collection efficiency</t>
  </si>
  <si>
    <t>Form No: P3</t>
  </si>
  <si>
    <t>Category 1*</t>
  </si>
  <si>
    <t>Category 2*</t>
  </si>
  <si>
    <t>Amount Billed 
( Rs Cr)</t>
  </si>
  <si>
    <t>Amount Received (Rs Cr)</t>
  </si>
  <si>
    <t>Collection Efficiency (%)</t>
  </si>
  <si>
    <t>Amount Received 
(Rs Cr)</t>
  </si>
  <si>
    <t>Amount Billed ( Rs Cr)</t>
  </si>
  <si>
    <t>Category wise/district wise collection is not available with NDMC</t>
  </si>
  <si>
    <t>*As per the respective tariff schedule of DERC</t>
  </si>
  <si>
    <t>Physical statistics of the network</t>
  </si>
  <si>
    <t>Form P4</t>
  </si>
  <si>
    <t>Sl.
No</t>
  </si>
  <si>
    <t>FY05</t>
  </si>
  <si>
    <t>At the start of year</t>
  </si>
  <si>
    <t>Additions during the year</t>
  </si>
  <si>
    <t>Withdrawal from service</t>
  </si>
  <si>
    <t>At the end of year</t>
  </si>
  <si>
    <t>Length of lines (ckt-km)</t>
  </si>
  <si>
    <t>- 33kV</t>
  </si>
  <si>
    <t>- 11kV</t>
  </si>
  <si>
    <t>- LT</t>
  </si>
  <si>
    <t>Number of 33/11kV substations</t>
  </si>
  <si>
    <t>No. of Power Transformers</t>
  </si>
  <si>
    <t>Total MVA capacity of power transformers</t>
  </si>
  <si>
    <t>Number of Distribution Transformers</t>
  </si>
  <si>
    <t>Total MVA capacity of Distribution Trfs.</t>
  </si>
  <si>
    <t>Number of consumer meters</t>
  </si>
  <si>
    <t>- LT (less than 0.5 accuracy class)</t>
  </si>
  <si>
    <t>- LT (better than 0.5 accuracy class)</t>
  </si>
  <si>
    <t>- HT (less than 0.5 accuracy class)</t>
  </si>
  <si>
    <t>- HT (0.2 accuracy class)</t>
  </si>
  <si>
    <t>- HT (better than 0.2 accuracy class)</t>
  </si>
  <si>
    <t>Number of Interface meters</t>
  </si>
  <si>
    <t>- 0.5 accuracy class</t>
  </si>
  <si>
    <t>- 0.2 accuracy class</t>
  </si>
  <si>
    <t>Metered sales</t>
  </si>
  <si>
    <t>LT</t>
  </si>
  <si>
    <t>HT</t>
  </si>
  <si>
    <t>EHT</t>
  </si>
  <si>
    <t>Metered Consumers</t>
  </si>
  <si>
    <t>Form No: R1</t>
  </si>
  <si>
    <t>FY (n-7)</t>
  </si>
  <si>
    <t>FY (n-6)</t>
  </si>
  <si>
    <t>FY 06</t>
  </si>
  <si>
    <t>FY 07</t>
  </si>
  <si>
    <t>FY 08</t>
  </si>
  <si>
    <t>FY 09</t>
  </si>
  <si>
    <t>FY 10</t>
  </si>
  <si>
    <t>FY 11</t>
  </si>
  <si>
    <t>FY 12</t>
  </si>
  <si>
    <t>FY 13</t>
  </si>
  <si>
    <t>FY 14</t>
  </si>
  <si>
    <t>FY 15</t>
  </si>
  <si>
    <t>Sales (MU)</t>
  </si>
  <si>
    <t>No. of Consumers</t>
  </si>
  <si>
    <t>Connected Load (MW)</t>
  </si>
  <si>
    <t>Sales 
(MU)</t>
  </si>
  <si>
    <t>Projection of Sales (MU)</t>
  </si>
  <si>
    <t>Projection of no. of Consumers</t>
  </si>
  <si>
    <t>Projection of Connected Load (MW)</t>
  </si>
  <si>
    <t>Domestic (single delivery point)</t>
  </si>
  <si>
    <t>Lifeline (upto 50 units)</t>
  </si>
  <si>
    <t>NA</t>
  </si>
  <si>
    <t>0-100 units</t>
  </si>
  <si>
    <t>100-200 units</t>
  </si>
  <si>
    <t>200-400 units</t>
  </si>
  <si>
    <t>above 400 units</t>
  </si>
  <si>
    <t>Domestic (multiple delivery point)</t>
  </si>
  <si>
    <t>Domestic (power)</t>
  </si>
  <si>
    <t>Non-Domestic</t>
  </si>
  <si>
    <t>Single phase (upto &lt;5 KW)</t>
  </si>
  <si>
    <t>Three phase (upto &gt;5 KW to 100 KW)</t>
  </si>
  <si>
    <t>Mixed Load</t>
  </si>
  <si>
    <t>Supply on 11 KV</t>
  </si>
  <si>
    <t>Supply on LT (400V) where supply is given from NDMC sub-station</t>
  </si>
  <si>
    <t>Where the applicant provides built up space for sub-station</t>
  </si>
  <si>
    <t>Small Industrial Power-SIP</t>
  </si>
  <si>
    <t>Public Lighting  (including lights)</t>
  </si>
  <si>
    <t>DMRC (at 66 KV and 33 KV)</t>
  </si>
  <si>
    <t>Others (including NDMC employees and JJ clusters)</t>
  </si>
  <si>
    <t>JJ cluster (unmetered consumers)</t>
  </si>
  <si>
    <t>Monthly Projection of Sales</t>
  </si>
  <si>
    <t>Form No: R2</t>
  </si>
  <si>
    <t>Form R3a</t>
  </si>
  <si>
    <t>Previous Year (Actuals)</t>
  </si>
  <si>
    <t>Current Year (Estimates)</t>
  </si>
  <si>
    <t>MYT Period (Projected at Current Tariffs)</t>
  </si>
  <si>
    <t>Consumers (Nos.)</t>
  </si>
  <si>
    <t>Connected Load (mW)</t>
  </si>
  <si>
    <t>Fixed Charges (Rs/kW)*</t>
  </si>
  <si>
    <t>Variable Charges (Rs/Kwh)*</t>
  </si>
  <si>
    <t>Revenue from Fixed Charges (Rs. Crs.)</t>
  </si>
  <si>
    <t>Revenue from Variable Charges (Rs. Crs.)</t>
  </si>
  <si>
    <t>Total Revenue (Rs. Crs.)</t>
  </si>
  <si>
    <t>Connected Load (KW)</t>
  </si>
  <si>
    <t>earlier</t>
  </si>
  <si>
    <t>revised</t>
  </si>
  <si>
    <t>KVA</t>
  </si>
  <si>
    <t>LT Surcharge</t>
  </si>
  <si>
    <t>Form R3</t>
  </si>
  <si>
    <t>Unit of measurement</t>
  </si>
  <si>
    <t>INR</t>
  </si>
  <si>
    <t>Summary of revenues and gap/surplus across major categories at current tariff</t>
  </si>
  <si>
    <t>Form No: R3b</t>
  </si>
  <si>
    <t>Type of installation</t>
  </si>
  <si>
    <t>Total Revenue Realization with Govt. subsidy Rs. Crs.</t>
  </si>
  <si>
    <t>Average revenue realisation (Rs./unit)</t>
  </si>
  <si>
    <t>Average cost to Serve (Rs./unit)</t>
  </si>
  <si>
    <t>(Gap) / Surplus (Rs / unit)</t>
  </si>
  <si>
    <t>Total Revenue Realization from sale of power at current tariffs (Rs. Crs.)</t>
  </si>
  <si>
    <t>B-C</t>
  </si>
  <si>
    <t>Summary of Actual / estimated Revenue from sale of power at proposed  tariff</t>
  </si>
  <si>
    <t>Form R4</t>
  </si>
  <si>
    <t>Rs Cr</t>
  </si>
  <si>
    <t xml:space="preserve">*As per the tariff schedule proposed by the licensee. In the Existing Tariff Schedule of DERC, Energy Charges are Variable Charges, Demand Charges and Customer Charges are fixed charges. Tariff proposal of licensee may differ from existing structure </t>
  </si>
  <si>
    <t>Form R4a</t>
  </si>
  <si>
    <t>MYT Period (Projected at Proposed Tariffs)</t>
  </si>
  <si>
    <t>Summary of revenues and gap/surplus across major categories at proposed tariff</t>
  </si>
  <si>
    <t>Form R4b</t>
  </si>
  <si>
    <t>Total Revenue Realization from sale of power at proposed tariffs (Rs. Crs.)</t>
  </si>
  <si>
    <t>Category*</t>
  </si>
  <si>
    <t>Income from Wheeling Charges</t>
  </si>
  <si>
    <t>Form No: R5</t>
  </si>
  <si>
    <t>Discom or Open Access Consumer</t>
  </si>
  <si>
    <t>Projections for MYT Period</t>
  </si>
  <si>
    <t>Monthly Wheeling Charges</t>
  </si>
  <si>
    <t>Total Charges (Rs. Crs.)</t>
  </si>
  <si>
    <t>Form No: T1</t>
  </si>
  <si>
    <r>
      <t>Energy Charges</t>
    </r>
    <r>
      <rPr>
        <b/>
        <vertAlign val="superscript"/>
        <sz val="10"/>
        <rFont val="Arial"/>
        <family val="2"/>
      </rPr>
      <t>1</t>
    </r>
  </si>
  <si>
    <r>
      <t>Fixed Charges</t>
    </r>
    <r>
      <rPr>
        <b/>
        <vertAlign val="superscript"/>
        <sz val="10"/>
        <rFont val="Arial"/>
        <family val="2"/>
      </rPr>
      <t>2</t>
    </r>
  </si>
  <si>
    <t>*For Previous and Current year as per DERC Tariff schedule</t>
  </si>
  <si>
    <r>
      <t>1</t>
    </r>
    <r>
      <rPr>
        <b/>
        <sz val="10"/>
        <rFont val="Arial"/>
        <family val="2"/>
      </rPr>
      <t xml:space="preserve"> Provide break up, if more than one component</t>
    </r>
  </si>
  <si>
    <r>
      <t>2</t>
    </r>
    <r>
      <rPr>
        <b/>
        <sz val="10"/>
        <rFont val="Arial"/>
        <family val="2"/>
      </rPr>
      <t xml:space="preserve"> Provide break up, if more than one component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</si>
</sst>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2" formatCode="_(&quot;$&quot;* #,##0_);_(&quot;$&quot;* \(#,##0\);_(&quot;$&quot;* &quot;-&quot;_);_(@_)"/>
    <numFmt numFmtId="43" formatCode="_(* #,##0.00_);_(* \(#,##0.00\);_(* &quot;-&quot;??_);_(@_)"/>
    <numFmt numFmtId="164" formatCode="_(* #,##0_);_(* \(#,##0\);_(* &quot;-&quot;??_);_(@_)"/>
    <numFmt numFmtId="165" formatCode="_-* #,##0.00_-;\-* #,##0.00_-;_-* &quot;-&quot;??_-;_-@_-"/>
    <numFmt numFmtId="166" formatCode="#,##0.00_ ;\-#,##0.00\ "/>
    <numFmt numFmtId="167" formatCode="_(* #,##0.0_);_(* \(#,##0.0\);_(* &quot;-&quot;??_);_(@_)"/>
    <numFmt numFmtId="168" formatCode="0.0"/>
    <numFmt numFmtId="169" formatCode="0.000"/>
    <numFmt numFmtId="170" formatCode="0.0%"/>
    <numFmt numFmtId="171" formatCode="0.0000"/>
    <numFmt numFmtId="172" formatCode="[$-409]d\-mmm\-yy;@"/>
    <numFmt numFmtId="173" formatCode="[$-409]dd\-mmm\-yy;@"/>
    <numFmt numFmtId="174" formatCode="0.0000000"/>
    <numFmt numFmtId="175" formatCode="_-* #,##0_-;\-* #,##0_-;_-* &quot;-&quot;??_-;_-@_-"/>
    <numFmt numFmtId="176" formatCode="_-* #,##0.000_-;\-* #,##0.000_-;_-* &quot;-&quot;??_-;_-@_-"/>
    <numFmt numFmtId="177" formatCode="0.00_)"/>
    <numFmt numFmtId="178" formatCode="&quot;ß&quot;#,##0.00_);\(&quot;ß&quot;#,##0.00\)"/>
  </numFmts>
  <fonts count="62" x14ac:knownFonts="1">
    <font>
      <sz val="11"/>
      <color theme="1"/>
      <name val="Calibri"/>
      <family val="2"/>
      <scheme val="minor"/>
    </font>
    <font>
      <sz val="11"/>
      <color theme="1"/>
      <name val="Calibri"/>
      <family val="2"/>
      <scheme val="minor"/>
    </font>
    <font>
      <b/>
      <sz val="11"/>
      <color theme="1"/>
      <name val="Calibri"/>
      <family val="2"/>
      <scheme val="minor"/>
    </font>
    <font>
      <sz val="10"/>
      <name val="Arial"/>
    </font>
    <font>
      <sz val="10"/>
      <name val="Arial"/>
      <family val="2"/>
    </font>
    <font>
      <b/>
      <sz val="10"/>
      <name val="Arial"/>
      <family val="2"/>
    </font>
    <font>
      <b/>
      <u/>
      <sz val="10"/>
      <name val="Arial"/>
      <family val="2"/>
    </font>
    <font>
      <sz val="10"/>
      <color indexed="10"/>
      <name val="Arial"/>
      <family val="2"/>
    </font>
    <font>
      <u/>
      <sz val="10"/>
      <color indexed="12"/>
      <name val="Arial"/>
      <family val="2"/>
    </font>
    <font>
      <sz val="10"/>
      <color indexed="48"/>
      <name val="Arial"/>
      <family val="2"/>
    </font>
    <font>
      <b/>
      <i/>
      <sz val="10"/>
      <name val="Arial"/>
      <family val="2"/>
    </font>
    <font>
      <b/>
      <sz val="10"/>
      <color indexed="59"/>
      <name val="Arial"/>
      <family val="2"/>
    </font>
    <font>
      <b/>
      <sz val="10"/>
      <color indexed="12"/>
      <name val="Arial"/>
      <family val="2"/>
    </font>
    <font>
      <b/>
      <sz val="10"/>
      <color indexed="10"/>
      <name val="Arial"/>
      <family val="2"/>
    </font>
    <font>
      <b/>
      <sz val="10"/>
      <color indexed="8"/>
      <name val="Arial"/>
      <family val="2"/>
    </font>
    <font>
      <sz val="10"/>
      <name val="Calibri"/>
      <family val="2"/>
      <scheme val="minor"/>
    </font>
    <font>
      <b/>
      <sz val="10"/>
      <color indexed="10"/>
      <name val="Calibri"/>
      <family val="2"/>
      <scheme val="minor"/>
    </font>
    <font>
      <b/>
      <sz val="10"/>
      <name val="Calibri"/>
      <family val="2"/>
      <scheme val="minor"/>
    </font>
    <font>
      <b/>
      <u/>
      <sz val="10"/>
      <name val="Calibri"/>
      <family val="2"/>
      <scheme val="minor"/>
    </font>
    <font>
      <sz val="10"/>
      <color indexed="10"/>
      <name val="Calibri"/>
      <family val="2"/>
      <scheme val="minor"/>
    </font>
    <font>
      <b/>
      <sz val="10"/>
      <color indexed="8"/>
      <name val="Calibri"/>
      <family val="2"/>
      <scheme val="minor"/>
    </font>
    <font>
      <sz val="10"/>
      <color theme="0"/>
      <name val="Calibri"/>
      <family val="2"/>
      <scheme val="minor"/>
    </font>
    <font>
      <sz val="10"/>
      <color theme="0"/>
      <name val="Calibri"/>
      <family val="2"/>
    </font>
    <font>
      <sz val="11"/>
      <color indexed="8"/>
      <name val="Calibri"/>
      <family val="2"/>
      <scheme val="minor"/>
    </font>
    <font>
      <sz val="10"/>
      <name val="Calibri"/>
      <family val="2"/>
    </font>
    <font>
      <sz val="10"/>
      <color rgb="FF180EE2"/>
      <name val="Calibri"/>
      <family val="2"/>
      <scheme val="minor"/>
    </font>
    <font>
      <b/>
      <sz val="10"/>
      <color rgb="FF180EE2"/>
      <name val="Calibri"/>
      <family val="2"/>
      <scheme val="minor"/>
    </font>
    <font>
      <b/>
      <sz val="10"/>
      <color rgb="FF180EE2"/>
      <name val="Calibri"/>
      <family val="2"/>
    </font>
    <font>
      <sz val="10"/>
      <color theme="1"/>
      <name val="Calibri"/>
      <family val="2"/>
      <scheme val="minor"/>
    </font>
    <font>
      <sz val="10"/>
      <color indexed="8"/>
      <name val="Arial"/>
      <family val="2"/>
    </font>
    <font>
      <sz val="10"/>
      <name val="Times New Roman"/>
      <family val="1"/>
    </font>
    <font>
      <b/>
      <sz val="12"/>
      <name val="Times New Roman"/>
      <family val="1"/>
    </font>
    <font>
      <b/>
      <u/>
      <sz val="10"/>
      <name val="Times New Roman"/>
      <family val="1"/>
    </font>
    <font>
      <b/>
      <sz val="10"/>
      <name val="Times New Roman"/>
      <family val="1"/>
    </font>
    <font>
      <b/>
      <sz val="10"/>
      <color indexed="18"/>
      <name val="Arial"/>
      <family val="2"/>
    </font>
    <font>
      <b/>
      <u/>
      <sz val="10"/>
      <color indexed="8"/>
      <name val="Arial"/>
      <family val="2"/>
    </font>
    <font>
      <vertAlign val="superscript"/>
      <sz val="8.5"/>
      <name val="Arial"/>
      <family val="2"/>
    </font>
    <font>
      <b/>
      <sz val="16"/>
      <name val="Arial"/>
      <family val="2"/>
    </font>
    <font>
      <b/>
      <sz val="18"/>
      <name val="Arial"/>
      <family val="2"/>
    </font>
    <font>
      <b/>
      <sz val="14"/>
      <name val="Arial"/>
      <family val="2"/>
    </font>
    <font>
      <b/>
      <sz val="8"/>
      <color indexed="81"/>
      <name val="Tahoma"/>
      <family val="2"/>
    </font>
    <font>
      <sz val="8"/>
      <color indexed="81"/>
      <name val="Tahoma"/>
      <family val="2"/>
    </font>
    <font>
      <sz val="8"/>
      <color indexed="10"/>
      <name val="Tahoma"/>
      <family val="2"/>
    </font>
    <font>
      <b/>
      <sz val="10"/>
      <color indexed="61"/>
      <name val="Arial"/>
      <family val="2"/>
    </font>
    <font>
      <i/>
      <sz val="10"/>
      <name val="Arial"/>
      <family val="2"/>
    </font>
    <font>
      <sz val="10"/>
      <color indexed="61"/>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6"/>
      <name val="Arial"/>
      <family val="2"/>
    </font>
    <font>
      <b/>
      <sz val="28"/>
      <name val="Arial"/>
      <family val="2"/>
    </font>
    <font>
      <b/>
      <u/>
      <sz val="11"/>
      <name val="Calibri"/>
      <family val="2"/>
      <scheme val="minor"/>
    </font>
    <font>
      <sz val="11"/>
      <name val="Calibri"/>
      <family val="2"/>
      <scheme val="minor"/>
    </font>
    <font>
      <b/>
      <sz val="11"/>
      <name val="Calibri"/>
      <family val="2"/>
      <scheme val="minor"/>
    </font>
    <font>
      <b/>
      <sz val="11"/>
      <color indexed="61"/>
      <name val="Calibri"/>
      <family val="2"/>
      <scheme val="minor"/>
    </font>
    <font>
      <sz val="11"/>
      <color indexed="61"/>
      <name val="Calibri"/>
      <family val="2"/>
      <scheme val="minor"/>
    </font>
    <font>
      <sz val="11"/>
      <color indexed="9"/>
      <name val="Calibri"/>
      <family val="2"/>
      <scheme val="minor"/>
    </font>
    <font>
      <sz val="10"/>
      <color indexed="9"/>
      <name val="Arial"/>
      <family val="2"/>
    </font>
    <font>
      <b/>
      <vertAlign val="superscript"/>
      <sz val="10"/>
      <name val="Arial"/>
      <family val="2"/>
    </font>
  </fonts>
  <fills count="1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5"/>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theme="0"/>
        <bgColor indexed="64"/>
      </patternFill>
    </fill>
    <fill>
      <patternFill patternType="solid">
        <fgColor indexed="26"/>
        <bgColor indexed="64"/>
      </patternFill>
    </fill>
    <fill>
      <patternFill patternType="solid">
        <fgColor theme="8" tint="0.79998168889431442"/>
        <bgColor indexed="64"/>
      </patternFill>
    </fill>
    <fill>
      <patternFill patternType="solid">
        <fgColor rgb="FFFFFF00"/>
        <bgColor indexed="64"/>
      </patternFill>
    </fill>
    <fill>
      <patternFill patternType="solid">
        <fgColor theme="2"/>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8"/>
      </right>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29">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0" fontId="4" fillId="0" borderId="0"/>
    <xf numFmtId="0" fontId="8" fillId="0" borderId="0" applyNumberFormat="0" applyFill="0" applyBorder="0" applyAlignment="0" applyProtection="0">
      <alignment vertical="top"/>
      <protection locked="0"/>
    </xf>
    <xf numFmtId="165" fontId="4" fillId="0" borderId="0" applyFont="0" applyFill="0" applyBorder="0" applyAlignment="0" applyProtection="0"/>
    <xf numFmtId="0" fontId="4" fillId="0" borderId="0"/>
    <xf numFmtId="0" fontId="4" fillId="0" borderId="0"/>
    <xf numFmtId="0" fontId="1" fillId="0" borderId="0"/>
    <xf numFmtId="9" fontId="4" fillId="0" borderId="0" applyFont="0" applyFill="0" applyBorder="0" applyAlignment="0" applyProtection="0"/>
    <xf numFmtId="0" fontId="4" fillId="0" borderId="0"/>
    <xf numFmtId="0" fontId="4" fillId="0" borderId="0"/>
    <xf numFmtId="0" fontId="4" fillId="0" borderId="0"/>
    <xf numFmtId="0" fontId="46" fillId="0" borderId="0" applyNumberFormat="0" applyFill="0" applyBorder="0" applyAlignment="0" applyProtection="0"/>
    <xf numFmtId="0" fontId="47" fillId="0" borderId="71"/>
    <xf numFmtId="42" fontId="29" fillId="0" borderId="0"/>
    <xf numFmtId="0" fontId="47" fillId="0" borderId="71"/>
    <xf numFmtId="38" fontId="48" fillId="8" borderId="0" applyNumberFormat="0" applyBorder="0" applyAlignment="0" applyProtection="0"/>
    <xf numFmtId="0" fontId="49" fillId="0" borderId="27" applyNumberFormat="0" applyAlignment="0" applyProtection="0">
      <alignment horizontal="left" vertical="center"/>
    </xf>
    <xf numFmtId="0" fontId="49" fillId="0" borderId="13">
      <alignment horizontal="left" vertical="center"/>
    </xf>
    <xf numFmtId="10" fontId="48" fillId="14" borderId="5" applyNumberFormat="0" applyBorder="0" applyAlignment="0" applyProtection="0"/>
    <xf numFmtId="37" fontId="50" fillId="0" borderId="0"/>
    <xf numFmtId="177" fontId="51" fillId="0" borderId="0"/>
    <xf numFmtId="0" fontId="29" fillId="0" borderId="0"/>
    <xf numFmtId="17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0" fontId="3" fillId="0" borderId="0"/>
  </cellStyleXfs>
  <cellXfs count="1779">
    <xf numFmtId="0" fontId="0" fillId="0" borderId="0" xfId="0"/>
    <xf numFmtId="0" fontId="4" fillId="0" borderId="0" xfId="3" applyFont="1"/>
    <xf numFmtId="0" fontId="5" fillId="0" borderId="0" xfId="3" applyFont="1"/>
    <xf numFmtId="0" fontId="4" fillId="0" borderId="0" xfId="3" applyFont="1" applyBorder="1"/>
    <xf numFmtId="0" fontId="6" fillId="0" borderId="0" xfId="3" applyFont="1" applyFill="1"/>
    <xf numFmtId="0" fontId="4" fillId="0" borderId="0" xfId="3" applyFont="1" applyFill="1"/>
    <xf numFmtId="0" fontId="5" fillId="0" borderId="0" xfId="3" applyFont="1" applyFill="1" applyAlignment="1">
      <alignment horizontal="right"/>
    </xf>
    <xf numFmtId="0" fontId="7" fillId="0" borderId="0" xfId="3" applyFont="1"/>
    <xf numFmtId="0" fontId="4" fillId="2" borderId="0" xfId="3" applyFont="1" applyFill="1"/>
    <xf numFmtId="0" fontId="5" fillId="2" borderId="0" xfId="3" applyFont="1" applyFill="1"/>
    <xf numFmtId="0" fontId="6" fillId="2" borderId="0" xfId="3" applyFont="1" applyFill="1" applyAlignment="1">
      <alignment horizontal="center"/>
    </xf>
    <xf numFmtId="0" fontId="6" fillId="3" borderId="0" xfId="3" applyFont="1" applyFill="1" applyAlignment="1">
      <alignment horizontal="left"/>
    </xf>
    <xf numFmtId="0" fontId="4" fillId="3" borderId="0" xfId="3" applyFont="1" applyFill="1" applyAlignment="1">
      <alignment horizontal="left"/>
    </xf>
    <xf numFmtId="0" fontId="4" fillId="3" borderId="0" xfId="3" applyFont="1" applyFill="1" applyAlignment="1">
      <alignment horizontal="right"/>
    </xf>
    <xf numFmtId="0" fontId="5" fillId="0" borderId="0" xfId="3" applyFont="1" applyFill="1" applyBorder="1" applyAlignment="1">
      <alignment horizontal="left"/>
    </xf>
    <xf numFmtId="0" fontId="4" fillId="0" borderId="0" xfId="3" applyFont="1" applyFill="1" applyBorder="1"/>
    <xf numFmtId="0" fontId="4" fillId="0" borderId="0" xfId="3" applyFont="1" applyFill="1" applyBorder="1" applyAlignment="1">
      <alignment horizontal="centerContinuous"/>
    </xf>
    <xf numFmtId="0" fontId="4" fillId="4" borderId="1" xfId="3" applyFont="1" applyFill="1" applyBorder="1" applyAlignment="1">
      <alignment horizontal="left"/>
    </xf>
    <xf numFmtId="0" fontId="5" fillId="4" borderId="2" xfId="3" applyFont="1" applyFill="1" applyBorder="1"/>
    <xf numFmtId="0" fontId="4" fillId="4" borderId="2" xfId="3" applyFont="1" applyFill="1" applyBorder="1" applyAlignment="1">
      <alignment horizontal="centerContinuous"/>
    </xf>
    <xf numFmtId="0" fontId="4" fillId="4" borderId="3" xfId="3" applyFont="1" applyFill="1" applyBorder="1" applyAlignment="1">
      <alignment horizontal="centerContinuous"/>
    </xf>
    <xf numFmtId="0" fontId="4" fillId="0" borderId="4" xfId="3" applyFont="1" applyBorder="1"/>
    <xf numFmtId="0" fontId="4" fillId="0" borderId="5" xfId="3" applyFont="1" applyBorder="1" applyAlignment="1">
      <alignment horizontal="center"/>
    </xf>
    <xf numFmtId="0" fontId="4" fillId="0" borderId="6" xfId="3" applyFont="1" applyBorder="1" applyAlignment="1">
      <alignment horizontal="left"/>
    </xf>
    <xf numFmtId="0" fontId="4" fillId="0" borderId="6" xfId="3" applyFont="1" applyBorder="1" applyAlignment="1">
      <alignment wrapText="1"/>
    </xf>
    <xf numFmtId="0" fontId="4" fillId="0" borderId="4" xfId="3" applyFont="1" applyBorder="1" applyAlignment="1">
      <alignment horizontal="right"/>
    </xf>
    <xf numFmtId="0" fontId="4" fillId="0" borderId="6" xfId="3" applyFont="1" applyBorder="1"/>
    <xf numFmtId="0" fontId="5" fillId="4" borderId="4" xfId="3" applyFont="1" applyFill="1" applyBorder="1"/>
    <xf numFmtId="0" fontId="5" fillId="4" borderId="5" xfId="3" applyFont="1" applyFill="1" applyBorder="1" applyAlignment="1">
      <alignment horizontal="left"/>
    </xf>
    <xf numFmtId="0" fontId="5" fillId="4" borderId="5" xfId="3" applyFont="1" applyFill="1" applyBorder="1" applyAlignment="1">
      <alignment horizontal="center"/>
    </xf>
    <xf numFmtId="0" fontId="5" fillId="4" borderId="6" xfId="3" applyFont="1" applyFill="1" applyBorder="1"/>
    <xf numFmtId="0" fontId="4" fillId="0" borderId="4" xfId="3" applyFont="1" applyFill="1" applyBorder="1"/>
    <xf numFmtId="0" fontId="4" fillId="0" borderId="5" xfId="3" applyFont="1" applyFill="1" applyBorder="1" applyAlignment="1">
      <alignment horizontal="center"/>
    </xf>
    <xf numFmtId="0" fontId="4" fillId="0" borderId="6" xfId="3" applyFont="1" applyFill="1" applyBorder="1"/>
    <xf numFmtId="0" fontId="4" fillId="0" borderId="4" xfId="3" applyFont="1" applyFill="1" applyBorder="1" applyAlignment="1">
      <alignment horizontal="right"/>
    </xf>
    <xf numFmtId="0" fontId="4" fillId="0" borderId="5" xfId="3" applyFont="1" applyFill="1" applyBorder="1" applyAlignment="1">
      <alignment horizontal="center" vertical="top"/>
    </xf>
    <xf numFmtId="0" fontId="4" fillId="0" borderId="6" xfId="3" applyFont="1" applyFill="1" applyBorder="1" applyAlignment="1">
      <alignment wrapText="1"/>
    </xf>
    <xf numFmtId="0" fontId="4" fillId="0" borderId="7" xfId="3" applyFont="1" applyFill="1" applyBorder="1" applyAlignment="1">
      <alignment horizontal="center"/>
    </xf>
    <xf numFmtId="0" fontId="4" fillId="0" borderId="6" xfId="3" applyFont="1" applyFill="1" applyBorder="1" applyAlignment="1">
      <alignment horizontal="left" vertical="top"/>
    </xf>
    <xf numFmtId="0" fontId="4" fillId="0" borderId="8" xfId="3" applyFont="1" applyFill="1" applyBorder="1" applyAlignment="1">
      <alignment horizontal="center"/>
    </xf>
    <xf numFmtId="0" fontId="4" fillId="0" borderId="9" xfId="3" applyFont="1" applyFill="1" applyBorder="1" applyAlignment="1">
      <alignment horizontal="center"/>
    </xf>
    <xf numFmtId="0" fontId="5" fillId="4" borderId="4" xfId="3" applyFont="1" applyFill="1" applyBorder="1" applyAlignment="1">
      <alignment horizontal="center"/>
    </xf>
    <xf numFmtId="0" fontId="4" fillId="0" borderId="10" xfId="3" applyFont="1" applyFill="1" applyBorder="1"/>
    <xf numFmtId="0" fontId="4" fillId="0" borderId="11" xfId="3" applyFont="1" applyFill="1" applyBorder="1" applyAlignment="1">
      <alignment horizontal="center"/>
    </xf>
    <xf numFmtId="0" fontId="4" fillId="0" borderId="12" xfId="3" applyFont="1" applyFill="1" applyBorder="1" applyAlignment="1">
      <alignment horizontal="left" vertical="top"/>
    </xf>
    <xf numFmtId="164" fontId="4" fillId="0" borderId="0" xfId="3" applyNumberFormat="1" applyFont="1"/>
    <xf numFmtId="0" fontId="6" fillId="2" borderId="0" xfId="4" applyFont="1" applyFill="1" applyAlignment="1">
      <alignment horizontal="center"/>
    </xf>
    <xf numFmtId="0" fontId="4" fillId="0" borderId="0" xfId="4" applyFont="1"/>
    <xf numFmtId="0" fontId="6" fillId="3" borderId="0" xfId="4" applyFont="1" applyFill="1" applyAlignment="1">
      <alignment horizontal="left"/>
    </xf>
    <xf numFmtId="0" fontId="4" fillId="3" borderId="0" xfId="4" applyFont="1" applyFill="1" applyAlignment="1">
      <alignment horizontal="left"/>
    </xf>
    <xf numFmtId="0" fontId="4" fillId="3" borderId="0" xfId="4" applyFont="1" applyFill="1" applyAlignment="1">
      <alignment horizontal="right"/>
    </xf>
    <xf numFmtId="0" fontId="5" fillId="3" borderId="0" xfId="4" applyFont="1" applyFill="1" applyAlignment="1">
      <alignment horizontal="right"/>
    </xf>
    <xf numFmtId="0" fontId="4" fillId="3" borderId="0" xfId="4" applyFont="1" applyFill="1" applyAlignment="1">
      <alignment horizontal="right" wrapText="1"/>
    </xf>
    <xf numFmtId="0" fontId="4" fillId="0" borderId="0" xfId="4" applyFont="1" applyBorder="1"/>
    <xf numFmtId="0" fontId="4" fillId="5" borderId="5" xfId="4" applyFont="1" applyFill="1" applyBorder="1"/>
    <xf numFmtId="0" fontId="5" fillId="5" borderId="8" xfId="4" applyFont="1" applyFill="1" applyBorder="1" applyAlignment="1">
      <alignment horizontal="center" vertical="center" wrapText="1"/>
    </xf>
    <xf numFmtId="0" fontId="5" fillId="2" borderId="5" xfId="4" applyFont="1" applyFill="1" applyBorder="1" applyAlignment="1">
      <alignment horizontal="center"/>
    </xf>
    <xf numFmtId="0" fontId="5" fillId="6" borderId="5" xfId="4" applyFont="1" applyFill="1" applyBorder="1" applyAlignment="1">
      <alignment horizontal="center"/>
    </xf>
    <xf numFmtId="0" fontId="5" fillId="7" borderId="7" xfId="4" applyFont="1" applyFill="1" applyBorder="1" applyAlignment="1">
      <alignment horizontal="center"/>
    </xf>
    <xf numFmtId="0" fontId="5" fillId="7" borderId="13" xfId="4" applyFont="1" applyFill="1" applyBorder="1" applyAlignment="1">
      <alignment horizontal="center"/>
    </xf>
    <xf numFmtId="0" fontId="5" fillId="7" borderId="14" xfId="4" applyFont="1" applyFill="1" applyBorder="1" applyAlignment="1">
      <alignment horizontal="center"/>
    </xf>
    <xf numFmtId="0" fontId="5" fillId="5" borderId="5" xfId="4" applyFont="1" applyFill="1" applyBorder="1"/>
    <xf numFmtId="0" fontId="4" fillId="0" borderId="5" xfId="4" applyFont="1" applyBorder="1"/>
    <xf numFmtId="0" fontId="5" fillId="0" borderId="5" xfId="4" applyFont="1" applyBorder="1" applyAlignment="1">
      <alignment horizontal="center"/>
    </xf>
    <xf numFmtId="2" fontId="4" fillId="0" borderId="5" xfId="4" applyNumberFormat="1" applyFont="1" applyBorder="1"/>
    <xf numFmtId="0" fontId="5" fillId="8" borderId="5" xfId="4" applyFont="1" applyFill="1" applyBorder="1"/>
    <xf numFmtId="0" fontId="4" fillId="8" borderId="5" xfId="4" applyFont="1" applyFill="1" applyBorder="1" applyAlignment="1">
      <alignment horizontal="right"/>
    </xf>
    <xf numFmtId="0" fontId="4" fillId="8" borderId="5" xfId="4" applyFont="1" applyFill="1" applyBorder="1"/>
    <xf numFmtId="2" fontId="4" fillId="8" borderId="5" xfId="4" applyNumberFormat="1" applyFont="1" applyFill="1" applyBorder="1"/>
    <xf numFmtId="165" fontId="8" fillId="0" borderId="5" xfId="5" applyNumberFormat="1" applyBorder="1" applyAlignment="1" applyProtection="1">
      <alignment horizontal="center"/>
    </xf>
    <xf numFmtId="165" fontId="4" fillId="0" borderId="5" xfId="5" applyNumberFormat="1" applyFont="1" applyBorder="1" applyAlignment="1" applyProtection="1">
      <alignment horizontal="center"/>
    </xf>
    <xf numFmtId="165" fontId="4" fillId="0" borderId="5" xfId="6" applyFont="1" applyBorder="1"/>
    <xf numFmtId="165" fontId="8" fillId="0" borderId="5" xfId="5" quotePrefix="1" applyNumberFormat="1" applyBorder="1" applyAlignment="1" applyProtection="1">
      <alignment horizontal="center"/>
    </xf>
    <xf numFmtId="165" fontId="4" fillId="0" borderId="5" xfId="6" applyFont="1" applyBorder="1" applyAlignment="1">
      <alignment horizontal="center"/>
    </xf>
    <xf numFmtId="2" fontId="4" fillId="0" borderId="5" xfId="4" applyNumberFormat="1" applyFont="1" applyBorder="1" applyAlignment="1">
      <alignment horizontal="center"/>
    </xf>
    <xf numFmtId="0" fontId="7" fillId="0" borderId="0" xfId="4" applyFont="1" applyBorder="1"/>
    <xf numFmtId="0" fontId="5" fillId="4" borderId="5" xfId="4" applyFont="1" applyFill="1" applyBorder="1"/>
    <xf numFmtId="165" fontId="4" fillId="4" borderId="5" xfId="6" applyFont="1" applyFill="1" applyBorder="1"/>
    <xf numFmtId="0" fontId="8" fillId="0" borderId="5" xfId="5" applyBorder="1" applyAlignment="1" applyProtection="1">
      <alignment horizontal="center"/>
    </xf>
    <xf numFmtId="2" fontId="8" fillId="0" borderId="5" xfId="5" applyNumberFormat="1" applyBorder="1" applyAlignment="1" applyProtection="1">
      <alignment horizontal="center"/>
    </xf>
    <xf numFmtId="2" fontId="8" fillId="0" borderId="8" xfId="5" applyNumberFormat="1" applyBorder="1" applyAlignment="1" applyProtection="1">
      <alignment horizontal="center" vertical="center"/>
    </xf>
    <xf numFmtId="0" fontId="8" fillId="0" borderId="8" xfId="5" applyBorder="1" applyAlignment="1" applyProtection="1">
      <alignment horizontal="center" vertical="center"/>
    </xf>
    <xf numFmtId="0" fontId="8" fillId="0" borderId="15" xfId="5" applyBorder="1" applyAlignment="1" applyProtection="1">
      <alignment horizontal="center" vertical="center"/>
    </xf>
    <xf numFmtId="0" fontId="4" fillId="0" borderId="5" xfId="4" applyFont="1" applyBorder="1" applyAlignment="1">
      <alignment horizontal="left" indent="1"/>
    </xf>
    <xf numFmtId="0" fontId="5" fillId="0" borderId="5" xfId="4" applyFont="1" applyFill="1" applyBorder="1"/>
    <xf numFmtId="165" fontId="5" fillId="0" borderId="5" xfId="6" applyFont="1" applyFill="1" applyBorder="1"/>
    <xf numFmtId="0" fontId="4" fillId="0" borderId="0" xfId="4" applyFont="1" applyFill="1" applyBorder="1"/>
    <xf numFmtId="0" fontId="4" fillId="0" borderId="0" xfId="4" applyFont="1" applyFill="1"/>
    <xf numFmtId="0" fontId="4" fillId="0" borderId="5" xfId="4" applyFont="1" applyFill="1" applyBorder="1"/>
    <xf numFmtId="0" fontId="8" fillId="0" borderId="5" xfId="5" applyFill="1" applyBorder="1" applyAlignment="1" applyProtection="1">
      <alignment horizontal="center"/>
    </xf>
    <xf numFmtId="2" fontId="8" fillId="0" borderId="5" xfId="5" applyNumberFormat="1" applyFill="1" applyBorder="1" applyAlignment="1" applyProtection="1">
      <alignment horizontal="center"/>
    </xf>
    <xf numFmtId="2" fontId="5" fillId="0" borderId="5" xfId="4" applyNumberFormat="1" applyFont="1" applyFill="1" applyBorder="1"/>
    <xf numFmtId="0" fontId="5" fillId="0" borderId="5" xfId="4" applyFont="1" applyBorder="1"/>
    <xf numFmtId="165" fontId="5" fillId="0" borderId="5" xfId="6" applyFont="1" applyBorder="1"/>
    <xf numFmtId="166" fontId="4" fillId="0" borderId="5" xfId="6" applyNumberFormat="1" applyFont="1" applyBorder="1"/>
    <xf numFmtId="0" fontId="9" fillId="0" borderId="0" xfId="4" applyFont="1" applyFill="1" applyBorder="1"/>
    <xf numFmtId="166" fontId="4" fillId="0" borderId="0" xfId="4" applyNumberFormat="1" applyFont="1" applyBorder="1"/>
    <xf numFmtId="43" fontId="4" fillId="0" borderId="0" xfId="4" applyNumberFormat="1" applyFont="1" applyBorder="1"/>
    <xf numFmtId="2" fontId="4" fillId="0" borderId="0" xfId="4" applyNumberFormat="1" applyFont="1" applyBorder="1"/>
    <xf numFmtId="43" fontId="4" fillId="0" borderId="5" xfId="4" applyNumberFormat="1" applyFont="1" applyBorder="1"/>
    <xf numFmtId="0" fontId="5" fillId="2" borderId="5" xfId="4" applyFont="1" applyFill="1" applyBorder="1" applyAlignment="1">
      <alignment horizontal="right"/>
    </xf>
    <xf numFmtId="0" fontId="5" fillId="2" borderId="5" xfId="4" applyFont="1" applyFill="1" applyBorder="1"/>
    <xf numFmtId="43" fontId="5" fillId="2" borderId="5" xfId="4" applyNumberFormat="1" applyFont="1" applyFill="1" applyBorder="1"/>
    <xf numFmtId="0" fontId="10" fillId="0" borderId="5" xfId="4" applyFont="1" applyBorder="1" applyAlignment="1">
      <alignment wrapText="1"/>
    </xf>
    <xf numFmtId="0" fontId="8" fillId="0" borderId="5" xfId="5" applyBorder="1" applyAlignment="1" applyProtection="1">
      <alignment horizontal="center" wrapText="1"/>
    </xf>
    <xf numFmtId="43" fontId="4" fillId="4" borderId="5" xfId="4" applyNumberFormat="1" applyFont="1" applyFill="1" applyBorder="1" applyAlignment="1">
      <alignment wrapText="1"/>
    </xf>
    <xf numFmtId="0" fontId="4" fillId="0" borderId="5" xfId="4" applyFont="1" applyBorder="1" applyAlignment="1">
      <alignment horizontal="left" wrapText="1"/>
    </xf>
    <xf numFmtId="0" fontId="4" fillId="0" borderId="5" xfId="4" applyFont="1" applyBorder="1" applyAlignment="1">
      <alignment horizontal="center" wrapText="1"/>
    </xf>
    <xf numFmtId="43" fontId="4" fillId="0" borderId="5" xfId="4" applyNumberFormat="1" applyFont="1" applyBorder="1" applyAlignment="1">
      <alignment wrapText="1"/>
    </xf>
    <xf numFmtId="0" fontId="10" fillId="9" borderId="5" xfId="4" applyFont="1" applyFill="1" applyBorder="1" applyAlignment="1">
      <alignment wrapText="1"/>
    </xf>
    <xf numFmtId="0" fontId="10" fillId="9" borderId="5" xfId="4" applyFont="1" applyFill="1" applyBorder="1" applyAlignment="1">
      <alignment horizontal="center" wrapText="1"/>
    </xf>
    <xf numFmtId="0" fontId="10" fillId="0" borderId="5" xfId="4" applyFont="1" applyBorder="1"/>
    <xf numFmtId="43" fontId="10" fillId="4" borderId="5" xfId="4" applyNumberFormat="1" applyFont="1" applyFill="1" applyBorder="1" applyAlignment="1">
      <alignment wrapText="1"/>
    </xf>
    <xf numFmtId="0" fontId="10" fillId="0" borderId="0" xfId="4" applyFont="1"/>
    <xf numFmtId="0" fontId="10" fillId="0" borderId="5" xfId="4" applyFont="1" applyBorder="1" applyAlignment="1">
      <alignment horizontal="center" wrapText="1"/>
    </xf>
    <xf numFmtId="0" fontId="7" fillId="0" borderId="0" xfId="4" applyFont="1"/>
    <xf numFmtId="0" fontId="5" fillId="0" borderId="5" xfId="4" applyFont="1" applyBorder="1" applyAlignment="1">
      <alignment horizontal="center" wrapText="1"/>
    </xf>
    <xf numFmtId="43" fontId="5" fillId="8" borderId="5" xfId="4" applyNumberFormat="1" applyFont="1" applyFill="1" applyBorder="1" applyAlignment="1">
      <alignment wrapText="1"/>
    </xf>
    <xf numFmtId="0" fontId="4" fillId="0" borderId="0" xfId="4" applyFont="1" applyAlignment="1">
      <alignment horizontal="center"/>
    </xf>
    <xf numFmtId="43" fontId="5" fillId="0" borderId="5" xfId="4" applyNumberFormat="1" applyFont="1" applyBorder="1" applyAlignment="1">
      <alignment wrapText="1"/>
    </xf>
    <xf numFmtId="0" fontId="5" fillId="2" borderId="5" xfId="4" applyFont="1" applyFill="1" applyBorder="1" applyAlignment="1">
      <alignment wrapText="1"/>
    </xf>
    <xf numFmtId="0" fontId="5" fillId="2" borderId="5" xfId="4" applyFont="1" applyFill="1" applyBorder="1" applyAlignment="1">
      <alignment horizontal="center" wrapText="1"/>
    </xf>
    <xf numFmtId="43" fontId="5" fillId="2" borderId="5" xfId="4" applyNumberFormat="1" applyFont="1" applyFill="1" applyBorder="1" applyAlignment="1">
      <alignment wrapText="1"/>
    </xf>
    <xf numFmtId="0" fontId="4" fillId="0" borderId="5" xfId="4" applyFont="1" applyBorder="1" applyAlignment="1">
      <alignment wrapText="1"/>
    </xf>
    <xf numFmtId="0" fontId="10" fillId="0" borderId="5" xfId="4" applyFont="1" applyBorder="1" applyAlignment="1">
      <alignment horizontal="left" wrapText="1"/>
    </xf>
    <xf numFmtId="43" fontId="4" fillId="0" borderId="0" xfId="4" applyNumberFormat="1" applyFont="1"/>
    <xf numFmtId="0" fontId="5" fillId="5" borderId="1" xfId="4" applyFont="1" applyFill="1" applyBorder="1"/>
    <xf numFmtId="0" fontId="5" fillId="5" borderId="2" xfId="4" applyFont="1" applyFill="1" applyBorder="1"/>
    <xf numFmtId="0" fontId="5" fillId="5" borderId="2" xfId="4" applyFont="1" applyFill="1" applyBorder="1" applyAlignment="1">
      <alignment horizontal="center" vertical="top" wrapText="1"/>
    </xf>
    <xf numFmtId="0" fontId="5" fillId="5" borderId="3" xfId="4" applyFont="1" applyFill="1" applyBorder="1" applyAlignment="1">
      <alignment horizontal="center" vertical="top" wrapText="1"/>
    </xf>
    <xf numFmtId="0" fontId="4" fillId="5" borderId="10" xfId="4" applyFont="1" applyFill="1" applyBorder="1"/>
    <xf numFmtId="0" fontId="5" fillId="5" borderId="11" xfId="4" applyFont="1" applyFill="1" applyBorder="1"/>
    <xf numFmtId="0" fontId="5" fillId="5" borderId="11" xfId="4" applyFont="1" applyFill="1" applyBorder="1" applyAlignment="1">
      <alignment horizontal="center"/>
    </xf>
    <xf numFmtId="0" fontId="5" fillId="5" borderId="12" xfId="4" applyFont="1" applyFill="1" applyBorder="1" applyAlignment="1">
      <alignment horizontal="center"/>
    </xf>
    <xf numFmtId="0" fontId="4" fillId="0" borderId="16" xfId="4" applyFont="1" applyFill="1" applyBorder="1"/>
    <xf numFmtId="0" fontId="5" fillId="0" borderId="17" xfId="4" applyFont="1" applyFill="1" applyBorder="1"/>
    <xf numFmtId="0" fontId="5" fillId="0" borderId="17" xfId="4" applyFont="1" applyFill="1" applyBorder="1" applyAlignment="1">
      <alignment horizontal="center"/>
    </xf>
    <xf numFmtId="0" fontId="5" fillId="0" borderId="18" xfId="4" applyFont="1" applyFill="1" applyBorder="1" applyAlignment="1">
      <alignment horizontal="center"/>
    </xf>
    <xf numFmtId="0" fontId="5" fillId="0" borderId="4" xfId="4" applyFont="1" applyBorder="1" applyAlignment="1">
      <alignment horizontal="center"/>
    </xf>
    <xf numFmtId="167" fontId="5" fillId="0" borderId="5" xfId="4" applyNumberFormat="1" applyFont="1" applyBorder="1" applyAlignment="1">
      <alignment horizontal="left"/>
    </xf>
    <xf numFmtId="0" fontId="5" fillId="4" borderId="5" xfId="4" applyFont="1" applyFill="1" applyBorder="1" applyAlignment="1">
      <alignment horizontal="center"/>
    </xf>
    <xf numFmtId="0" fontId="5" fillId="4" borderId="6" xfId="4" applyFont="1" applyFill="1" applyBorder="1" applyAlignment="1">
      <alignment horizontal="center"/>
    </xf>
    <xf numFmtId="0" fontId="4" fillId="0" borderId="4" xfId="4" applyFont="1" applyBorder="1"/>
    <xf numFmtId="167" fontId="4" fillId="0" borderId="5" xfId="4" applyNumberFormat="1" applyFont="1" applyBorder="1" applyAlignment="1">
      <alignment horizontal="left"/>
    </xf>
    <xf numFmtId="0" fontId="5" fillId="0" borderId="6" xfId="4" applyFont="1" applyBorder="1" applyAlignment="1">
      <alignment horizontal="center"/>
    </xf>
    <xf numFmtId="0" fontId="4" fillId="0" borderId="6" xfId="4" applyFont="1" applyBorder="1"/>
    <xf numFmtId="167" fontId="5" fillId="0" borderId="5" xfId="4" applyNumberFormat="1" applyFont="1" applyBorder="1" applyAlignment="1"/>
    <xf numFmtId="167" fontId="4" fillId="0" borderId="5" xfId="4" applyNumberFormat="1" applyFont="1" applyBorder="1"/>
    <xf numFmtId="167" fontId="5" fillId="0" borderId="5" xfId="4" applyNumberFormat="1" applyFont="1" applyBorder="1"/>
    <xf numFmtId="0" fontId="4" fillId="0" borderId="10" xfId="4" applyFont="1" applyBorder="1"/>
    <xf numFmtId="167" fontId="5" fillId="0" borderId="11" xfId="4" applyNumberFormat="1" applyFont="1" applyBorder="1" applyAlignment="1">
      <alignment horizontal="center"/>
    </xf>
    <xf numFmtId="0" fontId="4" fillId="0" borderId="11" xfId="4" applyFont="1" applyBorder="1"/>
    <xf numFmtId="0" fontId="4" fillId="0" borderId="12" xfId="4" applyFont="1" applyBorder="1"/>
    <xf numFmtId="167" fontId="5" fillId="0" borderId="0" xfId="4" applyNumberFormat="1" applyFont="1" applyBorder="1" applyAlignment="1">
      <alignment horizontal="center"/>
    </xf>
    <xf numFmtId="0" fontId="5" fillId="0" borderId="0" xfId="4" applyFont="1"/>
    <xf numFmtId="0" fontId="4" fillId="0" borderId="0" xfId="4" applyNumberFormat="1" applyFont="1" applyFill="1"/>
    <xf numFmtId="0" fontId="4" fillId="0" borderId="5" xfId="4" applyNumberFormat="1" applyFont="1" applyFill="1" applyBorder="1"/>
    <xf numFmtId="0" fontId="4" fillId="0" borderId="5" xfId="4" applyNumberFormat="1" applyFont="1" applyFill="1" applyBorder="1" applyAlignment="1">
      <alignment horizontal="center"/>
    </xf>
    <xf numFmtId="0" fontId="5" fillId="0" borderId="5" xfId="4" applyNumberFormat="1" applyFont="1" applyFill="1" applyBorder="1"/>
    <xf numFmtId="0" fontId="5" fillId="0" borderId="5" xfId="4" applyFont="1" applyBorder="1" applyAlignment="1">
      <alignment wrapText="1"/>
    </xf>
    <xf numFmtId="0" fontId="4" fillId="0" borderId="5" xfId="4" applyFont="1" applyBorder="1" applyAlignment="1">
      <alignment horizontal="left" wrapText="1" indent="2"/>
    </xf>
    <xf numFmtId="0" fontId="5" fillId="4" borderId="5" xfId="4" applyNumberFormat="1" applyFont="1" applyFill="1" applyBorder="1" applyAlignment="1">
      <alignment horizontal="center"/>
    </xf>
    <xf numFmtId="0" fontId="5" fillId="0" borderId="5" xfId="4" applyNumberFormat="1" applyFont="1" applyFill="1" applyBorder="1" applyAlignment="1">
      <alignment horizontal="center"/>
    </xf>
    <xf numFmtId="0" fontId="4" fillId="4" borderId="5" xfId="4" applyNumberFormat="1" applyFont="1" applyFill="1" applyBorder="1" applyAlignment="1">
      <alignment horizontal="center"/>
    </xf>
    <xf numFmtId="0" fontId="7" fillId="0" borderId="0" xfId="4" applyNumberFormat="1" applyFont="1" applyFill="1"/>
    <xf numFmtId="0" fontId="4" fillId="0" borderId="7" xfId="4" applyNumberFormat="1" applyFont="1" applyFill="1" applyBorder="1" applyAlignment="1">
      <alignment horizontal="center"/>
    </xf>
    <xf numFmtId="0" fontId="4" fillId="0" borderId="14" xfId="4" applyNumberFormat="1" applyFont="1" applyFill="1" applyBorder="1" applyAlignment="1">
      <alignment horizontal="center"/>
    </xf>
    <xf numFmtId="49" fontId="4" fillId="0" borderId="5" xfId="4" applyNumberFormat="1" applyFont="1" applyBorder="1" applyAlignment="1">
      <alignment horizontal="left" indent="1"/>
    </xf>
    <xf numFmtId="0" fontId="5" fillId="4" borderId="14" xfId="4" applyNumberFormat="1" applyFont="1" applyFill="1" applyBorder="1" applyAlignment="1">
      <alignment horizontal="center"/>
    </xf>
    <xf numFmtId="0" fontId="5" fillId="4" borderId="5" xfId="4" applyNumberFormat="1" applyFont="1" applyFill="1" applyBorder="1"/>
    <xf numFmtId="0" fontId="4" fillId="0" borderId="7" xfId="4" applyNumberFormat="1" applyFont="1" applyFill="1" applyBorder="1"/>
    <xf numFmtId="49" fontId="4" fillId="10" borderId="5" xfId="4" applyNumberFormat="1" applyFont="1" applyFill="1" applyBorder="1" applyAlignment="1"/>
    <xf numFmtId="0" fontId="5" fillId="0" borderId="0" xfId="4" applyNumberFormat="1" applyFont="1" applyFill="1"/>
    <xf numFmtId="0" fontId="5" fillId="8" borderId="5" xfId="4" applyNumberFormat="1" applyFont="1" applyFill="1" applyBorder="1" applyAlignment="1">
      <alignment horizontal="center"/>
    </xf>
    <xf numFmtId="0" fontId="4" fillId="0" borderId="0" xfId="4" applyNumberFormat="1" applyFont="1" applyFill="1" applyBorder="1"/>
    <xf numFmtId="0" fontId="4" fillId="0" borderId="0" xfId="4" applyNumberFormat="1" applyFont="1" applyFill="1" applyBorder="1" applyAlignment="1">
      <alignment horizontal="center"/>
    </xf>
    <xf numFmtId="0" fontId="5" fillId="0" borderId="0" xfId="4" applyNumberFormat="1" applyFont="1" applyFill="1" applyBorder="1" applyAlignment="1">
      <alignment horizontal="center"/>
    </xf>
    <xf numFmtId="0" fontId="5" fillId="0" borderId="0" xfId="4" applyNumberFormat="1" applyFont="1" applyFill="1" applyBorder="1"/>
    <xf numFmtId="167" fontId="5" fillId="0" borderId="0" xfId="4" applyNumberFormat="1" applyFont="1" applyFill="1" applyBorder="1"/>
    <xf numFmtId="164" fontId="4" fillId="0" borderId="0" xfId="4" applyNumberFormat="1" applyFont="1" applyFill="1" applyBorder="1" applyAlignment="1">
      <alignment horizontal="left"/>
    </xf>
    <xf numFmtId="167" fontId="4" fillId="0" borderId="0" xfId="4" applyNumberFormat="1" applyFont="1" applyFill="1" applyBorder="1" applyAlignment="1">
      <alignment horizontal="left"/>
    </xf>
    <xf numFmtId="167" fontId="5" fillId="0" borderId="0" xfId="4" applyNumberFormat="1" applyFont="1" applyFill="1" applyBorder="1" applyAlignment="1">
      <alignment horizontal="left"/>
    </xf>
    <xf numFmtId="167" fontId="4" fillId="0" borderId="0" xfId="4" applyNumberFormat="1" applyFont="1" applyFill="1" applyBorder="1"/>
    <xf numFmtId="0" fontId="4" fillId="0" borderId="0" xfId="4" applyNumberFormat="1" applyFont="1" applyFill="1" applyAlignment="1">
      <alignment horizontal="center"/>
    </xf>
    <xf numFmtId="0" fontId="6" fillId="2" borderId="0" xfId="4" applyFont="1" applyFill="1" applyBorder="1" applyAlignment="1">
      <alignment horizontal="left"/>
    </xf>
    <xf numFmtId="0" fontId="5" fillId="2" borderId="0" xfId="4" applyFont="1" applyFill="1" applyBorder="1" applyAlignment="1">
      <alignment horizontal="left"/>
    </xf>
    <xf numFmtId="0" fontId="4" fillId="2" borderId="0" xfId="4" applyFont="1" applyFill="1" applyBorder="1"/>
    <xf numFmtId="0" fontId="6" fillId="3" borderId="0" xfId="4" applyFont="1" applyFill="1" applyBorder="1" applyAlignment="1">
      <alignment horizontal="left"/>
    </xf>
    <xf numFmtId="0" fontId="5" fillId="3" borderId="0" xfId="4" applyFont="1" applyFill="1" applyBorder="1" applyAlignment="1">
      <alignment horizontal="right"/>
    </xf>
    <xf numFmtId="0" fontId="4" fillId="3" borderId="0" xfId="4" applyFont="1" applyFill="1" applyBorder="1"/>
    <xf numFmtId="0" fontId="5" fillId="2" borderId="19" xfId="4" applyFont="1" applyFill="1" applyBorder="1" applyAlignment="1">
      <alignment horizontal="center" vertical="center" wrapText="1"/>
    </xf>
    <xf numFmtId="0" fontId="5" fillId="2" borderId="20" xfId="4" applyFont="1" applyFill="1" applyBorder="1" applyAlignment="1">
      <alignment horizontal="center"/>
    </xf>
    <xf numFmtId="0" fontId="5" fillId="2" borderId="21" xfId="4" applyFont="1" applyFill="1" applyBorder="1" applyAlignment="1">
      <alignment horizontal="center"/>
    </xf>
    <xf numFmtId="0" fontId="5" fillId="2" borderId="22" xfId="4" applyFont="1" applyFill="1" applyBorder="1" applyAlignment="1">
      <alignment horizontal="center"/>
    </xf>
    <xf numFmtId="0" fontId="11" fillId="6" borderId="23" xfId="4" applyFont="1" applyFill="1" applyBorder="1" applyAlignment="1">
      <alignment horizontal="center"/>
    </xf>
    <xf numFmtId="0" fontId="11" fillId="6" borderId="24" xfId="4" applyFont="1" applyFill="1" applyBorder="1" applyAlignment="1">
      <alignment horizontal="center"/>
    </xf>
    <xf numFmtId="0" fontId="11" fillId="6" borderId="25" xfId="4" applyFont="1" applyFill="1" applyBorder="1" applyAlignment="1">
      <alignment horizontal="center"/>
    </xf>
    <xf numFmtId="0" fontId="5" fillId="7" borderId="26" xfId="4" applyFont="1" applyFill="1" applyBorder="1" applyAlignment="1">
      <alignment horizontal="center"/>
    </xf>
    <xf numFmtId="0" fontId="5" fillId="7" borderId="27" xfId="4" applyFont="1" applyFill="1" applyBorder="1" applyAlignment="1">
      <alignment horizontal="center"/>
    </xf>
    <xf numFmtId="0" fontId="5" fillId="7" borderId="28" xfId="4" applyFont="1" applyFill="1" applyBorder="1" applyAlignment="1">
      <alignment horizontal="center"/>
    </xf>
    <xf numFmtId="0" fontId="5" fillId="2" borderId="29" xfId="4" applyFont="1" applyFill="1" applyBorder="1" applyAlignment="1">
      <alignment horizontal="center" vertical="center" wrapText="1"/>
    </xf>
    <xf numFmtId="0" fontId="5" fillId="2" borderId="30" xfId="4" applyFont="1" applyFill="1" applyBorder="1" applyAlignment="1">
      <alignment horizontal="center"/>
    </xf>
    <xf numFmtId="0" fontId="5" fillId="2" borderId="31" xfId="4" applyFont="1" applyFill="1" applyBorder="1" applyAlignment="1">
      <alignment horizontal="center"/>
    </xf>
    <xf numFmtId="0" fontId="5" fillId="2" borderId="32" xfId="4" applyFont="1" applyFill="1" applyBorder="1" applyAlignment="1">
      <alignment horizontal="center"/>
    </xf>
    <xf numFmtId="0" fontId="11" fillId="6" borderId="30" xfId="4" applyFont="1" applyFill="1" applyBorder="1" applyAlignment="1">
      <alignment horizontal="center"/>
    </xf>
    <xf numFmtId="0" fontId="11" fillId="6" borderId="31" xfId="4" applyFont="1" applyFill="1" applyBorder="1" applyAlignment="1">
      <alignment horizontal="center"/>
    </xf>
    <xf numFmtId="0" fontId="11" fillId="6" borderId="32" xfId="4" applyFont="1" applyFill="1" applyBorder="1" applyAlignment="1">
      <alignment horizontal="center"/>
    </xf>
    <xf numFmtId="0" fontId="5" fillId="6" borderId="33" xfId="4" applyFont="1" applyFill="1" applyBorder="1" applyAlignment="1">
      <alignment horizontal="center"/>
    </xf>
    <xf numFmtId="0" fontId="5" fillId="6" borderId="34" xfId="4" applyFont="1" applyFill="1" applyBorder="1" applyAlignment="1">
      <alignment horizontal="center"/>
    </xf>
    <xf numFmtId="0" fontId="5" fillId="6" borderId="35" xfId="4" applyFont="1" applyFill="1" applyBorder="1" applyAlignment="1">
      <alignment horizontal="center"/>
    </xf>
    <xf numFmtId="0" fontId="11" fillId="2" borderId="36" xfId="4" applyFont="1" applyFill="1" applyBorder="1" applyAlignment="1">
      <alignment horizontal="center"/>
    </xf>
    <xf numFmtId="0" fontId="11" fillId="2" borderId="13" xfId="4" applyFont="1" applyFill="1" applyBorder="1" applyAlignment="1">
      <alignment horizontal="center"/>
    </xf>
    <xf numFmtId="0" fontId="11" fillId="2" borderId="37" xfId="4" applyFont="1" applyFill="1" applyBorder="1" applyAlignment="1">
      <alignment horizontal="center"/>
    </xf>
    <xf numFmtId="0" fontId="11" fillId="6" borderId="36" xfId="4" applyFont="1" applyFill="1" applyBorder="1" applyAlignment="1">
      <alignment horizontal="center"/>
    </xf>
    <xf numFmtId="0" fontId="11" fillId="6" borderId="13" xfId="4" applyFont="1" applyFill="1" applyBorder="1" applyAlignment="1">
      <alignment horizontal="center"/>
    </xf>
    <xf numFmtId="0" fontId="11" fillId="6" borderId="37" xfId="4" applyFont="1" applyFill="1" applyBorder="1" applyAlignment="1">
      <alignment horizontal="center"/>
    </xf>
    <xf numFmtId="0" fontId="5" fillId="2" borderId="38" xfId="4" applyFont="1" applyFill="1" applyBorder="1" applyAlignment="1">
      <alignment horizontal="center" vertical="center" wrapText="1"/>
    </xf>
    <xf numFmtId="0" fontId="11" fillId="0" borderId="4" xfId="4" applyFont="1" applyFill="1" applyBorder="1" applyAlignment="1">
      <alignment horizontal="center" wrapText="1"/>
    </xf>
    <xf numFmtId="0" fontId="11" fillId="0" borderId="14" xfId="4" applyFont="1" applyFill="1" applyBorder="1" applyAlignment="1">
      <alignment horizontal="center" wrapText="1"/>
    </xf>
    <xf numFmtId="0" fontId="11" fillId="0" borderId="37" xfId="4" applyFont="1" applyFill="1" applyBorder="1" applyAlignment="1">
      <alignment horizontal="center" wrapText="1"/>
    </xf>
    <xf numFmtId="0" fontId="4" fillId="0" borderId="39" xfId="4" applyFont="1" applyFill="1" applyBorder="1" applyAlignment="1">
      <alignment vertical="top" wrapText="1"/>
    </xf>
    <xf numFmtId="2" fontId="12" fillId="0" borderId="4" xfId="4" applyNumberFormat="1" applyFont="1" applyFill="1" applyBorder="1" applyAlignment="1">
      <alignment vertical="top" wrapText="1"/>
    </xf>
    <xf numFmtId="2" fontId="12" fillId="0" borderId="14" xfId="4" applyNumberFormat="1" applyFont="1" applyFill="1" applyBorder="1" applyAlignment="1">
      <alignment vertical="top" wrapText="1"/>
    </xf>
    <xf numFmtId="2" fontId="12" fillId="0" borderId="37" xfId="4" applyNumberFormat="1" applyFont="1" applyFill="1" applyBorder="1" applyAlignment="1">
      <alignment vertical="top" wrapText="1"/>
    </xf>
    <xf numFmtId="2" fontId="12" fillId="0" borderId="5" xfId="4" applyNumberFormat="1" applyFont="1" applyFill="1" applyBorder="1" applyAlignment="1">
      <alignment vertical="top" wrapText="1"/>
    </xf>
    <xf numFmtId="2" fontId="12" fillId="0" borderId="7" xfId="4" applyNumberFormat="1" applyFont="1" applyFill="1" applyBorder="1" applyAlignment="1">
      <alignment vertical="top" wrapText="1"/>
    </xf>
    <xf numFmtId="2" fontId="12" fillId="0" borderId="36" xfId="4" applyNumberFormat="1" applyFont="1" applyFill="1" applyBorder="1" applyAlignment="1">
      <alignment vertical="top" wrapText="1"/>
    </xf>
    <xf numFmtId="0" fontId="4" fillId="0" borderId="4" xfId="4" applyFont="1" applyFill="1" applyBorder="1"/>
    <xf numFmtId="0" fontId="4" fillId="0" borderId="14" xfId="4" applyFont="1" applyFill="1" applyBorder="1"/>
    <xf numFmtId="0" fontId="4" fillId="0" borderId="7" xfId="4" applyFont="1" applyFill="1" applyBorder="1"/>
    <xf numFmtId="0" fontId="4" fillId="0" borderId="36" xfId="4" applyFont="1" applyFill="1" applyBorder="1"/>
    <xf numFmtId="2" fontId="5" fillId="0" borderId="39" xfId="4" applyNumberFormat="1" applyFont="1" applyFill="1" applyBorder="1" applyAlignment="1">
      <alignment vertical="top" wrapText="1"/>
    </xf>
    <xf numFmtId="0" fontId="4" fillId="0" borderId="37" xfId="4" applyFont="1" applyFill="1" applyBorder="1"/>
    <xf numFmtId="0" fontId="4" fillId="0" borderId="6" xfId="4" applyFont="1" applyFill="1" applyBorder="1"/>
    <xf numFmtId="0" fontId="5" fillId="0" borderId="40" xfId="4" applyFont="1" applyFill="1" applyBorder="1" applyAlignment="1">
      <alignment vertical="top" wrapText="1"/>
    </xf>
    <xf numFmtId="2" fontId="5" fillId="8" borderId="10" xfId="4" applyNumberFormat="1" applyFont="1" applyFill="1" applyBorder="1"/>
    <xf numFmtId="164" fontId="4" fillId="0" borderId="5" xfId="4" applyNumberFormat="1" applyFont="1" applyBorder="1" applyAlignment="1">
      <alignment horizontal="left"/>
    </xf>
    <xf numFmtId="167" fontId="5" fillId="0" borderId="5" xfId="4" applyNumberFormat="1" applyFont="1" applyBorder="1" applyAlignment="1">
      <alignment horizontal="center"/>
    </xf>
    <xf numFmtId="0" fontId="6" fillId="2" borderId="0" xfId="7" applyFont="1" applyFill="1" applyAlignment="1">
      <alignment horizontal="center"/>
    </xf>
    <xf numFmtId="0" fontId="4" fillId="0" borderId="0" xfId="7" applyFont="1"/>
    <xf numFmtId="0" fontId="5" fillId="3" borderId="0" xfId="7" applyFont="1" applyFill="1"/>
    <xf numFmtId="0" fontId="4" fillId="3" borderId="0" xfId="7" applyFont="1" applyFill="1"/>
    <xf numFmtId="0" fontId="4" fillId="3" borderId="0" xfId="7" applyFont="1" applyFill="1" applyAlignment="1">
      <alignment horizontal="right"/>
    </xf>
    <xf numFmtId="0" fontId="5" fillId="3" borderId="0" xfId="7" applyFont="1" applyFill="1" applyAlignment="1">
      <alignment horizontal="right"/>
    </xf>
    <xf numFmtId="0" fontId="4" fillId="0" borderId="0" xfId="7" applyFont="1" applyFill="1"/>
    <xf numFmtId="0" fontId="4" fillId="0" borderId="0" xfId="7" applyFont="1" applyFill="1" applyAlignment="1">
      <alignment horizontal="right"/>
    </xf>
    <xf numFmtId="0" fontId="5" fillId="0" borderId="0" xfId="7" applyFont="1" applyFill="1" applyAlignment="1">
      <alignment horizontal="right"/>
    </xf>
    <xf numFmtId="0" fontId="5" fillId="3" borderId="5" xfId="7" applyFont="1" applyFill="1" applyBorder="1"/>
    <xf numFmtId="0" fontId="4" fillId="3" borderId="5" xfId="7" applyFont="1" applyFill="1" applyBorder="1"/>
    <xf numFmtId="0" fontId="4" fillId="0" borderId="5" xfId="7" applyFont="1" applyFill="1" applyBorder="1" applyAlignment="1">
      <alignment horizontal="right"/>
    </xf>
    <xf numFmtId="0" fontId="5" fillId="0" borderId="5" xfId="7" applyFont="1" applyFill="1" applyBorder="1" applyAlignment="1">
      <alignment horizontal="right"/>
    </xf>
    <xf numFmtId="0" fontId="4" fillId="0" borderId="5" xfId="7" applyFont="1" applyBorder="1"/>
    <xf numFmtId="0" fontId="4" fillId="5" borderId="5" xfId="7" applyFont="1" applyFill="1" applyBorder="1"/>
    <xf numFmtId="0" fontId="5" fillId="5" borderId="5" xfId="7" applyFont="1" applyFill="1" applyBorder="1" applyAlignment="1">
      <alignment horizontal="center" vertical="center" wrapText="1"/>
    </xf>
    <xf numFmtId="0" fontId="5" fillId="2" borderId="5" xfId="7" applyFont="1" applyFill="1" applyBorder="1" applyAlignment="1">
      <alignment horizontal="center"/>
    </xf>
    <xf numFmtId="0" fontId="5" fillId="6" borderId="5" xfId="7" applyFont="1" applyFill="1" applyBorder="1" applyAlignment="1">
      <alignment horizontal="center"/>
    </xf>
    <xf numFmtId="0" fontId="5" fillId="7" borderId="7" xfId="7" applyFont="1" applyFill="1" applyBorder="1" applyAlignment="1">
      <alignment horizontal="center"/>
    </xf>
    <xf numFmtId="0" fontId="5" fillId="7" borderId="13" xfId="7" applyFont="1" applyFill="1" applyBorder="1" applyAlignment="1">
      <alignment horizontal="center"/>
    </xf>
    <xf numFmtId="0" fontId="5" fillId="7" borderId="14" xfId="7" applyFont="1" applyFill="1" applyBorder="1" applyAlignment="1">
      <alignment horizontal="center"/>
    </xf>
    <xf numFmtId="0" fontId="4" fillId="0" borderId="5" xfId="7" applyNumberFormat="1" applyFont="1" applyFill="1" applyBorder="1"/>
    <xf numFmtId="0" fontId="4" fillId="0" borderId="5" xfId="7" applyFont="1" applyBorder="1" applyAlignment="1">
      <alignment horizontal="center"/>
    </xf>
    <xf numFmtId="0" fontId="13" fillId="0" borderId="5" xfId="7" applyFont="1" applyBorder="1" applyAlignment="1">
      <alignment horizontal="center"/>
    </xf>
    <xf numFmtId="0" fontId="14" fillId="0" borderId="5" xfId="7" applyFont="1" applyBorder="1" applyAlignment="1">
      <alignment horizontal="left"/>
    </xf>
    <xf numFmtId="2" fontId="4" fillId="0" borderId="5" xfId="7" applyNumberFormat="1" applyFont="1" applyFill="1" applyBorder="1"/>
    <xf numFmtId="0" fontId="14" fillId="0" borderId="5" xfId="7" applyFont="1" applyBorder="1" applyAlignment="1">
      <alignment horizontal="center"/>
    </xf>
    <xf numFmtId="0" fontId="5" fillId="0" borderId="5" xfId="7" applyFont="1" applyBorder="1" applyAlignment="1">
      <alignment horizontal="center"/>
    </xf>
    <xf numFmtId="0" fontId="5" fillId="0" borderId="5" xfId="7" applyFont="1" applyBorder="1"/>
    <xf numFmtId="2" fontId="5" fillId="4" borderId="5" xfId="7" applyNumberFormat="1" applyFont="1" applyFill="1" applyBorder="1"/>
    <xf numFmtId="0" fontId="5" fillId="0" borderId="5" xfId="7" applyFont="1" applyBorder="1" applyAlignment="1">
      <alignment horizontal="right"/>
    </xf>
    <xf numFmtId="2" fontId="4" fillId="0" borderId="8" xfId="7" applyNumberFormat="1" applyFont="1" applyFill="1" applyBorder="1" applyAlignment="1">
      <alignment horizontal="right"/>
    </xf>
    <xf numFmtId="2" fontId="4" fillId="0" borderId="17" xfId="7" applyNumberFormat="1" applyFont="1" applyFill="1" applyBorder="1" applyAlignment="1">
      <alignment horizontal="right"/>
    </xf>
    <xf numFmtId="2" fontId="4" fillId="0" borderId="15" xfId="7" applyNumberFormat="1" applyFont="1" applyFill="1" applyBorder="1" applyAlignment="1">
      <alignment horizontal="right"/>
    </xf>
    <xf numFmtId="0" fontId="4" fillId="0" borderId="5" xfId="7" applyFont="1" applyFill="1" applyBorder="1"/>
    <xf numFmtId="2" fontId="4" fillId="0" borderId="5" xfId="7" applyNumberFormat="1" applyFont="1" applyFill="1" applyBorder="1" applyAlignment="1">
      <alignment horizontal="right"/>
    </xf>
    <xf numFmtId="2" fontId="5" fillId="0" borderId="5" xfId="7" applyNumberFormat="1" applyFont="1" applyFill="1" applyBorder="1" applyAlignment="1">
      <alignment horizontal="right"/>
    </xf>
    <xf numFmtId="0" fontId="4" fillId="0" borderId="5" xfId="7" applyFont="1" applyFill="1" applyBorder="1" applyAlignment="1">
      <alignment horizontal="center"/>
    </xf>
    <xf numFmtId="0" fontId="4" fillId="0" borderId="17" xfId="7" applyFont="1" applyFill="1" applyBorder="1"/>
    <xf numFmtId="0" fontId="4" fillId="0" borderId="17" xfId="7" applyFont="1" applyFill="1" applyBorder="1" applyAlignment="1">
      <alignment horizontal="center"/>
    </xf>
    <xf numFmtId="0" fontId="4" fillId="0" borderId="0" xfId="7" applyNumberFormat="1" applyFont="1" applyFill="1"/>
    <xf numFmtId="0" fontId="8" fillId="0" borderId="0" xfId="5" applyFill="1" applyAlignment="1" applyProtection="1">
      <alignment horizontal="center"/>
    </xf>
    <xf numFmtId="0" fontId="7" fillId="0" borderId="0" xfId="7" applyNumberFormat="1" applyFont="1" applyFill="1"/>
    <xf numFmtId="2" fontId="5" fillId="8" borderId="5" xfId="7" applyNumberFormat="1" applyFont="1" applyFill="1" applyBorder="1"/>
    <xf numFmtId="2" fontId="4" fillId="0" borderId="0" xfId="7" applyNumberFormat="1" applyFont="1" applyFill="1"/>
    <xf numFmtId="2" fontId="4" fillId="0" borderId="0" xfId="7" applyNumberFormat="1" applyFont="1"/>
    <xf numFmtId="0" fontId="5" fillId="0" borderId="0" xfId="7" applyNumberFormat="1" applyFont="1" applyFill="1"/>
    <xf numFmtId="0" fontId="15" fillId="0" borderId="0" xfId="7" applyFont="1"/>
    <xf numFmtId="0" fontId="16" fillId="0" borderId="0" xfId="7" applyFont="1"/>
    <xf numFmtId="0" fontId="17" fillId="0" borderId="0" xfId="7" applyFont="1"/>
    <xf numFmtId="0" fontId="18" fillId="2" borderId="0" xfId="7" applyFont="1" applyFill="1" applyAlignment="1">
      <alignment horizontal="center"/>
    </xf>
    <xf numFmtId="0" fontId="18" fillId="3" borderId="0" xfId="7" applyFont="1" applyFill="1" applyAlignment="1">
      <alignment horizontal="left"/>
    </xf>
    <xf numFmtId="0" fontId="17" fillId="3" borderId="0" xfId="7" applyFont="1" applyFill="1" applyAlignment="1">
      <alignment horizontal="right"/>
    </xf>
    <xf numFmtId="0" fontId="19" fillId="0" borderId="0" xfId="7" applyFont="1"/>
    <xf numFmtId="0" fontId="20" fillId="5" borderId="5" xfId="7" applyFont="1" applyFill="1" applyBorder="1" applyAlignment="1">
      <alignment vertical="center"/>
    </xf>
    <xf numFmtId="0" fontId="20" fillId="5" borderId="5" xfId="7" applyFont="1" applyFill="1" applyBorder="1" applyAlignment="1">
      <alignment vertical="center" wrapText="1"/>
    </xf>
    <xf numFmtId="10" fontId="20" fillId="6" borderId="5" xfId="7" applyNumberFormat="1" applyFont="1" applyFill="1" applyBorder="1" applyAlignment="1">
      <alignment horizontal="center" vertical="center" wrapText="1"/>
    </xf>
    <xf numFmtId="0" fontId="15" fillId="0" borderId="5" xfId="7" applyFont="1" applyBorder="1" applyAlignment="1">
      <alignment horizontal="center" vertical="center" wrapText="1"/>
    </xf>
    <xf numFmtId="0" fontId="17" fillId="4" borderId="7" xfId="7" applyFont="1" applyFill="1" applyBorder="1" applyAlignment="1">
      <alignment horizontal="center" vertical="center" wrapText="1"/>
    </xf>
    <xf numFmtId="0" fontId="17" fillId="4" borderId="14" xfId="7" applyFont="1" applyFill="1" applyBorder="1" applyAlignment="1">
      <alignment horizontal="center" vertical="center" wrapText="1"/>
    </xf>
    <xf numFmtId="0" fontId="20" fillId="6" borderId="5" xfId="7" applyFont="1" applyFill="1" applyBorder="1" applyAlignment="1">
      <alignment horizontal="center" vertical="center" wrapText="1"/>
    </xf>
    <xf numFmtId="0" fontId="20" fillId="4" borderId="5" xfId="7" applyFont="1" applyFill="1" applyBorder="1" applyAlignment="1">
      <alignment horizontal="center" vertical="center" wrapText="1"/>
    </xf>
    <xf numFmtId="0" fontId="20" fillId="5" borderId="5" xfId="7" applyFont="1" applyFill="1" applyBorder="1" applyAlignment="1">
      <alignment horizontal="center" vertical="center" wrapText="1"/>
    </xf>
    <xf numFmtId="0" fontId="17" fillId="11" borderId="5" xfId="7" applyFont="1" applyFill="1" applyBorder="1"/>
    <xf numFmtId="10" fontId="20" fillId="6" borderId="5" xfId="7" applyNumberFormat="1" applyFont="1" applyFill="1" applyBorder="1" applyAlignment="1">
      <alignment vertical="center" wrapText="1"/>
    </xf>
    <xf numFmtId="0" fontId="20" fillId="4" borderId="5" xfId="7" applyFont="1" applyFill="1" applyBorder="1" applyAlignment="1">
      <alignment vertical="center" wrapText="1"/>
    </xf>
    <xf numFmtId="0" fontId="20" fillId="6" borderId="5" xfId="7" applyFont="1" applyFill="1" applyBorder="1" applyAlignment="1">
      <alignment vertical="center" wrapText="1"/>
    </xf>
    <xf numFmtId="0" fontId="20" fillId="5" borderId="5" xfId="7" applyFont="1" applyFill="1" applyBorder="1" applyAlignment="1">
      <alignment horizontal="center" vertical="center" wrapText="1"/>
    </xf>
    <xf numFmtId="0" fontId="17" fillId="11" borderId="5" xfId="7" applyFont="1" applyFill="1" applyBorder="1" applyAlignment="1">
      <alignment wrapText="1"/>
    </xf>
    <xf numFmtId="0" fontId="17" fillId="0" borderId="5" xfId="7" applyFont="1" applyBorder="1"/>
    <xf numFmtId="0" fontId="15" fillId="0" borderId="5" xfId="7" applyFont="1" applyBorder="1"/>
    <xf numFmtId="0" fontId="17" fillId="0" borderId="5" xfId="7" applyFont="1" applyBorder="1" applyAlignment="1">
      <alignment horizontal="center"/>
    </xf>
    <xf numFmtId="1" fontId="15" fillId="0" borderId="5" xfId="7" applyNumberFormat="1" applyFont="1" applyBorder="1"/>
    <xf numFmtId="10" fontId="15" fillId="0" borderId="5" xfId="7" applyNumberFormat="1" applyFont="1" applyBorder="1"/>
    <xf numFmtId="2" fontId="15" fillId="0" borderId="5" xfId="7" applyNumberFormat="1" applyFont="1" applyBorder="1"/>
    <xf numFmtId="168" fontId="15" fillId="0" borderId="5" xfId="7" applyNumberFormat="1" applyFont="1" applyBorder="1"/>
    <xf numFmtId="2" fontId="17" fillId="0" borderId="5" xfId="7" applyNumberFormat="1" applyFont="1" applyBorder="1"/>
    <xf numFmtId="2" fontId="15" fillId="5" borderId="5" xfId="7" applyNumberFormat="1" applyFont="1" applyFill="1" applyBorder="1"/>
    <xf numFmtId="0" fontId="15" fillId="6" borderId="5" xfId="7" applyFont="1" applyFill="1" applyBorder="1"/>
    <xf numFmtId="1" fontId="17" fillId="6" borderId="5" xfId="7" applyNumberFormat="1" applyFont="1" applyFill="1" applyBorder="1" applyAlignment="1">
      <alignment horizontal="center"/>
    </xf>
    <xf numFmtId="1" fontId="17" fillId="6" borderId="7" xfId="8" applyNumberFormat="1" applyFont="1" applyFill="1" applyBorder="1" applyAlignment="1">
      <alignment horizontal="right"/>
    </xf>
    <xf numFmtId="9" fontId="15" fillId="6" borderId="5" xfId="7" applyNumberFormat="1" applyFont="1" applyFill="1" applyBorder="1"/>
    <xf numFmtId="2" fontId="17" fillId="6" borderId="7" xfId="8" applyNumberFormat="1" applyFont="1" applyFill="1" applyBorder="1" applyAlignment="1">
      <alignment horizontal="right"/>
    </xf>
    <xf numFmtId="2" fontId="17" fillId="6" borderId="5" xfId="7" applyNumberFormat="1" applyFont="1" applyFill="1" applyBorder="1"/>
    <xf numFmtId="9" fontId="15" fillId="0" borderId="5" xfId="7" applyNumberFormat="1" applyFont="1" applyBorder="1"/>
    <xf numFmtId="0" fontId="15" fillId="0" borderId="5" xfId="7" applyNumberFormat="1" applyFont="1" applyBorder="1"/>
    <xf numFmtId="0" fontId="15" fillId="5" borderId="5" xfId="7" applyFont="1" applyFill="1" applyBorder="1"/>
    <xf numFmtId="2" fontId="15" fillId="0" borderId="5" xfId="7" applyNumberFormat="1" applyFont="1" applyBorder="1" applyAlignment="1">
      <alignment horizontal="center"/>
    </xf>
    <xf numFmtId="2" fontId="17" fillId="6" borderId="7" xfId="8" applyNumberFormat="1" applyFont="1" applyFill="1" applyBorder="1" applyAlignment="1">
      <alignment horizontal="center"/>
    </xf>
    <xf numFmtId="0" fontId="15" fillId="0" borderId="5" xfId="8" applyFont="1" applyBorder="1"/>
    <xf numFmtId="0" fontId="15" fillId="0" borderId="5" xfId="7" applyFont="1" applyBorder="1" applyAlignment="1">
      <alignment vertical="center"/>
    </xf>
    <xf numFmtId="1" fontId="15" fillId="0" borderId="5" xfId="7" applyNumberFormat="1" applyFont="1" applyBorder="1" applyAlignment="1">
      <alignment horizontal="right" vertical="center"/>
    </xf>
    <xf numFmtId="1" fontId="17" fillId="6" borderId="7" xfId="8" applyNumberFormat="1" applyFont="1" applyFill="1" applyBorder="1"/>
    <xf numFmtId="2" fontId="17" fillId="6" borderId="7" xfId="8" applyNumberFormat="1" applyFont="1" applyFill="1" applyBorder="1"/>
    <xf numFmtId="0" fontId="17" fillId="6" borderId="7" xfId="8" applyFont="1" applyFill="1" applyBorder="1"/>
    <xf numFmtId="2" fontId="15" fillId="6" borderId="5" xfId="7" applyNumberFormat="1" applyFont="1" applyFill="1" applyBorder="1"/>
    <xf numFmtId="1" fontId="17" fillId="0" borderId="5" xfId="7" applyNumberFormat="1" applyFont="1" applyBorder="1"/>
    <xf numFmtId="1" fontId="17" fillId="0" borderId="5" xfId="8" applyNumberFormat="1" applyFont="1" applyBorder="1"/>
    <xf numFmtId="0" fontId="15" fillId="0" borderId="7" xfId="7" applyFont="1" applyBorder="1"/>
    <xf numFmtId="2" fontId="15" fillId="0" borderId="7" xfId="7" applyNumberFormat="1" applyFont="1" applyBorder="1"/>
    <xf numFmtId="168" fontId="15" fillId="0" borderId="7" xfId="7" applyNumberFormat="1" applyFont="1" applyBorder="1"/>
    <xf numFmtId="2" fontId="17" fillId="0" borderId="7" xfId="7" applyNumberFormat="1" applyFont="1" applyBorder="1"/>
    <xf numFmtId="2" fontId="15" fillId="5" borderId="7" xfId="7" applyNumberFormat="1" applyFont="1" applyFill="1" applyBorder="1"/>
    <xf numFmtId="0" fontId="17" fillId="6" borderId="5" xfId="7" applyFont="1" applyFill="1" applyBorder="1"/>
    <xf numFmtId="0" fontId="17" fillId="6" borderId="5" xfId="7" applyFont="1" applyFill="1" applyBorder="1" applyAlignment="1">
      <alignment horizontal="center"/>
    </xf>
    <xf numFmtId="2" fontId="17" fillId="0" borderId="5" xfId="7" applyNumberFormat="1" applyFont="1" applyFill="1" applyBorder="1"/>
    <xf numFmtId="0" fontId="17" fillId="6" borderId="5" xfId="7" applyFont="1" applyFill="1" applyBorder="1" applyAlignment="1">
      <alignment wrapText="1"/>
    </xf>
    <xf numFmtId="1" fontId="17" fillId="6" borderId="5" xfId="7" applyNumberFormat="1" applyFont="1" applyFill="1" applyBorder="1"/>
    <xf numFmtId="0" fontId="15" fillId="0" borderId="0" xfId="8" applyFont="1"/>
    <xf numFmtId="0" fontId="16" fillId="0" borderId="0" xfId="8" applyFont="1"/>
    <xf numFmtId="0" fontId="21" fillId="0" borderId="0" xfId="8" applyFont="1"/>
    <xf numFmtId="2" fontId="21" fillId="0" borderId="0" xfId="8" applyNumberFormat="1" applyFont="1"/>
    <xf numFmtId="0" fontId="18" fillId="2" borderId="0" xfId="8" applyFont="1" applyFill="1" applyAlignment="1">
      <alignment horizontal="center"/>
    </xf>
    <xf numFmtId="2" fontId="22" fillId="0" borderId="0" xfId="7" applyNumberFormat="1" applyFont="1" applyBorder="1"/>
    <xf numFmtId="0" fontId="18" fillId="3" borderId="0" xfId="8" applyFont="1" applyFill="1" applyAlignment="1">
      <alignment horizontal="left"/>
    </xf>
    <xf numFmtId="0" fontId="17" fillId="3" borderId="0" xfId="8" applyFont="1" applyFill="1" applyAlignment="1">
      <alignment horizontal="right"/>
    </xf>
    <xf numFmtId="0" fontId="23" fillId="0" borderId="20" xfId="9" applyFont="1" applyBorder="1" applyAlignment="1">
      <alignment horizontal="center" wrapText="1"/>
    </xf>
    <xf numFmtId="0" fontId="1" fillId="0" borderId="33" xfId="9" applyFont="1" applyBorder="1" applyAlignment="1">
      <alignment horizontal="center"/>
    </xf>
    <xf numFmtId="0" fontId="1" fillId="0" borderId="34" xfId="9" applyFont="1" applyBorder="1" applyAlignment="1">
      <alignment horizontal="center"/>
    </xf>
    <xf numFmtId="0" fontId="1" fillId="0" borderId="35" xfId="9" applyFont="1" applyBorder="1" applyAlignment="1">
      <alignment horizontal="center"/>
    </xf>
    <xf numFmtId="0" fontId="0" fillId="0" borderId="33" xfId="9" applyFont="1" applyBorder="1" applyAlignment="1">
      <alignment horizontal="center"/>
    </xf>
    <xf numFmtId="0" fontId="20" fillId="5" borderId="5" xfId="8" applyFont="1" applyFill="1" applyBorder="1" applyAlignment="1">
      <alignment vertical="center"/>
    </xf>
    <xf numFmtId="0" fontId="20" fillId="5" borderId="5" xfId="8" applyFont="1" applyFill="1" applyBorder="1" applyAlignment="1">
      <alignment vertical="center" wrapText="1"/>
    </xf>
    <xf numFmtId="0" fontId="23" fillId="0" borderId="41" xfId="9" applyFont="1" applyBorder="1" applyAlignment="1">
      <alignment horizontal="center" wrapText="1"/>
    </xf>
    <xf numFmtId="0" fontId="20" fillId="5" borderId="36" xfId="8" applyFont="1" applyFill="1" applyBorder="1" applyAlignment="1">
      <alignment horizontal="center" vertical="center" wrapText="1"/>
    </xf>
    <xf numFmtId="0" fontId="20" fillId="5" borderId="13" xfId="8" applyFont="1" applyFill="1" applyBorder="1" applyAlignment="1">
      <alignment horizontal="center" vertical="center" wrapText="1"/>
    </xf>
    <xf numFmtId="0" fontId="20" fillId="5" borderId="37" xfId="8" applyFont="1" applyFill="1" applyBorder="1" applyAlignment="1">
      <alignment horizontal="center" vertical="center" wrapText="1"/>
    </xf>
    <xf numFmtId="0" fontId="23" fillId="0" borderId="42" xfId="9" applyFont="1" applyBorder="1" applyAlignment="1">
      <alignment horizontal="center" wrapText="1"/>
    </xf>
    <xf numFmtId="0" fontId="1" fillId="0" borderId="43" xfId="9" applyFont="1" applyBorder="1"/>
    <xf numFmtId="0" fontId="1" fillId="0" borderId="44" xfId="9" applyFont="1" applyBorder="1"/>
    <xf numFmtId="0" fontId="1" fillId="0" borderId="45" xfId="9" applyFont="1" applyBorder="1"/>
    <xf numFmtId="0" fontId="17" fillId="0" borderId="5" xfId="8" applyFont="1" applyBorder="1"/>
    <xf numFmtId="0" fontId="15" fillId="0" borderId="7" xfId="8" applyFont="1" applyBorder="1"/>
    <xf numFmtId="0" fontId="15" fillId="0" borderId="4" xfId="8" applyFont="1" applyBorder="1"/>
    <xf numFmtId="0" fontId="15" fillId="0" borderId="6" xfId="8" applyFont="1" applyBorder="1"/>
    <xf numFmtId="0" fontId="17" fillId="0" borderId="5" xfId="8" applyFont="1" applyBorder="1" applyAlignment="1">
      <alignment horizontal="center"/>
    </xf>
    <xf numFmtId="10" fontId="15" fillId="0" borderId="4" xfId="10" applyNumberFormat="1" applyFont="1" applyBorder="1"/>
    <xf numFmtId="10" fontId="15" fillId="0" borderId="5" xfId="10" applyNumberFormat="1" applyFont="1" applyBorder="1"/>
    <xf numFmtId="10" fontId="15" fillId="0" borderId="6" xfId="10" applyNumberFormat="1" applyFont="1" applyBorder="1"/>
    <xf numFmtId="2" fontId="15" fillId="0" borderId="4" xfId="8" applyNumberFormat="1" applyFont="1" applyBorder="1"/>
    <xf numFmtId="2" fontId="15" fillId="0" borderId="5" xfId="8" applyNumberFormat="1" applyFont="1" applyBorder="1"/>
    <xf numFmtId="2" fontId="15" fillId="0" borderId="6" xfId="8" applyNumberFormat="1" applyFont="1" applyBorder="1"/>
    <xf numFmtId="0" fontId="15" fillId="6" borderId="5" xfId="8" applyFont="1" applyFill="1" applyBorder="1"/>
    <xf numFmtId="1" fontId="17" fillId="6" borderId="5" xfId="8" applyNumberFormat="1" applyFont="1" applyFill="1" applyBorder="1" applyAlignment="1">
      <alignment horizontal="center"/>
    </xf>
    <xf numFmtId="1" fontId="17" fillId="6" borderId="4" xfId="8" applyNumberFormat="1" applyFont="1" applyFill="1" applyBorder="1" applyAlignment="1">
      <alignment horizontal="center"/>
    </xf>
    <xf numFmtId="1" fontId="17" fillId="6" borderId="6" xfId="8" applyNumberFormat="1" applyFont="1" applyFill="1" applyBorder="1" applyAlignment="1">
      <alignment horizontal="center"/>
    </xf>
    <xf numFmtId="2" fontId="17" fillId="6" borderId="5" xfId="8" applyNumberFormat="1" applyFont="1" applyFill="1" applyBorder="1" applyAlignment="1">
      <alignment horizontal="right"/>
    </xf>
    <xf numFmtId="2" fontId="17" fillId="6" borderId="6" xfId="8" applyNumberFormat="1" applyFont="1" applyFill="1" applyBorder="1" applyAlignment="1">
      <alignment horizontal="right"/>
    </xf>
    <xf numFmtId="2" fontId="17" fillId="6" borderId="4" xfId="8" applyNumberFormat="1" applyFont="1" applyFill="1" applyBorder="1" applyAlignment="1">
      <alignment horizontal="right"/>
    </xf>
    <xf numFmtId="0" fontId="17" fillId="6" borderId="4" xfId="8" applyFont="1" applyFill="1" applyBorder="1"/>
    <xf numFmtId="0" fontId="17" fillId="6" borderId="5" xfId="8" applyFont="1" applyFill="1" applyBorder="1"/>
    <xf numFmtId="0" fontId="17" fillId="6" borderId="6" xfId="8" applyFont="1" applyFill="1" applyBorder="1"/>
    <xf numFmtId="2" fontId="17" fillId="6" borderId="4" xfId="8" applyNumberFormat="1" applyFont="1" applyFill="1" applyBorder="1"/>
    <xf numFmtId="2" fontId="17" fillId="6" borderId="5" xfId="8" applyNumberFormat="1" applyFont="1" applyFill="1" applyBorder="1"/>
    <xf numFmtId="2" fontId="17" fillId="6" borderId="6" xfId="8" applyNumberFormat="1" applyFont="1" applyFill="1" applyBorder="1"/>
    <xf numFmtId="0" fontId="17" fillId="0" borderId="7" xfId="8" applyFont="1" applyFill="1" applyBorder="1"/>
    <xf numFmtId="0" fontId="17" fillId="0" borderId="4" xfId="8" applyFont="1" applyFill="1" applyBorder="1"/>
    <xf numFmtId="0" fontId="17" fillId="0" borderId="5" xfId="8" applyFont="1" applyFill="1" applyBorder="1"/>
    <xf numFmtId="0" fontId="17" fillId="0" borderId="6" xfId="8" applyFont="1" applyFill="1" applyBorder="1"/>
    <xf numFmtId="2" fontId="24" fillId="0" borderId="5" xfId="7" applyNumberFormat="1" applyFont="1" applyBorder="1" applyAlignment="1">
      <alignment horizontal="right"/>
    </xf>
    <xf numFmtId="0" fontId="15" fillId="6" borderId="4" xfId="8" applyFont="1" applyFill="1" applyBorder="1"/>
    <xf numFmtId="0" fontId="15" fillId="6" borderId="6" xfId="8" applyFont="1" applyFill="1" applyBorder="1"/>
    <xf numFmtId="2" fontId="15" fillId="6" borderId="4" xfId="8" applyNumberFormat="1" applyFont="1" applyFill="1" applyBorder="1"/>
    <xf numFmtId="2" fontId="15" fillId="6" borderId="5" xfId="8" applyNumberFormat="1" applyFont="1" applyFill="1" applyBorder="1"/>
    <xf numFmtId="2" fontId="15" fillId="6" borderId="6" xfId="8" applyNumberFormat="1" applyFont="1" applyFill="1" applyBorder="1"/>
    <xf numFmtId="0" fontId="17" fillId="6" borderId="5" xfId="8" applyFont="1" applyFill="1" applyBorder="1" applyAlignment="1">
      <alignment wrapText="1"/>
    </xf>
    <xf numFmtId="0" fontId="15" fillId="6" borderId="7" xfId="8" applyFont="1" applyFill="1" applyBorder="1"/>
    <xf numFmtId="0" fontId="17" fillId="6" borderId="10" xfId="8" applyFont="1" applyFill="1" applyBorder="1"/>
    <xf numFmtId="0" fontId="17" fillId="6" borderId="11" xfId="8" applyFont="1" applyFill="1" applyBorder="1"/>
    <xf numFmtId="0" fontId="17" fillId="6" borderId="12" xfId="8" applyFont="1" applyFill="1" applyBorder="1"/>
    <xf numFmtId="2" fontId="17" fillId="6" borderId="10" xfId="8" applyNumberFormat="1" applyFont="1" applyFill="1" applyBorder="1"/>
    <xf numFmtId="2" fontId="17" fillId="6" borderId="11" xfId="8" applyNumberFormat="1" applyFont="1" applyFill="1" applyBorder="1"/>
    <xf numFmtId="2" fontId="17" fillId="6" borderId="12" xfId="8" applyNumberFormat="1" applyFont="1" applyFill="1" applyBorder="1"/>
    <xf numFmtId="0" fontId="17" fillId="0" borderId="0" xfId="8" applyFont="1"/>
    <xf numFmtId="2" fontId="15" fillId="0" borderId="0" xfId="8" applyNumberFormat="1" applyFont="1"/>
    <xf numFmtId="0" fontId="19" fillId="0" borderId="0" xfId="8" applyFont="1"/>
    <xf numFmtId="0" fontId="15" fillId="0" borderId="0" xfId="11" applyFont="1"/>
    <xf numFmtId="0" fontId="16" fillId="0" borderId="0" xfId="11" applyFont="1"/>
    <xf numFmtId="0" fontId="17" fillId="0" borderId="0" xfId="11" applyFont="1"/>
    <xf numFmtId="0" fontId="18" fillId="2" borderId="0" xfId="11" applyFont="1" applyFill="1" applyAlignment="1">
      <alignment horizontal="center"/>
    </xf>
    <xf numFmtId="0" fontId="18" fillId="3" borderId="0" xfId="11" applyFont="1" applyFill="1" applyAlignment="1">
      <alignment horizontal="left"/>
    </xf>
    <xf numFmtId="0" fontId="17" fillId="3" borderId="0" xfId="11" applyFont="1" applyFill="1" applyAlignment="1">
      <alignment horizontal="right"/>
    </xf>
    <xf numFmtId="0" fontId="19" fillId="0" borderId="0" xfId="11" applyFont="1"/>
    <xf numFmtId="0" fontId="20" fillId="5" borderId="5" xfId="11" applyFont="1" applyFill="1" applyBorder="1" applyAlignment="1">
      <alignment vertical="center"/>
    </xf>
    <xf numFmtId="0" fontId="20" fillId="5" borderId="5" xfId="11" applyFont="1" applyFill="1" applyBorder="1" applyAlignment="1">
      <alignment vertical="center" wrapText="1"/>
    </xf>
    <xf numFmtId="10" fontId="20" fillId="6" borderId="5" xfId="11" applyNumberFormat="1" applyFont="1" applyFill="1" applyBorder="1" applyAlignment="1">
      <alignment horizontal="center" vertical="center" wrapText="1"/>
    </xf>
    <xf numFmtId="0" fontId="15" fillId="0" borderId="5" xfId="11" applyFont="1" applyBorder="1" applyAlignment="1">
      <alignment horizontal="center" vertical="center" wrapText="1"/>
    </xf>
    <xf numFmtId="0" fontId="17" fillId="4" borderId="7" xfId="11" applyFont="1" applyFill="1" applyBorder="1" applyAlignment="1">
      <alignment horizontal="center" vertical="center" wrapText="1"/>
    </xf>
    <xf numFmtId="0" fontId="17" fillId="4" borderId="14" xfId="11" applyFont="1" applyFill="1" applyBorder="1" applyAlignment="1">
      <alignment horizontal="center" vertical="center" wrapText="1"/>
    </xf>
    <xf numFmtId="0" fontId="20" fillId="6" borderId="5" xfId="11" applyFont="1" applyFill="1" applyBorder="1" applyAlignment="1">
      <alignment horizontal="center" vertical="center" wrapText="1"/>
    </xf>
    <xf numFmtId="0" fontId="20" fillId="4" borderId="5" xfId="11" applyFont="1" applyFill="1" applyBorder="1" applyAlignment="1">
      <alignment horizontal="center" vertical="center" wrapText="1"/>
    </xf>
    <xf numFmtId="0" fontId="20" fillId="5" borderId="5" xfId="11" applyFont="1" applyFill="1" applyBorder="1" applyAlignment="1">
      <alignment horizontal="center" vertical="center" wrapText="1"/>
    </xf>
    <xf numFmtId="0" fontId="17" fillId="11" borderId="5" xfId="11" applyFont="1" applyFill="1" applyBorder="1"/>
    <xf numFmtId="10" fontId="20" fillId="6" borderId="5" xfId="11" applyNumberFormat="1" applyFont="1" applyFill="1" applyBorder="1" applyAlignment="1">
      <alignment vertical="center" wrapText="1"/>
    </xf>
    <xf numFmtId="0" fontId="20" fillId="4" borderId="5" xfId="11" applyFont="1" applyFill="1" applyBorder="1" applyAlignment="1">
      <alignment vertical="center" wrapText="1"/>
    </xf>
    <xf numFmtId="0" fontId="20" fillId="6" borderId="5" xfId="11" applyFont="1" applyFill="1" applyBorder="1" applyAlignment="1">
      <alignment vertical="center" wrapText="1"/>
    </xf>
    <xf numFmtId="0" fontId="20" fillId="5" borderId="5" xfId="11" applyFont="1" applyFill="1" applyBorder="1" applyAlignment="1">
      <alignment horizontal="center" vertical="center" wrapText="1"/>
    </xf>
    <xf numFmtId="0" fontId="17" fillId="11" borderId="5" xfId="11" applyFont="1" applyFill="1" applyBorder="1" applyAlignment="1">
      <alignment wrapText="1"/>
    </xf>
    <xf numFmtId="0" fontId="17" fillId="0" borderId="5" xfId="11" applyFont="1" applyBorder="1"/>
    <xf numFmtId="0" fontId="15" fillId="0" borderId="5" xfId="11" applyFont="1" applyBorder="1"/>
    <xf numFmtId="0" fontId="17" fillId="0" borderId="5" xfId="11" applyFont="1" applyBorder="1" applyAlignment="1">
      <alignment horizontal="center"/>
    </xf>
    <xf numFmtId="1" fontId="25" fillId="0" borderId="5" xfId="7" applyNumberFormat="1" applyFont="1" applyBorder="1" applyAlignment="1">
      <alignment horizontal="right" vertical="center"/>
    </xf>
    <xf numFmtId="10" fontId="15" fillId="0" borderId="5" xfId="11" applyNumberFormat="1" applyFont="1" applyBorder="1"/>
    <xf numFmtId="2" fontId="15" fillId="0" borderId="5" xfId="11" applyNumberFormat="1" applyFont="1" applyBorder="1"/>
    <xf numFmtId="2" fontId="17" fillId="0" borderId="5" xfId="11" applyNumberFormat="1" applyFont="1" applyBorder="1"/>
    <xf numFmtId="2" fontId="15" fillId="5" borderId="5" xfId="11" applyNumberFormat="1" applyFont="1" applyFill="1" applyBorder="1"/>
    <xf numFmtId="0" fontId="15" fillId="6" borderId="5" xfId="11" applyFont="1" applyFill="1" applyBorder="1"/>
    <xf numFmtId="1" fontId="17" fillId="6" borderId="5" xfId="11" applyNumberFormat="1" applyFont="1" applyFill="1" applyBorder="1" applyAlignment="1">
      <alignment horizontal="center"/>
    </xf>
    <xf numFmtId="1" fontId="17" fillId="6" borderId="5" xfId="11" applyNumberFormat="1" applyFont="1" applyFill="1" applyBorder="1"/>
    <xf numFmtId="9" fontId="15" fillId="6" borderId="5" xfId="11" applyNumberFormat="1" applyFont="1" applyFill="1" applyBorder="1"/>
    <xf numFmtId="2" fontId="17" fillId="6" borderId="5" xfId="11" applyNumberFormat="1" applyFont="1" applyFill="1" applyBorder="1"/>
    <xf numFmtId="9" fontId="15" fillId="0" borderId="5" xfId="11" applyNumberFormat="1" applyFont="1" applyBorder="1"/>
    <xf numFmtId="0" fontId="25" fillId="0" borderId="7" xfId="8" applyFont="1" applyBorder="1"/>
    <xf numFmtId="10" fontId="25" fillId="0" borderId="5" xfId="11" applyNumberFormat="1" applyFont="1" applyBorder="1"/>
    <xf numFmtId="2" fontId="25" fillId="5" borderId="5" xfId="11" applyNumberFormat="1" applyFont="1" applyFill="1" applyBorder="1"/>
    <xf numFmtId="0" fontId="17" fillId="6" borderId="5" xfId="11" applyFont="1" applyFill="1" applyBorder="1"/>
    <xf numFmtId="10" fontId="15" fillId="0" borderId="5" xfId="2" applyNumberFormat="1" applyFont="1" applyBorder="1"/>
    <xf numFmtId="0" fontId="25" fillId="0" borderId="5" xfId="11" applyFont="1" applyBorder="1"/>
    <xf numFmtId="1" fontId="17" fillId="0" borderId="5" xfId="11" applyNumberFormat="1" applyFont="1" applyBorder="1"/>
    <xf numFmtId="0" fontId="17" fillId="6" borderId="5" xfId="11" applyFont="1" applyFill="1" applyBorder="1" applyAlignment="1">
      <alignment horizontal="center"/>
    </xf>
    <xf numFmtId="2" fontId="17" fillId="0" borderId="5" xfId="11" applyNumberFormat="1" applyFont="1" applyFill="1" applyBorder="1"/>
    <xf numFmtId="2" fontId="15" fillId="6" borderId="5" xfId="11" applyNumberFormat="1" applyFont="1" applyFill="1" applyBorder="1"/>
    <xf numFmtId="2" fontId="15" fillId="0" borderId="0" xfId="11" applyNumberFormat="1" applyFont="1"/>
    <xf numFmtId="2" fontId="24" fillId="0" borderId="0" xfId="7" applyNumberFormat="1" applyFont="1" applyBorder="1"/>
    <xf numFmtId="10" fontId="21" fillId="0" borderId="0" xfId="8" applyNumberFormat="1" applyFont="1"/>
    <xf numFmtId="1" fontId="26" fillId="0" borderId="5" xfId="7" applyNumberFormat="1" applyFont="1" applyBorder="1" applyAlignment="1">
      <alignment horizontal="right" vertical="center"/>
    </xf>
    <xf numFmtId="2" fontId="26" fillId="0" borderId="4" xfId="8" applyNumberFormat="1" applyFont="1" applyBorder="1"/>
    <xf numFmtId="2" fontId="26" fillId="0" borderId="5" xfId="8" applyNumberFormat="1" applyFont="1" applyBorder="1"/>
    <xf numFmtId="2" fontId="26" fillId="0" borderId="6" xfId="8" applyNumberFormat="1" applyFont="1" applyBorder="1"/>
    <xf numFmtId="0" fontId="26" fillId="0" borderId="7" xfId="8" applyFont="1" applyBorder="1"/>
    <xf numFmtId="10" fontId="26" fillId="0" borderId="4" xfId="10" applyNumberFormat="1" applyFont="1" applyBorder="1"/>
    <xf numFmtId="10" fontId="26" fillId="0" borderId="5" xfId="10" applyNumberFormat="1" applyFont="1" applyBorder="1"/>
    <xf numFmtId="10" fontId="26" fillId="0" borderId="6" xfId="10" applyNumberFormat="1" applyFont="1" applyBorder="1"/>
    <xf numFmtId="169" fontId="24" fillId="0" borderId="5" xfId="7" applyNumberFormat="1" applyFont="1" applyBorder="1" applyAlignment="1">
      <alignment horizontal="right"/>
    </xf>
    <xf numFmtId="2" fontId="26" fillId="6" borderId="4" xfId="8" applyNumberFormat="1" applyFont="1" applyFill="1" applyBorder="1"/>
    <xf numFmtId="2" fontId="26" fillId="6" borderId="5" xfId="8" applyNumberFormat="1" applyFont="1" applyFill="1" applyBorder="1"/>
    <xf numFmtId="2" fontId="26" fillId="6" borderId="6" xfId="8" applyNumberFormat="1" applyFont="1" applyFill="1" applyBorder="1"/>
    <xf numFmtId="169" fontId="17" fillId="6" borderId="10" xfId="8" applyNumberFormat="1" applyFont="1" applyFill="1" applyBorder="1"/>
    <xf numFmtId="169" fontId="17" fillId="6" borderId="11" xfId="8" applyNumberFormat="1" applyFont="1" applyFill="1" applyBorder="1"/>
    <xf numFmtId="169" fontId="17" fillId="6" borderId="12" xfId="8" applyNumberFormat="1" applyFont="1" applyFill="1" applyBorder="1"/>
    <xf numFmtId="10" fontId="26" fillId="0" borderId="5" xfId="11" applyNumberFormat="1" applyFont="1" applyBorder="1"/>
    <xf numFmtId="2" fontId="26" fillId="5" borderId="5" xfId="11" applyNumberFormat="1" applyFont="1" applyFill="1" applyBorder="1"/>
    <xf numFmtId="0" fontId="26" fillId="0" borderId="5" xfId="11" applyFont="1" applyBorder="1"/>
    <xf numFmtId="2" fontId="15" fillId="0" borderId="8" xfId="11" applyNumberFormat="1" applyFont="1" applyBorder="1" applyAlignment="1">
      <alignment horizontal="right" vertical="center"/>
    </xf>
    <xf numFmtId="2" fontId="17" fillId="0" borderId="8" xfId="11" applyNumberFormat="1" applyFont="1" applyBorder="1" applyAlignment="1">
      <alignment horizontal="right" vertical="center"/>
    </xf>
    <xf numFmtId="2" fontId="26" fillId="5" borderId="8" xfId="11" applyNumberFormat="1" applyFont="1" applyFill="1" applyBorder="1" applyAlignment="1">
      <alignment horizontal="right" vertical="center"/>
    </xf>
    <xf numFmtId="2" fontId="15" fillId="5" borderId="8" xfId="11" applyNumberFormat="1" applyFont="1" applyFill="1" applyBorder="1" applyAlignment="1">
      <alignment horizontal="right" vertical="center"/>
    </xf>
    <xf numFmtId="2" fontId="15" fillId="0" borderId="15" xfId="11" applyNumberFormat="1" applyFont="1" applyBorder="1" applyAlignment="1">
      <alignment horizontal="right" vertical="center"/>
    </xf>
    <xf numFmtId="2" fontId="17" fillId="0" borderId="15" xfId="11" applyNumberFormat="1" applyFont="1" applyBorder="1" applyAlignment="1">
      <alignment horizontal="right" vertical="center"/>
    </xf>
    <xf numFmtId="2" fontId="26" fillId="5" borderId="15" xfId="11" applyNumberFormat="1" applyFont="1" applyFill="1" applyBorder="1" applyAlignment="1">
      <alignment horizontal="right" vertical="center"/>
    </xf>
    <xf numFmtId="2" fontId="15" fillId="5" borderId="15" xfId="11" applyNumberFormat="1" applyFont="1" applyFill="1" applyBorder="1" applyAlignment="1">
      <alignment horizontal="right" vertical="center"/>
    </xf>
    <xf numFmtId="10" fontId="21" fillId="0" borderId="0" xfId="2" applyNumberFormat="1" applyFont="1"/>
    <xf numFmtId="1" fontId="15" fillId="0" borderId="7" xfId="7" applyNumberFormat="1" applyFont="1" applyBorder="1" applyAlignment="1">
      <alignment horizontal="right" vertical="center"/>
    </xf>
    <xf numFmtId="2" fontId="26" fillId="0" borderId="13" xfId="8" applyNumberFormat="1" applyFont="1" applyBorder="1"/>
    <xf numFmtId="2" fontId="26" fillId="0" borderId="7" xfId="8" applyNumberFormat="1" applyFont="1" applyBorder="1"/>
    <xf numFmtId="2" fontId="24" fillId="0" borderId="8" xfId="7" applyNumberFormat="1" applyFont="1" applyBorder="1" applyAlignment="1">
      <alignment horizontal="right" vertical="center"/>
    </xf>
    <xf numFmtId="2" fontId="24" fillId="0" borderId="46" xfId="7" applyNumberFormat="1" applyFont="1" applyBorder="1" applyAlignment="1">
      <alignment horizontal="right" vertical="center"/>
    </xf>
    <xf numFmtId="2" fontId="27" fillId="0" borderId="8" xfId="7" applyNumberFormat="1" applyFont="1" applyBorder="1" applyAlignment="1">
      <alignment horizontal="right" vertical="center"/>
    </xf>
    <xf numFmtId="2" fontId="24" fillId="0" borderId="15" xfId="7" applyNumberFormat="1" applyFont="1" applyBorder="1" applyAlignment="1">
      <alignment horizontal="right" vertical="center"/>
    </xf>
    <xf numFmtId="2" fontId="24" fillId="0" borderId="47" xfId="7" applyNumberFormat="1" applyFont="1" applyBorder="1" applyAlignment="1">
      <alignment horizontal="right" vertical="center"/>
    </xf>
    <xf numFmtId="2" fontId="27" fillId="0" borderId="15" xfId="7" applyNumberFormat="1" applyFont="1" applyBorder="1" applyAlignment="1">
      <alignment horizontal="right" vertical="center"/>
    </xf>
    <xf numFmtId="2" fontId="15" fillId="0" borderId="8" xfId="11" applyNumberFormat="1" applyFont="1" applyBorder="1" applyAlignment="1">
      <alignment horizontal="center" vertical="center"/>
    </xf>
    <xf numFmtId="2" fontId="15" fillId="0" borderId="15" xfId="11" applyNumberFormat="1" applyFont="1" applyBorder="1" applyAlignment="1">
      <alignment horizontal="center" vertical="center"/>
    </xf>
    <xf numFmtId="10" fontId="15" fillId="0" borderId="0" xfId="2" applyNumberFormat="1" applyFont="1"/>
    <xf numFmtId="2" fontId="15" fillId="0" borderId="13" xfId="8" applyNumberFormat="1" applyFont="1" applyBorder="1"/>
    <xf numFmtId="2" fontId="15" fillId="0" borderId="7" xfId="8" applyNumberFormat="1" applyFont="1" applyBorder="1"/>
    <xf numFmtId="2" fontId="24" fillId="0" borderId="23" xfId="7" applyNumberFormat="1" applyFont="1" applyBorder="1" applyAlignment="1">
      <alignment horizontal="right" vertical="center"/>
    </xf>
    <xf numFmtId="2" fontId="24" fillId="0" borderId="9" xfId="7" applyNumberFormat="1" applyFont="1" applyBorder="1" applyAlignment="1">
      <alignment horizontal="right" vertical="center"/>
    </xf>
    <xf numFmtId="2" fontId="15" fillId="0" borderId="8" xfId="8" applyNumberFormat="1" applyFont="1" applyBorder="1" applyAlignment="1">
      <alignment horizontal="right" vertical="center"/>
    </xf>
    <xf numFmtId="2" fontId="26" fillId="0" borderId="48" xfId="8" applyNumberFormat="1" applyFont="1" applyBorder="1" applyAlignment="1">
      <alignment horizontal="right" vertical="center"/>
    </xf>
    <xf numFmtId="2" fontId="26" fillId="0" borderId="8" xfId="8" applyNumberFormat="1" applyFont="1" applyBorder="1" applyAlignment="1">
      <alignment horizontal="right" vertical="center"/>
    </xf>
    <xf numFmtId="2" fontId="26" fillId="0" borderId="46" xfId="8" applyNumberFormat="1" applyFont="1" applyBorder="1" applyAlignment="1">
      <alignment horizontal="right" vertical="center"/>
    </xf>
    <xf numFmtId="2" fontId="15" fillId="0" borderId="48" xfId="8" applyNumberFormat="1" applyFont="1" applyBorder="1" applyAlignment="1">
      <alignment horizontal="right" vertical="center"/>
    </xf>
    <xf numFmtId="2" fontId="15" fillId="0" borderId="46" xfId="8" applyNumberFormat="1" applyFont="1" applyBorder="1" applyAlignment="1">
      <alignment horizontal="right" vertical="center"/>
    </xf>
    <xf numFmtId="2" fontId="24" fillId="0" borderId="30" xfId="7" applyNumberFormat="1" applyFont="1" applyBorder="1" applyAlignment="1">
      <alignment horizontal="right" vertical="center"/>
    </xf>
    <xf numFmtId="2" fontId="24" fillId="0" borderId="49" xfId="7" applyNumberFormat="1" applyFont="1" applyBorder="1" applyAlignment="1">
      <alignment horizontal="right" vertical="center"/>
    </xf>
    <xf numFmtId="2" fontId="15" fillId="0" borderId="15" xfId="8" applyNumberFormat="1" applyFont="1" applyBorder="1" applyAlignment="1">
      <alignment horizontal="right" vertical="center"/>
    </xf>
    <xf numFmtId="2" fontId="26" fillId="0" borderId="50" xfId="8" applyNumberFormat="1" applyFont="1" applyBorder="1" applyAlignment="1">
      <alignment horizontal="right" vertical="center"/>
    </xf>
    <xf numFmtId="2" fontId="26" fillId="0" borderId="15" xfId="8" applyNumberFormat="1" applyFont="1" applyBorder="1" applyAlignment="1">
      <alignment horizontal="right" vertical="center"/>
    </xf>
    <xf numFmtId="2" fontId="26" fillId="0" borderId="47" xfId="8" applyNumberFormat="1" applyFont="1" applyBorder="1" applyAlignment="1">
      <alignment horizontal="right" vertical="center"/>
    </xf>
    <xf numFmtId="2" fontId="15" fillId="0" borderId="50" xfId="8" applyNumberFormat="1" applyFont="1" applyBorder="1" applyAlignment="1">
      <alignment horizontal="right" vertical="center"/>
    </xf>
    <xf numFmtId="2" fontId="15" fillId="0" borderId="47" xfId="8" applyNumberFormat="1" applyFont="1" applyBorder="1" applyAlignment="1">
      <alignment horizontal="right" vertical="center"/>
    </xf>
    <xf numFmtId="2" fontId="28" fillId="0" borderId="0" xfId="0" applyNumberFormat="1" applyFont="1"/>
    <xf numFmtId="1" fontId="26" fillId="0" borderId="7" xfId="7" applyNumberFormat="1" applyFont="1" applyBorder="1" applyAlignment="1">
      <alignment horizontal="right" vertical="center"/>
    </xf>
    <xf numFmtId="2" fontId="24" fillId="0" borderId="5" xfId="7" applyNumberFormat="1" applyFont="1" applyBorder="1" applyAlignment="1">
      <alignment horizontal="right" vertical="center"/>
    </xf>
    <xf numFmtId="2" fontId="27" fillId="0" borderId="23" xfId="7" applyNumberFormat="1" applyFont="1" applyBorder="1" applyAlignment="1">
      <alignment horizontal="right" vertical="center"/>
    </xf>
    <xf numFmtId="2" fontId="27" fillId="0" borderId="5" xfId="7" applyNumberFormat="1" applyFont="1" applyBorder="1" applyAlignment="1">
      <alignment horizontal="right" vertical="center"/>
    </xf>
    <xf numFmtId="2" fontId="27" fillId="0" borderId="30" xfId="7" applyNumberFormat="1" applyFont="1" applyBorder="1" applyAlignment="1">
      <alignment horizontal="right" vertical="center"/>
    </xf>
    <xf numFmtId="2" fontId="24" fillId="0" borderId="48" xfId="7" applyNumberFormat="1" applyFont="1" applyBorder="1" applyAlignment="1">
      <alignment horizontal="right" vertical="center"/>
    </xf>
    <xf numFmtId="2" fontId="24" fillId="0" borderId="50" xfId="7" applyNumberFormat="1" applyFont="1" applyBorder="1" applyAlignment="1">
      <alignment horizontal="right" vertical="center"/>
    </xf>
    <xf numFmtId="0" fontId="6" fillId="2" borderId="0" xfId="12" applyFont="1" applyFill="1" applyAlignment="1">
      <alignment horizontal="center"/>
    </xf>
    <xf numFmtId="0" fontId="4" fillId="2" borderId="0" xfId="12" applyFont="1" applyFill="1"/>
    <xf numFmtId="0" fontId="4" fillId="0" borderId="0" xfId="12" applyFont="1"/>
    <xf numFmtId="0" fontId="6" fillId="3" borderId="0" xfId="12" applyFont="1" applyFill="1" applyAlignment="1">
      <alignment horizontal="left"/>
    </xf>
    <xf numFmtId="0" fontId="4" fillId="3" borderId="0" xfId="12" applyFont="1" applyFill="1" applyAlignment="1">
      <alignment horizontal="left"/>
    </xf>
    <xf numFmtId="0" fontId="5" fillId="3" borderId="0" xfId="12" applyFont="1" applyFill="1" applyAlignment="1">
      <alignment horizontal="right"/>
    </xf>
    <xf numFmtId="0" fontId="4" fillId="3" borderId="0" xfId="12" applyFont="1" applyFill="1"/>
    <xf numFmtId="0" fontId="4" fillId="0" borderId="0" xfId="12" applyNumberFormat="1" applyFont="1" applyFill="1"/>
    <xf numFmtId="0" fontId="5" fillId="7" borderId="7" xfId="12" applyNumberFormat="1" applyFont="1" applyFill="1" applyBorder="1" applyAlignment="1">
      <alignment horizontal="center"/>
    </xf>
    <xf numFmtId="0" fontId="5" fillId="7" borderId="13" xfId="12" applyNumberFormat="1" applyFont="1" applyFill="1" applyBorder="1" applyAlignment="1">
      <alignment horizontal="center"/>
    </xf>
    <xf numFmtId="0" fontId="5" fillId="7" borderId="14" xfId="12" applyNumberFormat="1" applyFont="1" applyFill="1" applyBorder="1" applyAlignment="1">
      <alignment horizontal="center"/>
    </xf>
    <xf numFmtId="0" fontId="29" fillId="5" borderId="5" xfId="12" applyNumberFormat="1" applyFont="1" applyFill="1" applyBorder="1" applyAlignment="1">
      <alignment horizontal="centerContinuous"/>
    </xf>
    <xf numFmtId="0" fontId="5" fillId="5" borderId="5" xfId="12" applyNumberFormat="1" applyFont="1" applyFill="1" applyBorder="1" applyAlignment="1">
      <alignment horizontal="left" vertical="top" wrapText="1"/>
    </xf>
    <xf numFmtId="0" fontId="5" fillId="5" borderId="8" xfId="12" applyNumberFormat="1" applyFont="1" applyFill="1" applyBorder="1" applyAlignment="1">
      <alignment horizontal="center" vertical="top" wrapText="1"/>
    </xf>
    <xf numFmtId="0" fontId="14" fillId="2" borderId="7" xfId="12" applyNumberFormat="1" applyFont="1" applyFill="1" applyBorder="1" applyAlignment="1">
      <alignment horizontal="center" vertical="top" wrapText="1"/>
    </xf>
    <xf numFmtId="0" fontId="14" fillId="2" borderId="14" xfId="12" applyNumberFormat="1" applyFont="1" applyFill="1" applyBorder="1" applyAlignment="1">
      <alignment horizontal="center" vertical="top" wrapText="1"/>
    </xf>
    <xf numFmtId="0" fontId="14" fillId="6" borderId="7" xfId="12" applyNumberFormat="1" applyFont="1" applyFill="1" applyBorder="1" applyAlignment="1">
      <alignment horizontal="center" vertical="top" wrapText="1"/>
    </xf>
    <xf numFmtId="0" fontId="14" fillId="6" borderId="14" xfId="12" applyNumberFormat="1" applyFont="1" applyFill="1" applyBorder="1" applyAlignment="1">
      <alignment horizontal="center" vertical="top" wrapText="1"/>
    </xf>
    <xf numFmtId="0" fontId="4" fillId="5" borderId="5" xfId="12" applyNumberFormat="1" applyFont="1" applyFill="1" applyBorder="1"/>
    <xf numFmtId="0" fontId="5" fillId="5" borderId="15" xfId="12" applyNumberFormat="1" applyFont="1" applyFill="1" applyBorder="1" applyAlignment="1">
      <alignment horizontal="center" vertical="top" wrapText="1"/>
    </xf>
    <xf numFmtId="0" fontId="5" fillId="5" borderId="5" xfId="12" applyNumberFormat="1" applyFont="1" applyFill="1" applyBorder="1" applyAlignment="1">
      <alignment horizontal="center"/>
    </xf>
    <xf numFmtId="0" fontId="5" fillId="0" borderId="5" xfId="12" applyFont="1" applyFill="1" applyBorder="1"/>
    <xf numFmtId="0" fontId="4" fillId="0" borderId="5" xfId="12" applyFont="1" applyFill="1" applyBorder="1" applyAlignment="1">
      <alignment horizontal="left"/>
    </xf>
    <xf numFmtId="0" fontId="4" fillId="0" borderId="5" xfId="12" applyFont="1" applyFill="1" applyBorder="1"/>
    <xf numFmtId="0" fontId="4" fillId="0" borderId="5" xfId="12" applyFont="1" applyFill="1" applyBorder="1" applyAlignment="1">
      <alignment horizontal="center"/>
    </xf>
    <xf numFmtId="0" fontId="4" fillId="5" borderId="5" xfId="12" applyFont="1" applyFill="1" applyBorder="1"/>
    <xf numFmtId="0" fontId="4" fillId="5" borderId="5" xfId="12" applyFont="1" applyFill="1" applyBorder="1" applyAlignment="1">
      <alignment horizontal="left"/>
    </xf>
    <xf numFmtId="0" fontId="5" fillId="0" borderId="5" xfId="12" applyFont="1" applyFill="1" applyBorder="1" applyAlignment="1">
      <alignment horizontal="center"/>
    </xf>
    <xf numFmtId="0" fontId="5" fillId="5" borderId="5" xfId="12" applyFont="1" applyFill="1" applyBorder="1" applyAlignment="1">
      <alignment horizontal="left"/>
    </xf>
    <xf numFmtId="0" fontId="5" fillId="0" borderId="5" xfId="12" applyFont="1" applyFill="1" applyBorder="1" applyAlignment="1">
      <alignment horizontal="left"/>
    </xf>
    <xf numFmtId="2" fontId="5" fillId="5" borderId="5" xfId="12" applyNumberFormat="1" applyFont="1" applyFill="1" applyBorder="1" applyAlignment="1">
      <alignment horizontal="left"/>
    </xf>
    <xf numFmtId="0" fontId="5" fillId="0" borderId="14" xfId="12" applyFont="1" applyFill="1" applyBorder="1"/>
    <xf numFmtId="0" fontId="4" fillId="0" borderId="14" xfId="12" applyFont="1" applyFill="1" applyBorder="1" applyAlignment="1">
      <alignment horizontal="center"/>
    </xf>
    <xf numFmtId="0" fontId="29" fillId="0" borderId="14" xfId="12" applyNumberFormat="1" applyFont="1" applyFill="1" applyBorder="1"/>
    <xf numFmtId="0" fontId="5" fillId="0" borderId="5" xfId="12" applyNumberFormat="1" applyFont="1" applyFill="1" applyBorder="1"/>
    <xf numFmtId="0" fontId="29" fillId="0" borderId="14" xfId="12" applyNumberFormat="1" applyFont="1" applyFill="1" applyBorder="1" applyAlignment="1">
      <alignment horizontal="center"/>
    </xf>
    <xf numFmtId="0" fontId="4" fillId="0" borderId="5" xfId="12" applyNumberFormat="1" applyFont="1" applyFill="1" applyBorder="1"/>
    <xf numFmtId="0" fontId="14" fillId="0" borderId="14" xfId="12" applyNumberFormat="1" applyFont="1" applyFill="1" applyBorder="1"/>
    <xf numFmtId="0" fontId="14" fillId="0" borderId="14" xfId="12" applyNumberFormat="1" applyFont="1" applyFill="1" applyBorder="1" applyAlignment="1">
      <alignment horizontal="center"/>
    </xf>
    <xf numFmtId="10" fontId="4" fillId="5" borderId="5" xfId="2" applyNumberFormat="1" applyFont="1" applyFill="1" applyBorder="1"/>
    <xf numFmtId="170" fontId="4" fillId="5" borderId="5" xfId="2" applyNumberFormat="1" applyFont="1" applyFill="1" applyBorder="1"/>
    <xf numFmtId="9" fontId="4" fillId="0" borderId="5" xfId="2" applyFont="1" applyFill="1" applyBorder="1"/>
    <xf numFmtId="2" fontId="4" fillId="5" borderId="5" xfId="12" applyNumberFormat="1" applyFont="1" applyFill="1" applyBorder="1"/>
    <xf numFmtId="0" fontId="5" fillId="0" borderId="14" xfId="12" applyNumberFormat="1" applyFont="1" applyFill="1" applyBorder="1"/>
    <xf numFmtId="0" fontId="5" fillId="0" borderId="14" xfId="12" applyNumberFormat="1" applyFont="1" applyFill="1" applyBorder="1" applyAlignment="1">
      <alignment horizontal="center"/>
    </xf>
    <xf numFmtId="10" fontId="4" fillId="5" borderId="5" xfId="12" applyNumberFormat="1" applyFont="1" applyFill="1" applyBorder="1"/>
    <xf numFmtId="0" fontId="5" fillId="0" borderId="8" xfId="12" applyNumberFormat="1" applyFont="1" applyFill="1" applyBorder="1"/>
    <xf numFmtId="0" fontId="4" fillId="0" borderId="0" xfId="12" applyNumberFormat="1" applyFont="1" applyFill="1" applyAlignment="1">
      <alignment horizontal="center"/>
    </xf>
    <xf numFmtId="0" fontId="4" fillId="0" borderId="5" xfId="12" applyNumberFormat="1" applyFont="1" applyFill="1" applyBorder="1" applyAlignment="1">
      <alignment horizontal="center"/>
    </xf>
    <xf numFmtId="0" fontId="5" fillId="0" borderId="15" xfId="12" applyNumberFormat="1" applyFont="1" applyFill="1" applyBorder="1"/>
    <xf numFmtId="0" fontId="4" fillId="0" borderId="14" xfId="12" applyNumberFormat="1" applyFont="1" applyFill="1" applyBorder="1" applyAlignment="1">
      <alignment wrapText="1"/>
    </xf>
    <xf numFmtId="0" fontId="4" fillId="0" borderId="14" xfId="12" applyNumberFormat="1" applyFont="1" applyFill="1" applyBorder="1" applyAlignment="1">
      <alignment horizontal="center"/>
    </xf>
    <xf numFmtId="0" fontId="5" fillId="0" borderId="14" xfId="12" applyNumberFormat="1" applyFont="1" applyFill="1" applyBorder="1" applyAlignment="1">
      <alignment wrapText="1"/>
    </xf>
    <xf numFmtId="0" fontId="30" fillId="5" borderId="5" xfId="12" applyNumberFormat="1" applyFont="1" applyFill="1" applyBorder="1"/>
    <xf numFmtId="0" fontId="30" fillId="0" borderId="5" xfId="12" applyNumberFormat="1" applyFont="1" applyFill="1" applyBorder="1"/>
    <xf numFmtId="10" fontId="30" fillId="5" borderId="5" xfId="2" applyNumberFormat="1" applyFont="1" applyFill="1" applyBorder="1"/>
    <xf numFmtId="0" fontId="5" fillId="0" borderId="5" xfId="12" applyNumberFormat="1" applyFont="1" applyFill="1" applyBorder="1" applyAlignment="1">
      <alignment horizontal="center"/>
    </xf>
    <xf numFmtId="0" fontId="5" fillId="0" borderId="5" xfId="12" applyNumberFormat="1" applyFont="1" applyFill="1" applyBorder="1" applyAlignment="1"/>
    <xf numFmtId="0" fontId="4" fillId="0" borderId="14" xfId="12" applyNumberFormat="1" applyFont="1" applyFill="1" applyBorder="1"/>
    <xf numFmtId="0" fontId="31" fillId="5" borderId="0" xfId="12" applyFont="1" applyFill="1"/>
    <xf numFmtId="0" fontId="5" fillId="0" borderId="0" xfId="12" applyFont="1"/>
    <xf numFmtId="0" fontId="7" fillId="0" borderId="0" xfId="12" applyNumberFormat="1" applyFont="1" applyFill="1"/>
    <xf numFmtId="0" fontId="5" fillId="2" borderId="0" xfId="7" applyFont="1" applyFill="1" applyAlignment="1">
      <alignment horizontal="center"/>
    </xf>
    <xf numFmtId="0" fontId="6" fillId="3" borderId="0" xfId="7" applyFont="1" applyFill="1" applyAlignment="1">
      <alignment horizontal="left"/>
    </xf>
    <xf numFmtId="0" fontId="6" fillId="0" borderId="0" xfId="7" applyFont="1" applyFill="1" applyAlignment="1">
      <alignment horizontal="left"/>
    </xf>
    <xf numFmtId="0" fontId="5" fillId="7" borderId="26" xfId="7" applyFont="1" applyFill="1" applyBorder="1" applyAlignment="1">
      <alignment horizontal="center"/>
    </xf>
    <xf numFmtId="0" fontId="5" fillId="7" borderId="27" xfId="7" applyFont="1" applyFill="1" applyBorder="1" applyAlignment="1">
      <alignment horizontal="center"/>
    </xf>
    <xf numFmtId="0" fontId="5" fillId="7" borderId="28" xfId="7" applyFont="1" applyFill="1" applyBorder="1" applyAlignment="1">
      <alignment horizontal="center"/>
    </xf>
    <xf numFmtId="0" fontId="5" fillId="0" borderId="51" xfId="7" applyFont="1" applyFill="1" applyBorder="1" applyAlignment="1">
      <alignment horizontal="center" vertical="center" wrapText="1"/>
    </xf>
    <xf numFmtId="0" fontId="5" fillId="0" borderId="52" xfId="7" applyFont="1" applyFill="1" applyBorder="1" applyAlignment="1">
      <alignment horizontal="center" vertical="center" wrapText="1"/>
    </xf>
    <xf numFmtId="0" fontId="5" fillId="5" borderId="26" xfId="7" applyFont="1" applyFill="1" applyBorder="1" applyAlignment="1">
      <alignment horizontal="center" vertical="center" wrapText="1"/>
    </xf>
    <xf numFmtId="0" fontId="5" fillId="5" borderId="27" xfId="7" applyFont="1" applyFill="1" applyBorder="1" applyAlignment="1">
      <alignment horizontal="center" vertical="center" wrapText="1"/>
    </xf>
    <xf numFmtId="0" fontId="5" fillId="5" borderId="28" xfId="7" applyFont="1" applyFill="1" applyBorder="1" applyAlignment="1">
      <alignment horizontal="center" vertical="center" wrapText="1"/>
    </xf>
    <xf numFmtId="0" fontId="5" fillId="12" borderId="42" xfId="7" applyFont="1" applyFill="1" applyBorder="1" applyAlignment="1">
      <alignment horizontal="center" vertical="center" wrapText="1"/>
    </xf>
    <xf numFmtId="0" fontId="5" fillId="12" borderId="53" xfId="7" applyFont="1" applyFill="1" applyBorder="1" applyAlignment="1">
      <alignment horizontal="center" vertical="center" wrapText="1"/>
    </xf>
    <xf numFmtId="0" fontId="5" fillId="12" borderId="54" xfId="7" applyFont="1" applyFill="1" applyBorder="1" applyAlignment="1">
      <alignment horizontal="center" vertical="center" wrapText="1"/>
    </xf>
    <xf numFmtId="0" fontId="5" fillId="0" borderId="50" xfId="7" applyFont="1" applyFill="1" applyBorder="1" applyAlignment="1">
      <alignment horizontal="center" vertical="center" wrapText="1"/>
    </xf>
    <xf numFmtId="0" fontId="5" fillId="0" borderId="47" xfId="7" applyFont="1" applyFill="1" applyBorder="1" applyAlignment="1">
      <alignment horizontal="center" vertical="center" wrapText="1"/>
    </xf>
    <xf numFmtId="0" fontId="5" fillId="0" borderId="50" xfId="7" applyFont="1" applyBorder="1" applyAlignment="1">
      <alignment wrapText="1"/>
    </xf>
    <xf numFmtId="0" fontId="5" fillId="0" borderId="15" xfId="7" applyFont="1" applyBorder="1" applyAlignment="1">
      <alignment wrapText="1"/>
    </xf>
    <xf numFmtId="0" fontId="5" fillId="0" borderId="47" xfId="7" applyFont="1" applyBorder="1" applyAlignment="1">
      <alignment wrapText="1"/>
    </xf>
    <xf numFmtId="0" fontId="4" fillId="0" borderId="4" xfId="7" applyFont="1" applyBorder="1" applyAlignment="1">
      <alignment horizontal="center"/>
    </xf>
    <xf numFmtId="0" fontId="4" fillId="0" borderId="6" xfId="7" applyFont="1" applyFill="1" applyBorder="1" applyAlignment="1">
      <alignment horizontal="left" vertical="center" wrapText="1"/>
    </xf>
    <xf numFmtId="0" fontId="4" fillId="0" borderId="4" xfId="7" applyFont="1" applyBorder="1"/>
    <xf numFmtId="0" fontId="5" fillId="0" borderId="46" xfId="7" applyFont="1" applyBorder="1" applyAlignment="1">
      <alignment horizontal="center" vertical="center"/>
    </xf>
    <xf numFmtId="2" fontId="5" fillId="0" borderId="6" xfId="7" applyNumberFormat="1" applyFont="1" applyBorder="1"/>
    <xf numFmtId="0" fontId="4" fillId="0" borderId="48" xfId="7" applyFont="1" applyBorder="1" applyAlignment="1">
      <alignment horizontal="center"/>
    </xf>
    <xf numFmtId="0" fontId="4" fillId="0" borderId="48" xfId="7" applyFont="1" applyBorder="1"/>
    <xf numFmtId="0" fontId="4" fillId="0" borderId="8" xfId="7" applyFont="1" applyBorder="1"/>
    <xf numFmtId="0" fontId="5" fillId="0" borderId="18" xfId="7" applyFont="1" applyBorder="1" applyAlignment="1">
      <alignment horizontal="center" vertical="center"/>
    </xf>
    <xf numFmtId="0" fontId="4" fillId="0" borderId="10" xfId="7" applyFont="1" applyBorder="1" applyAlignment="1">
      <alignment horizontal="center"/>
    </xf>
    <xf numFmtId="0" fontId="4" fillId="0" borderId="10" xfId="7" applyFont="1" applyBorder="1"/>
    <xf numFmtId="0" fontId="4" fillId="0" borderId="11" xfId="7" applyFont="1" applyBorder="1"/>
    <xf numFmtId="0" fontId="5" fillId="0" borderId="45" xfId="7" applyFont="1" applyBorder="1" applyAlignment="1">
      <alignment horizontal="center" vertical="center"/>
    </xf>
    <xf numFmtId="2" fontId="5" fillId="0" borderId="11" xfId="7" applyNumberFormat="1" applyFont="1" applyBorder="1"/>
    <xf numFmtId="169" fontId="5" fillId="0" borderId="11" xfId="7" applyNumberFormat="1" applyFont="1" applyBorder="1"/>
    <xf numFmtId="0" fontId="32" fillId="2" borderId="0" xfId="7" applyFont="1" applyFill="1" applyAlignment="1">
      <alignment horizontal="center"/>
    </xf>
    <xf numFmtId="0" fontId="4" fillId="0" borderId="0" xfId="7"/>
    <xf numFmtId="0" fontId="32" fillId="3" borderId="0" xfId="7" applyFont="1" applyFill="1" applyAlignment="1">
      <alignment horizontal="left"/>
    </xf>
    <xf numFmtId="0" fontId="33" fillId="3" borderId="0" xfId="7" applyFont="1" applyFill="1" applyAlignment="1">
      <alignment horizontal="right"/>
    </xf>
    <xf numFmtId="0" fontId="5" fillId="0" borderId="55" xfId="7" applyFont="1" applyBorder="1" applyAlignment="1">
      <alignment horizontal="center"/>
    </xf>
    <xf numFmtId="0" fontId="5" fillId="5" borderId="22" xfId="7" applyFont="1" applyFill="1" applyBorder="1" applyAlignment="1">
      <alignment horizontal="center"/>
    </xf>
    <xf numFmtId="0" fontId="5" fillId="5" borderId="20" xfId="7" applyFont="1" applyFill="1" applyBorder="1" applyAlignment="1">
      <alignment wrapText="1"/>
    </xf>
    <xf numFmtId="0" fontId="5" fillId="5" borderId="56" xfId="7" applyFont="1" applyFill="1" applyBorder="1" applyAlignment="1">
      <alignment wrapText="1"/>
    </xf>
    <xf numFmtId="0" fontId="5" fillId="5" borderId="22" xfId="7" applyFont="1" applyFill="1" applyBorder="1" applyAlignment="1">
      <alignment wrapText="1"/>
    </xf>
    <xf numFmtId="0" fontId="4" fillId="0" borderId="38" xfId="7" applyBorder="1"/>
    <xf numFmtId="0" fontId="4" fillId="0" borderId="33" xfId="7" applyBorder="1"/>
    <xf numFmtId="0" fontId="4" fillId="0" borderId="2" xfId="7" applyBorder="1"/>
    <xf numFmtId="0" fontId="4" fillId="0" borderId="35" xfId="7" applyBorder="1"/>
    <xf numFmtId="0" fontId="4" fillId="0" borderId="36" xfId="7" applyBorder="1"/>
    <xf numFmtId="0" fontId="4" fillId="0" borderId="5" xfId="7" applyBorder="1"/>
    <xf numFmtId="0" fontId="4" fillId="0" borderId="37" xfId="7" applyBorder="1"/>
    <xf numFmtId="0" fontId="4" fillId="0" borderId="40" xfId="7" applyBorder="1"/>
    <xf numFmtId="0" fontId="5" fillId="2" borderId="57" xfId="7" applyFont="1" applyFill="1" applyBorder="1"/>
    <xf numFmtId="0" fontId="5" fillId="2" borderId="11" xfId="7" applyFont="1" applyFill="1" applyBorder="1"/>
    <xf numFmtId="0" fontId="5" fillId="2" borderId="58" xfId="7" applyFont="1" applyFill="1" applyBorder="1"/>
    <xf numFmtId="0" fontId="13" fillId="0" borderId="36" xfId="7" applyFont="1" applyBorder="1"/>
    <xf numFmtId="0" fontId="13" fillId="0" borderId="5" xfId="7" applyFont="1" applyBorder="1"/>
    <xf numFmtId="171" fontId="4" fillId="0" borderId="33" xfId="7" applyNumberFormat="1" applyBorder="1"/>
    <xf numFmtId="171" fontId="4" fillId="0" borderId="2" xfId="7" applyNumberFormat="1" applyBorder="1"/>
    <xf numFmtId="171" fontId="4" fillId="0" borderId="35" xfId="7" applyNumberFormat="1" applyBorder="1"/>
    <xf numFmtId="171" fontId="4" fillId="0" borderId="36" xfId="7" applyNumberFormat="1" applyBorder="1"/>
    <xf numFmtId="171" fontId="4" fillId="0" borderId="5" xfId="7" applyNumberFormat="1" applyBorder="1"/>
    <xf numFmtId="171" fontId="4" fillId="0" borderId="37" xfId="7" applyNumberFormat="1" applyBorder="1"/>
    <xf numFmtId="171" fontId="5" fillId="2" borderId="57" xfId="7" applyNumberFormat="1" applyFont="1" applyFill="1" applyBorder="1"/>
    <xf numFmtId="171" fontId="5" fillId="2" borderId="11" xfId="7" applyNumberFormat="1" applyFont="1" applyFill="1" applyBorder="1"/>
    <xf numFmtId="171" fontId="5" fillId="2" borderId="58" xfId="7" applyNumberFormat="1" applyFont="1" applyFill="1" applyBorder="1"/>
    <xf numFmtId="171" fontId="5" fillId="2" borderId="10" xfId="7" applyNumberFormat="1" applyFont="1" applyFill="1" applyBorder="1"/>
    <xf numFmtId="171" fontId="5" fillId="2" borderId="40" xfId="7" applyNumberFormat="1" applyFont="1" applyFill="1" applyBorder="1"/>
    <xf numFmtId="0" fontId="4" fillId="2" borderId="0" xfId="7" applyFont="1" applyFill="1"/>
    <xf numFmtId="0" fontId="5" fillId="7" borderId="9" xfId="7" applyFont="1" applyFill="1" applyBorder="1" applyAlignment="1">
      <alignment horizontal="center"/>
    </xf>
    <xf numFmtId="0" fontId="5" fillId="7" borderId="24" xfId="7" applyFont="1" applyFill="1" applyBorder="1" applyAlignment="1">
      <alignment horizontal="center"/>
    </xf>
    <xf numFmtId="0" fontId="5" fillId="7" borderId="59" xfId="7" applyFont="1" applyFill="1" applyBorder="1" applyAlignment="1">
      <alignment horizontal="center"/>
    </xf>
    <xf numFmtId="0" fontId="5" fillId="5" borderId="8" xfId="7" applyFont="1" applyFill="1" applyBorder="1" applyAlignment="1">
      <alignment horizontal="center" vertical="center" wrapText="1"/>
    </xf>
    <xf numFmtId="0" fontId="5" fillId="5" borderId="9" xfId="7" applyFont="1" applyFill="1" applyBorder="1" applyAlignment="1">
      <alignment horizontal="center" vertical="center" wrapText="1"/>
    </xf>
    <xf numFmtId="0" fontId="5" fillId="6" borderId="1" xfId="7" applyFont="1" applyFill="1" applyBorder="1" applyAlignment="1">
      <alignment horizontal="center"/>
    </xf>
    <xf numFmtId="0" fontId="5" fillId="6" borderId="2" xfId="7" applyFont="1" applyFill="1" applyBorder="1" applyAlignment="1">
      <alignment horizontal="center"/>
    </xf>
    <xf numFmtId="0" fontId="5" fillId="6" borderId="3" xfId="7" applyFont="1" applyFill="1" applyBorder="1" applyAlignment="1">
      <alignment horizontal="center"/>
    </xf>
    <xf numFmtId="0" fontId="5" fillId="5" borderId="17" xfId="7" applyFont="1" applyFill="1" applyBorder="1" applyAlignment="1">
      <alignment horizontal="center" vertical="center" wrapText="1"/>
    </xf>
    <xf numFmtId="0" fontId="5" fillId="5" borderId="60" xfId="7" applyFont="1" applyFill="1" applyBorder="1" applyAlignment="1">
      <alignment horizontal="center" vertical="center" wrapText="1"/>
    </xf>
    <xf numFmtId="0" fontId="5" fillId="5" borderId="48" xfId="7" applyFont="1" applyFill="1" applyBorder="1" applyAlignment="1">
      <alignment horizontal="center" vertical="center" wrapText="1"/>
    </xf>
    <xf numFmtId="0" fontId="34" fillId="2" borderId="7" xfId="7" applyFont="1" applyFill="1" applyBorder="1" applyAlignment="1">
      <alignment horizontal="center" wrapText="1"/>
    </xf>
    <xf numFmtId="0" fontId="34" fillId="2" borderId="37" xfId="7" applyFont="1" applyFill="1" applyBorder="1" applyAlignment="1">
      <alignment horizontal="center" wrapText="1"/>
    </xf>
    <xf numFmtId="0" fontId="5" fillId="5" borderId="15" xfId="7" applyFont="1" applyFill="1" applyBorder="1" applyAlignment="1">
      <alignment horizontal="center" vertical="center" wrapText="1"/>
    </xf>
    <xf numFmtId="0" fontId="5" fillId="5" borderId="49" xfId="7" applyFont="1" applyFill="1" applyBorder="1" applyAlignment="1">
      <alignment horizontal="center" vertical="center" wrapText="1"/>
    </xf>
    <xf numFmtId="0" fontId="5" fillId="5" borderId="50" xfId="7" applyFont="1" applyFill="1" applyBorder="1" applyAlignment="1">
      <alignment horizontal="center" vertical="center" wrapText="1"/>
    </xf>
    <xf numFmtId="0" fontId="34" fillId="2" borderId="5" xfId="7" applyFont="1" applyFill="1" applyBorder="1" applyAlignment="1">
      <alignment horizontal="center" wrapText="1"/>
    </xf>
    <xf numFmtId="0" fontId="34" fillId="2" borderId="6" xfId="7" applyFont="1" applyFill="1" applyBorder="1" applyAlignment="1">
      <alignment horizontal="center" wrapText="1"/>
    </xf>
    <xf numFmtId="0" fontId="5" fillId="0" borderId="5" xfId="7" applyNumberFormat="1" applyFont="1" applyFill="1" applyBorder="1" applyAlignment="1">
      <alignment horizontal="center"/>
    </xf>
    <xf numFmtId="0" fontId="35" fillId="0" borderId="7" xfId="7" applyNumberFormat="1" applyFont="1" applyFill="1" applyBorder="1" applyAlignment="1">
      <alignment horizontal="center"/>
    </xf>
    <xf numFmtId="0" fontId="29" fillId="0" borderId="4" xfId="7" applyNumberFormat="1" applyFont="1" applyFill="1" applyBorder="1" applyAlignment="1">
      <alignment horizontal="center"/>
    </xf>
    <xf numFmtId="0" fontId="29" fillId="0" borderId="5" xfId="7" applyNumberFormat="1" applyFont="1" applyFill="1" applyBorder="1" applyAlignment="1">
      <alignment horizontal="center"/>
    </xf>
    <xf numFmtId="0" fontId="29" fillId="0" borderId="6" xfId="7" applyNumberFormat="1" applyFont="1" applyFill="1" applyBorder="1" applyAlignment="1">
      <alignment horizontal="center"/>
    </xf>
    <xf numFmtId="0" fontId="5" fillId="0" borderId="9" xfId="7" applyFont="1" applyFill="1" applyBorder="1" applyAlignment="1">
      <alignment horizontal="left" vertical="center" wrapText="1"/>
    </xf>
    <xf numFmtId="0" fontId="4" fillId="0" borderId="6" xfId="7" applyFont="1" applyBorder="1"/>
    <xf numFmtId="0" fontId="5" fillId="0" borderId="7" xfId="7" applyFont="1" applyFill="1" applyBorder="1" applyAlignment="1">
      <alignment horizontal="left"/>
    </xf>
    <xf numFmtId="2" fontId="4" fillId="0" borderId="6" xfId="7" applyNumberFormat="1" applyFont="1" applyBorder="1"/>
    <xf numFmtId="0" fontId="5" fillId="0" borderId="7" xfId="7" applyFont="1" applyBorder="1" applyAlignment="1">
      <alignment horizontal="left" vertical="top" wrapText="1"/>
    </xf>
    <xf numFmtId="0" fontId="5" fillId="0" borderId="10" xfId="7" applyFont="1" applyBorder="1"/>
    <xf numFmtId="0" fontId="5" fillId="0" borderId="12" xfId="7" applyFont="1" applyBorder="1"/>
    <xf numFmtId="2" fontId="5" fillId="0" borderId="12" xfId="7" applyNumberFormat="1" applyFont="1" applyBorder="1"/>
    <xf numFmtId="0" fontId="5" fillId="0" borderId="0" xfId="7" applyFont="1"/>
    <xf numFmtId="0" fontId="4" fillId="0" borderId="0" xfId="7" applyFont="1" applyBorder="1"/>
    <xf numFmtId="0" fontId="4" fillId="7" borderId="7" xfId="7" applyFont="1" applyFill="1" applyBorder="1" applyAlignment="1">
      <alignment horizontal="center"/>
    </xf>
    <xf numFmtId="0" fontId="4" fillId="7" borderId="13" xfId="7" applyFont="1" applyFill="1" applyBorder="1" applyAlignment="1">
      <alignment horizontal="center"/>
    </xf>
    <xf numFmtId="0" fontId="4" fillId="7" borderId="14" xfId="7" applyFont="1" applyFill="1" applyBorder="1" applyAlignment="1">
      <alignment horizontal="center"/>
    </xf>
    <xf numFmtId="0" fontId="5" fillId="5" borderId="9" xfId="7" applyFont="1" applyFill="1" applyBorder="1" applyAlignment="1">
      <alignment horizontal="center" vertical="top"/>
    </xf>
    <xf numFmtId="0" fontId="5" fillId="5" borderId="7" xfId="7" applyFont="1" applyFill="1" applyBorder="1" applyAlignment="1">
      <alignment horizontal="right" vertical="top"/>
    </xf>
    <xf numFmtId="0" fontId="5" fillId="2" borderId="5" xfId="7" applyFont="1" applyFill="1" applyBorder="1" applyAlignment="1">
      <alignment horizontal="center"/>
    </xf>
    <xf numFmtId="0" fontId="5" fillId="2" borderId="7" xfId="7" applyFont="1" applyFill="1" applyBorder="1" applyAlignment="1">
      <alignment horizontal="center"/>
    </xf>
    <xf numFmtId="0" fontId="5" fillId="2" borderId="13" xfId="7" applyFont="1" applyFill="1" applyBorder="1" applyAlignment="1">
      <alignment horizontal="center"/>
    </xf>
    <xf numFmtId="0" fontId="5" fillId="2" borderId="14" xfId="7" applyFont="1" applyFill="1" applyBorder="1" applyAlignment="1">
      <alignment horizontal="center"/>
    </xf>
    <xf numFmtId="0" fontId="5" fillId="6" borderId="5" xfId="7" applyFont="1" applyFill="1" applyBorder="1" applyAlignment="1">
      <alignment horizontal="center"/>
    </xf>
    <xf numFmtId="0" fontId="5" fillId="5" borderId="5" xfId="7" applyFont="1" applyFill="1" applyBorder="1"/>
    <xf numFmtId="0" fontId="4" fillId="2" borderId="15" xfId="7" applyFont="1" applyFill="1" applyBorder="1" applyAlignment="1">
      <alignment wrapText="1"/>
    </xf>
    <xf numFmtId="0" fontId="4" fillId="0" borderId="0" xfId="7" applyFont="1" applyAlignment="1">
      <alignment wrapText="1"/>
    </xf>
    <xf numFmtId="0" fontId="4" fillId="0" borderId="5" xfId="7" applyFont="1" applyBorder="1" applyAlignment="1">
      <alignment horizontal="center" vertical="top" wrapText="1"/>
    </xf>
    <xf numFmtId="0" fontId="4" fillId="0" borderId="5" xfId="7" applyFont="1" applyBorder="1" applyAlignment="1">
      <alignment horizontal="centerContinuous" vertical="top" wrapText="1"/>
    </xf>
    <xf numFmtId="2" fontId="5" fillId="0" borderId="5" xfId="7" applyNumberFormat="1" applyFont="1" applyFill="1" applyBorder="1" applyAlignment="1">
      <alignment vertical="top" wrapText="1"/>
    </xf>
    <xf numFmtId="0" fontId="4" fillId="0" borderId="5" xfId="7" applyFont="1" applyBorder="1" applyAlignment="1">
      <alignment horizontal="center" vertical="top"/>
    </xf>
    <xf numFmtId="0" fontId="4" fillId="4" borderId="5" xfId="7" applyFont="1" applyFill="1" applyBorder="1"/>
    <xf numFmtId="2" fontId="5" fillId="4" borderId="5" xfId="7" applyNumberFormat="1" applyFont="1" applyFill="1" applyBorder="1" applyAlignment="1">
      <alignment vertical="top" wrapText="1"/>
    </xf>
    <xf numFmtId="2" fontId="4" fillId="4" borderId="5" xfId="7" applyNumberFormat="1" applyFont="1" applyFill="1" applyBorder="1"/>
    <xf numFmtId="0" fontId="4" fillId="0" borderId="5" xfId="7" applyFont="1" applyBorder="1" applyAlignment="1">
      <alignment horizontal="left" vertical="top" wrapText="1" indent="1"/>
    </xf>
    <xf numFmtId="2" fontId="4" fillId="0" borderId="5" xfId="7" applyNumberFormat="1" applyFont="1" applyBorder="1"/>
    <xf numFmtId="0" fontId="5" fillId="0" borderId="5" xfId="7" applyFont="1" applyBorder="1" applyAlignment="1">
      <alignment vertical="top" wrapText="1"/>
    </xf>
    <xf numFmtId="0" fontId="5" fillId="0" borderId="5" xfId="7" applyFont="1" applyBorder="1" applyAlignment="1">
      <alignment vertical="top"/>
    </xf>
    <xf numFmtId="0" fontId="4" fillId="0" borderId="5" xfId="7" applyFont="1" applyBorder="1" applyAlignment="1">
      <alignment vertical="top" wrapText="1"/>
    </xf>
    <xf numFmtId="0" fontId="4" fillId="0" borderId="5" xfId="7" applyFont="1" applyBorder="1" applyAlignment="1">
      <alignment vertical="top"/>
    </xf>
    <xf numFmtId="0" fontId="5" fillId="0" borderId="5" xfId="7" applyFont="1" applyFill="1" applyBorder="1" applyAlignment="1">
      <alignment vertical="top" wrapText="1"/>
    </xf>
    <xf numFmtId="0" fontId="5" fillId="4" borderId="5" xfId="7" applyFont="1" applyFill="1" applyBorder="1" applyAlignment="1">
      <alignment vertical="top"/>
    </xf>
    <xf numFmtId="0" fontId="5" fillId="8" borderId="5" xfId="7" applyFont="1" applyFill="1" applyBorder="1"/>
    <xf numFmtId="0" fontId="7" fillId="0" borderId="0" xfId="7" applyFont="1"/>
    <xf numFmtId="0" fontId="5" fillId="5" borderId="5" xfId="7" applyFont="1" applyFill="1" applyBorder="1" applyAlignment="1">
      <alignment horizontal="center" vertical="top"/>
    </xf>
    <xf numFmtId="0" fontId="5" fillId="5" borderId="5" xfId="7" applyFont="1" applyFill="1" applyBorder="1" applyAlignment="1">
      <alignment horizontal="right" vertical="top"/>
    </xf>
    <xf numFmtId="0" fontId="5" fillId="5" borderId="5" xfId="7" applyFont="1" applyFill="1" applyBorder="1" applyAlignment="1">
      <alignment horizontal="right" vertical="top" wrapText="1"/>
    </xf>
    <xf numFmtId="0" fontId="5" fillId="6" borderId="5" xfId="7" applyFont="1" applyFill="1" applyBorder="1" applyAlignment="1">
      <alignment horizontal="center" vertical="top" wrapText="1"/>
    </xf>
    <xf numFmtId="0" fontId="5" fillId="6" borderId="7" xfId="7" applyFont="1" applyFill="1" applyBorder="1" applyAlignment="1">
      <alignment horizontal="center" vertical="top" wrapText="1"/>
    </xf>
    <xf numFmtId="0" fontId="5" fillId="6" borderId="13" xfId="7" applyFont="1" applyFill="1" applyBorder="1" applyAlignment="1">
      <alignment horizontal="center" vertical="top" wrapText="1"/>
    </xf>
    <xf numFmtId="0" fontId="5" fillId="6" borderId="14" xfId="7" applyFont="1" applyFill="1" applyBorder="1" applyAlignment="1">
      <alignment horizontal="center" vertical="top" wrapText="1"/>
    </xf>
    <xf numFmtId="0" fontId="5" fillId="5" borderId="5" xfId="7" applyFont="1" applyFill="1" applyBorder="1" applyAlignment="1">
      <alignment wrapText="1"/>
    </xf>
    <xf numFmtId="0" fontId="4" fillId="2" borderId="5" xfId="7" applyFont="1" applyFill="1" applyBorder="1" applyAlignment="1">
      <alignment wrapText="1"/>
    </xf>
    <xf numFmtId="0" fontId="5" fillId="0" borderId="0" xfId="7" applyFont="1" applyFill="1" applyBorder="1" applyAlignment="1">
      <alignment horizontal="center" vertical="top"/>
    </xf>
    <xf numFmtId="0" fontId="5" fillId="0" borderId="0" xfId="7" applyFont="1" applyBorder="1"/>
    <xf numFmtId="0" fontId="5" fillId="0" borderId="0" xfId="7" applyFont="1" applyFill="1" applyBorder="1" applyAlignment="1">
      <alignment horizontal="left" vertical="top"/>
    </xf>
    <xf numFmtId="0" fontId="5" fillId="0" borderId="0" xfId="7" applyFont="1" applyAlignment="1">
      <alignment horizontal="left"/>
    </xf>
    <xf numFmtId="0" fontId="36" fillId="0" borderId="0" xfId="7" applyFont="1"/>
    <xf numFmtId="0" fontId="6" fillId="2" borderId="0" xfId="7" applyFont="1" applyFill="1" applyAlignment="1">
      <alignment horizontal="left"/>
    </xf>
    <xf numFmtId="0" fontId="5" fillId="3" borderId="0" xfId="7" applyFont="1" applyFill="1" applyAlignment="1"/>
    <xf numFmtId="172" fontId="5" fillId="0" borderId="0" xfId="7" applyNumberFormat="1" applyFont="1" applyAlignment="1"/>
    <xf numFmtId="0" fontId="5" fillId="0" borderId="0" xfId="7" applyFont="1" applyFill="1" applyAlignment="1">
      <alignment horizontal="left"/>
    </xf>
    <xf numFmtId="0" fontId="5" fillId="12" borderId="0" xfId="7" applyFont="1" applyFill="1" applyAlignment="1">
      <alignment horizontal="left"/>
    </xf>
    <xf numFmtId="0" fontId="4" fillId="12" borderId="0" xfId="7" applyFont="1" applyFill="1"/>
    <xf numFmtId="173" fontId="4" fillId="0" borderId="0" xfId="7" applyNumberFormat="1" applyFont="1"/>
    <xf numFmtId="0" fontId="5" fillId="5" borderId="5" xfId="7" applyFont="1" applyFill="1" applyBorder="1" applyAlignment="1">
      <alignment horizontal="center" vertical="center" wrapText="1"/>
    </xf>
    <xf numFmtId="0" fontId="5" fillId="5" borderId="7" xfId="7" applyFont="1" applyFill="1" applyBorder="1" applyAlignment="1">
      <alignment horizontal="center" vertical="center" wrapText="1"/>
    </xf>
    <xf numFmtId="0" fontId="5" fillId="5" borderId="13" xfId="7" applyFont="1" applyFill="1" applyBorder="1" applyAlignment="1">
      <alignment horizontal="center" vertical="center" wrapText="1"/>
    </xf>
    <xf numFmtId="0" fontId="5" fillId="5" borderId="14" xfId="7" applyFont="1" applyFill="1" applyBorder="1" applyAlignment="1">
      <alignment horizontal="center" vertical="center" wrapText="1"/>
    </xf>
    <xf numFmtId="0" fontId="5" fillId="5" borderId="8" xfId="7" applyFont="1" applyFill="1" applyBorder="1" applyAlignment="1">
      <alignment horizontal="center" vertical="center" wrapText="1"/>
    </xf>
    <xf numFmtId="173" fontId="5" fillId="5" borderId="5" xfId="7" applyNumberFormat="1" applyFont="1" applyFill="1" applyBorder="1" applyAlignment="1">
      <alignment horizontal="center" vertical="center" wrapText="1"/>
    </xf>
    <xf numFmtId="172" fontId="5" fillId="5" borderId="8" xfId="7" applyNumberFormat="1" applyFont="1" applyFill="1" applyBorder="1" applyAlignment="1">
      <alignment horizontal="center" vertical="center" wrapText="1"/>
    </xf>
    <xf numFmtId="0" fontId="5" fillId="5" borderId="59" xfId="7" applyFont="1" applyFill="1" applyBorder="1" applyAlignment="1">
      <alignment horizontal="center" vertical="center" wrapText="1"/>
    </xf>
    <xf numFmtId="0" fontId="5" fillId="5" borderId="17" xfId="7" applyFont="1" applyFill="1" applyBorder="1" applyAlignment="1">
      <alignment horizontal="center" vertical="center" wrapText="1"/>
    </xf>
    <xf numFmtId="172" fontId="5" fillId="5" borderId="17" xfId="7" applyNumberFormat="1" applyFont="1" applyFill="1" applyBorder="1" applyAlignment="1">
      <alignment horizontal="center" vertical="center" wrapText="1"/>
    </xf>
    <xf numFmtId="0" fontId="5" fillId="5" borderId="61" xfId="7" applyFont="1" applyFill="1" applyBorder="1" applyAlignment="1">
      <alignment horizontal="center" vertical="center" wrapText="1"/>
    </xf>
    <xf numFmtId="0" fontId="5" fillId="5" borderId="15" xfId="7" applyFont="1" applyFill="1" applyBorder="1" applyAlignment="1">
      <alignment horizontal="center" vertical="center" wrapText="1"/>
    </xf>
    <xf numFmtId="172" fontId="5" fillId="5" borderId="15" xfId="7" applyNumberFormat="1" applyFont="1" applyFill="1" applyBorder="1" applyAlignment="1">
      <alignment horizontal="center" vertical="center" wrapText="1"/>
    </xf>
    <xf numFmtId="0" fontId="5" fillId="0" borderId="7" xfId="7" applyFont="1" applyFill="1" applyBorder="1" applyAlignment="1">
      <alignment horizontal="left" vertical="center" wrapText="1"/>
    </xf>
    <xf numFmtId="0" fontId="5" fillId="0" borderId="13" xfId="7" applyFont="1" applyFill="1" applyBorder="1" applyAlignment="1">
      <alignment horizontal="left" vertical="center" wrapText="1"/>
    </xf>
    <xf numFmtId="0" fontId="5" fillId="0" borderId="14" xfId="7" applyFont="1" applyFill="1" applyBorder="1" applyAlignment="1">
      <alignment horizontal="left" vertical="center" wrapText="1"/>
    </xf>
    <xf numFmtId="0" fontId="4" fillId="0" borderId="5" xfId="7" applyFont="1" applyFill="1" applyBorder="1" applyAlignment="1">
      <alignment horizontal="center" vertical="center" wrapText="1"/>
    </xf>
    <xf numFmtId="173" fontId="5" fillId="0" borderId="5" xfId="7" applyNumberFormat="1" applyFont="1" applyFill="1" applyBorder="1" applyAlignment="1">
      <alignment horizontal="center" vertical="center" wrapText="1"/>
    </xf>
    <xf numFmtId="172" fontId="5" fillId="0" borderId="5" xfId="7" applyNumberFormat="1" applyFont="1" applyFill="1" applyBorder="1" applyAlignment="1">
      <alignment horizontal="center" vertical="center" wrapText="1"/>
    </xf>
    <xf numFmtId="0" fontId="5" fillId="0" borderId="5" xfId="7" applyFont="1" applyFill="1" applyBorder="1" applyAlignment="1">
      <alignment horizontal="center" vertical="center" wrapText="1"/>
    </xf>
    <xf numFmtId="0" fontId="5" fillId="12" borderId="5" xfId="7" applyFont="1" applyFill="1" applyBorder="1" applyAlignment="1">
      <alignment horizontal="center" vertical="center" wrapText="1"/>
    </xf>
    <xf numFmtId="2" fontId="5" fillId="0" borderId="5" xfId="7" applyNumberFormat="1" applyFont="1" applyFill="1" applyBorder="1" applyAlignment="1">
      <alignment horizontal="center" vertical="center" wrapText="1"/>
    </xf>
    <xf numFmtId="0" fontId="6" fillId="0" borderId="0" xfId="7" applyFont="1"/>
    <xf numFmtId="172" fontId="4" fillId="0" borderId="0" xfId="7" applyNumberFormat="1" applyFont="1" applyAlignment="1"/>
    <xf numFmtId="0" fontId="6" fillId="2" borderId="0" xfId="12" applyFont="1" applyFill="1" applyAlignment="1">
      <alignment horizontal="left"/>
    </xf>
    <xf numFmtId="0" fontId="5" fillId="3" borderId="0" xfId="12" applyFont="1" applyFill="1" applyAlignment="1"/>
    <xf numFmtId="0" fontId="5" fillId="3" borderId="0" xfId="12" applyFont="1" applyFill="1" applyBorder="1" applyAlignment="1">
      <alignment horizontal="left" wrapText="1"/>
    </xf>
    <xf numFmtId="0" fontId="5" fillId="5" borderId="5" xfId="12" applyFont="1" applyFill="1" applyBorder="1" applyAlignment="1">
      <alignment horizontal="center" vertical="center" wrapText="1"/>
    </xf>
    <xf numFmtId="0" fontId="5" fillId="5" borderId="31" xfId="12" applyFont="1" applyFill="1" applyBorder="1" applyAlignment="1">
      <alignment horizontal="center" vertical="center" wrapText="1"/>
    </xf>
    <xf numFmtId="0" fontId="5" fillId="5" borderId="8" xfId="12" applyFont="1" applyFill="1" applyBorder="1" applyAlignment="1">
      <alignment horizontal="center" vertical="center" wrapText="1"/>
    </xf>
    <xf numFmtId="0" fontId="5" fillId="5" borderId="8" xfId="12" applyFont="1" applyFill="1" applyBorder="1" applyAlignment="1">
      <alignment vertical="center" wrapText="1"/>
    </xf>
    <xf numFmtId="0" fontId="5" fillId="5" borderId="15" xfId="12" applyFont="1" applyFill="1" applyBorder="1" applyAlignment="1">
      <alignment horizontal="center" vertical="center" wrapText="1"/>
    </xf>
    <xf numFmtId="0" fontId="5" fillId="5" borderId="5" xfId="12" applyFont="1" applyFill="1" applyBorder="1" applyAlignment="1">
      <alignment horizontal="center" vertical="center" wrapText="1"/>
    </xf>
    <xf numFmtId="0" fontId="5" fillId="0" borderId="5" xfId="12" applyFont="1" applyFill="1" applyBorder="1" applyAlignment="1">
      <alignment horizontal="center" vertical="center" wrapText="1"/>
    </xf>
    <xf numFmtId="0" fontId="5" fillId="0" borderId="9" xfId="12" applyFont="1" applyFill="1" applyBorder="1" applyAlignment="1">
      <alignment horizontal="center" vertical="center" wrapText="1"/>
    </xf>
    <xf numFmtId="0" fontId="5" fillId="0" borderId="24" xfId="12" applyFont="1" applyFill="1" applyBorder="1" applyAlignment="1">
      <alignment horizontal="center" vertical="center" wrapText="1"/>
    </xf>
    <xf numFmtId="0" fontId="5" fillId="0" borderId="59" xfId="12" applyFont="1" applyFill="1" applyBorder="1" applyAlignment="1">
      <alignment horizontal="center" vertical="center" wrapText="1"/>
    </xf>
    <xf numFmtId="0" fontId="5" fillId="0" borderId="60" xfId="12" applyFont="1" applyFill="1" applyBorder="1" applyAlignment="1">
      <alignment horizontal="center" vertical="center" wrapText="1"/>
    </xf>
    <xf numFmtId="0" fontId="5" fillId="0" borderId="0" xfId="12" applyFont="1" applyFill="1" applyBorder="1" applyAlignment="1">
      <alignment horizontal="center" vertical="center" wrapText="1"/>
    </xf>
    <xf numFmtId="0" fontId="5" fillId="0" borderId="62" xfId="12" applyFont="1" applyFill="1" applyBorder="1" applyAlignment="1">
      <alignment horizontal="center" vertical="center" wrapText="1"/>
    </xf>
    <xf numFmtId="0" fontId="5" fillId="0" borderId="49" xfId="12" applyFont="1" applyFill="1" applyBorder="1" applyAlignment="1">
      <alignment horizontal="center" vertical="center" wrapText="1"/>
    </xf>
    <xf numFmtId="0" fontId="5" fillId="0" borderId="31" xfId="12" applyFont="1" applyFill="1" applyBorder="1" applyAlignment="1">
      <alignment horizontal="center" vertical="center" wrapText="1"/>
    </xf>
    <xf numFmtId="0" fontId="5" fillId="0" borderId="61" xfId="12" applyFont="1" applyFill="1" applyBorder="1" applyAlignment="1">
      <alignment horizontal="center" vertical="center" wrapText="1"/>
    </xf>
    <xf numFmtId="0" fontId="6" fillId="0" borderId="0" xfId="12" applyFont="1"/>
    <xf numFmtId="0" fontId="4" fillId="0" borderId="0" xfId="12" applyFont="1" applyFill="1"/>
    <xf numFmtId="0" fontId="5" fillId="3" borderId="0" xfId="12" applyFont="1" applyFill="1"/>
    <xf numFmtId="0" fontId="5" fillId="3" borderId="0" xfId="12" applyFont="1" applyFill="1" applyBorder="1"/>
    <xf numFmtId="0" fontId="5" fillId="3" borderId="0" xfId="12" applyFont="1" applyFill="1" applyAlignment="1">
      <alignment horizontal="left"/>
    </xf>
    <xf numFmtId="173" fontId="5" fillId="3" borderId="0" xfId="12" applyNumberFormat="1" applyFont="1" applyFill="1" applyAlignment="1">
      <alignment horizontal="left"/>
    </xf>
    <xf numFmtId="173" fontId="4" fillId="0" borderId="0" xfId="12" applyNumberFormat="1" applyFont="1"/>
    <xf numFmtId="172" fontId="4" fillId="0" borderId="0" xfId="12" applyNumberFormat="1" applyFont="1" applyAlignment="1"/>
    <xf numFmtId="0" fontId="5" fillId="5" borderId="49" xfId="12" applyFont="1" applyFill="1" applyBorder="1" applyAlignment="1">
      <alignment horizontal="center" vertical="center" wrapText="1"/>
    </xf>
    <xf numFmtId="0" fontId="5" fillId="5" borderId="8" xfId="12" applyFont="1" applyFill="1" applyBorder="1" applyAlignment="1">
      <alignment horizontal="center" vertical="center" wrapText="1"/>
    </xf>
    <xf numFmtId="173" fontId="5" fillId="5" borderId="5" xfId="12" applyNumberFormat="1" applyFont="1" applyFill="1" applyBorder="1" applyAlignment="1">
      <alignment horizontal="center" vertical="center" wrapText="1"/>
    </xf>
    <xf numFmtId="172" fontId="5" fillId="5" borderId="8" xfId="12" applyNumberFormat="1" applyFont="1" applyFill="1" applyBorder="1" applyAlignment="1">
      <alignment horizontal="center" vertical="center" wrapText="1"/>
    </xf>
    <xf numFmtId="0" fontId="5" fillId="5" borderId="9" xfId="12" applyFont="1" applyFill="1" applyBorder="1" applyAlignment="1">
      <alignment horizontal="center" vertical="center" wrapText="1"/>
    </xf>
    <xf numFmtId="0" fontId="5" fillId="5" borderId="59" xfId="12" applyFont="1" applyFill="1" applyBorder="1" applyAlignment="1">
      <alignment horizontal="center" vertical="center" wrapText="1"/>
    </xf>
    <xf numFmtId="0" fontId="5" fillId="5" borderId="17" xfId="12" applyFont="1" applyFill="1" applyBorder="1" applyAlignment="1">
      <alignment horizontal="center" vertical="center" wrapText="1"/>
    </xf>
    <xf numFmtId="172" fontId="5" fillId="5" borderId="17" xfId="12" applyNumberFormat="1" applyFont="1" applyFill="1" applyBorder="1" applyAlignment="1">
      <alignment horizontal="center" vertical="center" wrapText="1"/>
    </xf>
    <xf numFmtId="0" fontId="5" fillId="5" borderId="61" xfId="12" applyFont="1" applyFill="1" applyBorder="1" applyAlignment="1">
      <alignment horizontal="center" vertical="center" wrapText="1"/>
    </xf>
    <xf numFmtId="0" fontId="5" fillId="5" borderId="15" xfId="12" applyFont="1" applyFill="1" applyBorder="1" applyAlignment="1">
      <alignment horizontal="center" vertical="center" wrapText="1"/>
    </xf>
    <xf numFmtId="172" fontId="5" fillId="5" borderId="15" xfId="12" applyNumberFormat="1" applyFont="1" applyFill="1" applyBorder="1" applyAlignment="1">
      <alignment horizontal="center" vertical="center" wrapText="1"/>
    </xf>
    <xf numFmtId="0" fontId="5" fillId="5" borderId="8" xfId="7" applyFont="1" applyFill="1" applyBorder="1" applyAlignment="1">
      <alignment horizontal="center" wrapText="1"/>
    </xf>
    <xf numFmtId="0" fontId="5" fillId="6" borderId="17" xfId="7" applyFont="1" applyFill="1" applyBorder="1" applyAlignment="1">
      <alignment horizontal="center" wrapText="1"/>
    </xf>
    <xf numFmtId="0" fontId="5" fillId="5" borderId="15" xfId="7" applyFont="1" applyFill="1" applyBorder="1" applyAlignment="1">
      <alignment horizontal="center"/>
    </xf>
    <xf numFmtId="0" fontId="5" fillId="6" borderId="15" xfId="7" applyFont="1" applyFill="1" applyBorder="1" applyAlignment="1">
      <alignment horizontal="center"/>
    </xf>
    <xf numFmtId="0" fontId="5" fillId="5" borderId="8" xfId="7" applyFont="1" applyFill="1" applyBorder="1" applyAlignment="1">
      <alignment horizontal="center"/>
    </xf>
    <xf numFmtId="0" fontId="5" fillId="6" borderId="8" xfId="7" applyFont="1" applyFill="1" applyBorder="1" applyAlignment="1">
      <alignment horizontal="center"/>
    </xf>
    <xf numFmtId="0" fontId="5" fillId="0" borderId="0" xfId="7" applyFont="1" applyAlignment="1">
      <alignment horizontal="center"/>
    </xf>
    <xf numFmtId="0" fontId="5" fillId="2" borderId="5" xfId="7" applyFont="1" applyFill="1" applyBorder="1" applyAlignment="1">
      <alignment vertical="center" wrapText="1"/>
    </xf>
    <xf numFmtId="0" fontId="4" fillId="2" borderId="5" xfId="7" applyFont="1" applyFill="1" applyBorder="1"/>
    <xf numFmtId="1" fontId="4" fillId="2" borderId="5" xfId="7" applyNumberFormat="1" applyFont="1" applyFill="1" applyBorder="1"/>
    <xf numFmtId="0" fontId="5" fillId="2" borderId="5" xfId="7" applyFont="1" applyFill="1" applyBorder="1"/>
    <xf numFmtId="2" fontId="5" fillId="2" borderId="5" xfId="7" applyNumberFormat="1" applyFont="1" applyFill="1" applyBorder="1"/>
    <xf numFmtId="0" fontId="5" fillId="5" borderId="13" xfId="7" applyFont="1" applyFill="1" applyBorder="1" applyAlignment="1">
      <alignment horizontal="center" vertical="center" wrapText="1"/>
    </xf>
    <xf numFmtId="0" fontId="5" fillId="5" borderId="9" xfId="7" applyFont="1" applyFill="1" applyBorder="1" applyAlignment="1">
      <alignment horizontal="center" vertical="center" wrapText="1"/>
    </xf>
    <xf numFmtId="0" fontId="5" fillId="5" borderId="60" xfId="7" applyFont="1" applyFill="1" applyBorder="1" applyAlignment="1">
      <alignment horizontal="center" vertical="center" wrapText="1"/>
    </xf>
    <xf numFmtId="0" fontId="5" fillId="0" borderId="14" xfId="7" applyFont="1" applyFill="1" applyBorder="1" applyAlignment="1">
      <alignment horizontal="left" vertical="center" wrapText="1"/>
    </xf>
    <xf numFmtId="0" fontId="37" fillId="0" borderId="9" xfId="7" applyFont="1" applyFill="1" applyBorder="1" applyAlignment="1">
      <alignment horizontal="center" vertical="center" wrapText="1"/>
    </xf>
    <xf numFmtId="0" fontId="37" fillId="0" borderId="24" xfId="7" applyFont="1" applyFill="1" applyBorder="1" applyAlignment="1">
      <alignment horizontal="center" vertical="center" wrapText="1"/>
    </xf>
    <xf numFmtId="0" fontId="37" fillId="0" borderId="59" xfId="7" applyFont="1" applyFill="1" applyBorder="1" applyAlignment="1">
      <alignment horizontal="center" vertical="center" wrapText="1"/>
    </xf>
    <xf numFmtId="0" fontId="37" fillId="0" borderId="60" xfId="7" applyFont="1" applyFill="1" applyBorder="1" applyAlignment="1">
      <alignment horizontal="center" vertical="center" wrapText="1"/>
    </xf>
    <xf numFmtId="0" fontId="37" fillId="0" borderId="0" xfId="7" applyFont="1" applyFill="1" applyBorder="1" applyAlignment="1">
      <alignment horizontal="center" vertical="center" wrapText="1"/>
    </xf>
    <xf numFmtId="0" fontId="37" fillId="0" borderId="62" xfId="7" applyFont="1" applyFill="1" applyBorder="1" applyAlignment="1">
      <alignment horizontal="center" vertical="center" wrapText="1"/>
    </xf>
    <xf numFmtId="0" fontId="37" fillId="0" borderId="49" xfId="7" applyFont="1" applyFill="1" applyBorder="1" applyAlignment="1">
      <alignment horizontal="center" vertical="center" wrapText="1"/>
    </xf>
    <xf numFmtId="0" fontId="37" fillId="0" borderId="31" xfId="7" applyFont="1" applyFill="1" applyBorder="1" applyAlignment="1">
      <alignment horizontal="center" vertical="center" wrapText="1"/>
    </xf>
    <xf numFmtId="0" fontId="37" fillId="0" borderId="61" xfId="7" applyFont="1" applyFill="1" applyBorder="1" applyAlignment="1">
      <alignment horizontal="center" vertical="center" wrapText="1"/>
    </xf>
    <xf numFmtId="0" fontId="5" fillId="0" borderId="0" xfId="7" applyFont="1" applyFill="1" applyBorder="1" applyAlignment="1">
      <alignment horizontal="center" vertical="center" wrapText="1"/>
    </xf>
    <xf numFmtId="0" fontId="5" fillId="0" borderId="0" xfId="7" applyFont="1" applyFill="1" applyBorder="1" applyAlignment="1">
      <alignment horizontal="left" vertical="center" wrapText="1"/>
    </xf>
    <xf numFmtId="0" fontId="5" fillId="5" borderId="19" xfId="7" applyFont="1" applyFill="1" applyBorder="1" applyAlignment="1">
      <alignment horizontal="center" vertical="center" wrapText="1"/>
    </xf>
    <xf numFmtId="0" fontId="5" fillId="5" borderId="20" xfId="7" applyFont="1" applyFill="1" applyBorder="1" applyAlignment="1">
      <alignment horizontal="center"/>
    </xf>
    <xf numFmtId="0" fontId="5" fillId="5" borderId="21" xfId="7" applyFont="1" applyFill="1" applyBorder="1" applyAlignment="1">
      <alignment horizontal="center"/>
    </xf>
    <xf numFmtId="0" fontId="5" fillId="6" borderId="0" xfId="7" applyFont="1" applyFill="1" applyBorder="1" applyAlignment="1">
      <alignment horizontal="center"/>
    </xf>
    <xf numFmtId="0" fontId="5" fillId="6" borderId="63" xfId="7" applyFont="1" applyFill="1" applyBorder="1" applyAlignment="1">
      <alignment horizontal="center"/>
    </xf>
    <xf numFmtId="0" fontId="5" fillId="5" borderId="29" xfId="7" applyFont="1" applyFill="1" applyBorder="1" applyAlignment="1">
      <alignment horizontal="center" vertical="center" wrapText="1"/>
    </xf>
    <xf numFmtId="0" fontId="5" fillId="5" borderId="30" xfId="7" applyFont="1" applyFill="1" applyBorder="1" applyAlignment="1">
      <alignment horizontal="center"/>
    </xf>
    <xf numFmtId="0" fontId="5" fillId="5" borderId="31" xfId="7" applyFont="1" applyFill="1" applyBorder="1" applyAlignment="1">
      <alignment horizontal="center"/>
    </xf>
    <xf numFmtId="0" fontId="5" fillId="6" borderId="31" xfId="7" applyFont="1" applyFill="1" applyBorder="1" applyAlignment="1">
      <alignment horizontal="center"/>
    </xf>
    <xf numFmtId="0" fontId="5" fillId="6" borderId="32" xfId="7" applyFont="1" applyFill="1" applyBorder="1" applyAlignment="1">
      <alignment horizontal="center"/>
    </xf>
    <xf numFmtId="0" fontId="5" fillId="6" borderId="20" xfId="7" applyFont="1" applyFill="1" applyBorder="1" applyAlignment="1">
      <alignment horizontal="center"/>
    </xf>
    <xf numFmtId="0" fontId="5" fillId="6" borderId="21" xfId="7" applyFont="1" applyFill="1" applyBorder="1" applyAlignment="1">
      <alignment horizontal="center"/>
    </xf>
    <xf numFmtId="0" fontId="5" fillId="6" borderId="22" xfId="7" applyFont="1" applyFill="1" applyBorder="1" applyAlignment="1">
      <alignment horizontal="center"/>
    </xf>
    <xf numFmtId="0" fontId="5" fillId="6" borderId="33" xfId="7" applyFont="1" applyFill="1" applyBorder="1" applyAlignment="1">
      <alignment horizontal="center"/>
    </xf>
    <xf numFmtId="0" fontId="5" fillId="6" borderId="34" xfId="7" applyFont="1" applyFill="1" applyBorder="1" applyAlignment="1">
      <alignment horizontal="center"/>
    </xf>
    <xf numFmtId="0" fontId="5" fillId="6" borderId="35" xfId="7" applyFont="1" applyFill="1" applyBorder="1" applyAlignment="1">
      <alignment horizontal="center"/>
    </xf>
    <xf numFmtId="0" fontId="5" fillId="5" borderId="23" xfId="7" applyFont="1" applyFill="1" applyBorder="1" applyAlignment="1">
      <alignment horizontal="center"/>
    </xf>
    <xf numFmtId="0" fontId="5" fillId="5" borderId="24" xfId="7" applyFont="1" applyFill="1" applyBorder="1" applyAlignment="1">
      <alignment horizontal="center"/>
    </xf>
    <xf numFmtId="0" fontId="5" fillId="6" borderId="4" xfId="7" applyFont="1" applyFill="1" applyBorder="1" applyAlignment="1">
      <alignment horizontal="center"/>
    </xf>
    <xf numFmtId="0" fontId="5" fillId="6" borderId="7" xfId="7" applyFont="1" applyFill="1" applyBorder="1" applyAlignment="1">
      <alignment horizontal="center"/>
    </xf>
    <xf numFmtId="0" fontId="5" fillId="6" borderId="6" xfId="7" applyFont="1" applyFill="1" applyBorder="1" applyAlignment="1">
      <alignment horizontal="center"/>
    </xf>
    <xf numFmtId="0" fontId="5" fillId="6" borderId="23" xfId="7" applyFont="1" applyFill="1" applyBorder="1" applyAlignment="1">
      <alignment horizontal="center"/>
    </xf>
    <xf numFmtId="0" fontId="5" fillId="6" borderId="24" xfId="7" applyFont="1" applyFill="1" applyBorder="1" applyAlignment="1">
      <alignment horizontal="center"/>
    </xf>
    <xf numFmtId="0" fontId="5" fillId="6" borderId="25" xfId="7" applyFont="1" applyFill="1" applyBorder="1" applyAlignment="1">
      <alignment horizontal="center"/>
    </xf>
    <xf numFmtId="0" fontId="5" fillId="5" borderId="38" xfId="7" applyFont="1" applyFill="1" applyBorder="1" applyAlignment="1">
      <alignment horizontal="center" vertical="center" wrapText="1"/>
    </xf>
    <xf numFmtId="0" fontId="5" fillId="6" borderId="30" xfId="7" applyFont="1" applyFill="1" applyBorder="1" applyAlignment="1">
      <alignment horizontal="center"/>
    </xf>
    <xf numFmtId="0" fontId="4" fillId="0" borderId="39" xfId="7" applyFont="1" applyBorder="1" applyAlignment="1">
      <alignment wrapText="1"/>
    </xf>
    <xf numFmtId="0" fontId="5" fillId="0" borderId="4" xfId="7" applyFont="1" applyBorder="1" applyAlignment="1">
      <alignment wrapText="1"/>
    </xf>
    <xf numFmtId="0" fontId="5" fillId="0" borderId="5" xfId="7" applyFont="1" applyBorder="1" applyAlignment="1">
      <alignment wrapText="1"/>
    </xf>
    <xf numFmtId="0" fontId="5" fillId="0" borderId="7" xfId="7" applyFont="1" applyBorder="1" applyAlignment="1">
      <alignment wrapText="1"/>
    </xf>
    <xf numFmtId="0" fontId="5" fillId="0" borderId="6" xfId="7" applyFont="1" applyBorder="1" applyAlignment="1">
      <alignment wrapText="1"/>
    </xf>
    <xf numFmtId="0" fontId="4" fillId="0" borderId="39" xfId="7" applyFont="1" applyBorder="1"/>
    <xf numFmtId="0" fontId="37" fillId="0" borderId="23" xfId="7" applyFont="1" applyBorder="1" applyAlignment="1">
      <alignment horizontal="center" vertical="center"/>
    </xf>
    <xf numFmtId="0" fontId="37" fillId="0" borderId="24" xfId="7" applyFont="1" applyBorder="1" applyAlignment="1">
      <alignment horizontal="center" vertical="center"/>
    </xf>
    <xf numFmtId="0" fontId="37" fillId="0" borderId="25" xfId="7" applyFont="1" applyBorder="1" applyAlignment="1">
      <alignment horizontal="center" vertical="center"/>
    </xf>
    <xf numFmtId="0" fontId="37" fillId="0" borderId="41" xfId="7" applyFont="1" applyBorder="1" applyAlignment="1">
      <alignment horizontal="center" vertical="center"/>
    </xf>
    <xf numFmtId="0" fontId="37" fillId="0" borderId="0" xfId="7" applyFont="1" applyBorder="1" applyAlignment="1">
      <alignment horizontal="center" vertical="center"/>
    </xf>
    <xf numFmtId="0" fontId="37" fillId="0" borderId="63" xfId="7" applyFont="1" applyBorder="1" applyAlignment="1">
      <alignment horizontal="center" vertical="center"/>
    </xf>
    <xf numFmtId="0" fontId="37" fillId="0" borderId="30" xfId="7" applyFont="1" applyBorder="1" applyAlignment="1">
      <alignment horizontal="center" vertical="center"/>
    </xf>
    <xf numFmtId="0" fontId="37" fillId="0" borderId="31" xfId="7" applyFont="1" applyBorder="1" applyAlignment="1">
      <alignment horizontal="center" vertical="center"/>
    </xf>
    <xf numFmtId="0" fontId="37" fillId="0" borderId="32" xfId="7" applyFont="1" applyBorder="1" applyAlignment="1">
      <alignment horizontal="center" vertical="center"/>
    </xf>
    <xf numFmtId="0" fontId="4" fillId="0" borderId="40" xfId="7" applyFont="1" applyBorder="1"/>
    <xf numFmtId="0" fontId="4" fillId="0" borderId="64" xfId="7" applyFont="1" applyBorder="1"/>
    <xf numFmtId="0" fontId="4" fillId="0" borderId="12" xfId="7" applyFont="1" applyBorder="1"/>
    <xf numFmtId="0" fontId="6" fillId="0" borderId="0" xfId="7" applyFont="1" applyFill="1" applyAlignment="1">
      <alignment horizontal="center"/>
    </xf>
    <xf numFmtId="0" fontId="5" fillId="3" borderId="0" xfId="7" applyFont="1" applyFill="1" applyAlignment="1">
      <alignment horizontal="left"/>
    </xf>
    <xf numFmtId="0" fontId="5" fillId="5" borderId="5" xfId="7" applyFont="1" applyFill="1" applyBorder="1" applyAlignment="1">
      <alignment horizontal="center" vertical="top"/>
    </xf>
    <xf numFmtId="0" fontId="5" fillId="5" borderId="59" xfId="7" applyFont="1" applyFill="1" applyBorder="1" applyAlignment="1">
      <alignment horizontal="left" vertical="top"/>
    </xf>
    <xf numFmtId="0" fontId="4" fillId="0" borderId="0" xfId="7" applyFont="1" applyFill="1" applyAlignment="1">
      <alignment vertical="top"/>
    </xf>
    <xf numFmtId="0" fontId="4" fillId="0" borderId="0" xfId="7" applyFont="1" applyAlignment="1">
      <alignment vertical="top"/>
    </xf>
    <xf numFmtId="0" fontId="5" fillId="5" borderId="61" xfId="7" applyFont="1" applyFill="1" applyBorder="1" applyAlignment="1">
      <alignment horizontal="left" vertical="top"/>
    </xf>
    <xf numFmtId="0" fontId="4" fillId="0" borderId="14" xfId="7" applyFont="1" applyFill="1" applyBorder="1"/>
    <xf numFmtId="2" fontId="5" fillId="0" borderId="5" xfId="7" applyNumberFormat="1" applyFont="1" applyFill="1" applyBorder="1" applyAlignment="1">
      <alignment horizontal="center"/>
    </xf>
    <xf numFmtId="0" fontId="4" fillId="0" borderId="5" xfId="7" applyFont="1" applyFill="1" applyBorder="1" applyAlignment="1">
      <alignment horizontal="center" vertical="top"/>
    </xf>
    <xf numFmtId="2" fontId="4" fillId="0" borderId="5" xfId="7" applyNumberFormat="1" applyFont="1" applyFill="1" applyBorder="1" applyAlignment="1">
      <alignment vertical="top" wrapText="1"/>
    </xf>
    <xf numFmtId="0" fontId="4" fillId="0" borderId="14" xfId="7" applyFont="1" applyFill="1" applyBorder="1" applyAlignment="1">
      <alignment vertical="top"/>
    </xf>
    <xf numFmtId="0" fontId="4" fillId="0" borderId="14" xfId="7" applyFont="1" applyFill="1" applyBorder="1" applyAlignment="1">
      <alignment vertical="top" wrapText="1"/>
    </xf>
    <xf numFmtId="0" fontId="5" fillId="0" borderId="14" xfId="7" applyFont="1" applyFill="1" applyBorder="1" applyAlignment="1">
      <alignment vertical="top" wrapText="1"/>
    </xf>
    <xf numFmtId="2" fontId="5" fillId="4" borderId="14" xfId="7" applyNumberFormat="1" applyFont="1" applyFill="1" applyBorder="1" applyAlignment="1">
      <alignment vertical="top" wrapText="1"/>
    </xf>
    <xf numFmtId="0" fontId="5" fillId="5" borderId="14" xfId="7" applyFont="1" applyFill="1" applyBorder="1" applyAlignment="1">
      <alignment vertical="top" wrapText="1"/>
    </xf>
    <xf numFmtId="2" fontId="5" fillId="5" borderId="14" xfId="7" applyNumberFormat="1" applyFont="1" applyFill="1" applyBorder="1" applyAlignment="1">
      <alignment vertical="top" wrapText="1"/>
    </xf>
    <xf numFmtId="0" fontId="4" fillId="0" borderId="0" xfId="7" applyFont="1" applyAlignment="1">
      <alignment vertical="top" wrapText="1"/>
    </xf>
    <xf numFmtId="0" fontId="4" fillId="3" borderId="0" xfId="7" applyFont="1" applyFill="1" applyAlignment="1">
      <alignment horizontal="left"/>
    </xf>
    <xf numFmtId="0" fontId="5" fillId="5" borderId="1" xfId="7" applyFont="1" applyFill="1" applyBorder="1"/>
    <xf numFmtId="0" fontId="5" fillId="5" borderId="56" xfId="7" applyFont="1" applyFill="1" applyBorder="1" applyAlignment="1">
      <alignment horizontal="center" vertical="center" wrapText="1"/>
    </xf>
    <xf numFmtId="0" fontId="5" fillId="5" borderId="10" xfId="7" applyFont="1" applyFill="1" applyBorder="1" applyAlignment="1">
      <alignment horizontal="center" vertical="center" wrapText="1"/>
    </xf>
    <xf numFmtId="0" fontId="5" fillId="5" borderId="11" xfId="7" applyFont="1" applyFill="1" applyBorder="1" applyAlignment="1">
      <alignment horizontal="center" vertical="center" wrapText="1"/>
    </xf>
    <xf numFmtId="0" fontId="5" fillId="0" borderId="50" xfId="7" applyFont="1" applyBorder="1" applyAlignment="1">
      <alignment horizontal="center"/>
    </xf>
    <xf numFmtId="0" fontId="5" fillId="0" borderId="31" xfId="7" applyFont="1" applyBorder="1" applyAlignment="1">
      <alignment horizontal="center"/>
    </xf>
    <xf numFmtId="0" fontId="5" fillId="0" borderId="15" xfId="7" applyFont="1" applyBorder="1" applyAlignment="1">
      <alignment horizontal="center"/>
    </xf>
    <xf numFmtId="0" fontId="4" fillId="0" borderId="15" xfId="7" applyFont="1" applyBorder="1"/>
    <xf numFmtId="0" fontId="4" fillId="0" borderId="49" xfId="7" applyFont="1" applyBorder="1"/>
    <xf numFmtId="0" fontId="4" fillId="0" borderId="32" xfId="7" applyFont="1" applyBorder="1"/>
    <xf numFmtId="0" fontId="4" fillId="0" borderId="5" xfId="7" applyFont="1" applyBorder="1" applyAlignment="1">
      <alignment wrapText="1"/>
    </xf>
    <xf numFmtId="0" fontId="4" fillId="4" borderId="7" xfId="7" applyFont="1" applyFill="1" applyBorder="1"/>
    <xf numFmtId="0" fontId="4" fillId="4" borderId="32" xfId="7" applyFont="1" applyFill="1" applyBorder="1"/>
    <xf numFmtId="0" fontId="4" fillId="0" borderId="7" xfId="7" applyFont="1" applyBorder="1"/>
    <xf numFmtId="0" fontId="4" fillId="0" borderId="4" xfId="7" applyFont="1" applyBorder="1" applyAlignment="1">
      <alignment horizontal="right"/>
    </xf>
    <xf numFmtId="0" fontId="4" fillId="0" borderId="5" xfId="7" applyFont="1" applyBorder="1" applyAlignment="1">
      <alignment horizontal="left"/>
    </xf>
    <xf numFmtId="0" fontId="5" fillId="0" borderId="5" xfId="7" applyFont="1" applyBorder="1" applyAlignment="1">
      <alignment horizontal="left"/>
    </xf>
    <xf numFmtId="0" fontId="5" fillId="4" borderId="5" xfId="7" applyFont="1" applyFill="1" applyBorder="1"/>
    <xf numFmtId="0" fontId="5" fillId="4" borderId="14" xfId="7" applyFont="1" applyFill="1" applyBorder="1"/>
    <xf numFmtId="0" fontId="4" fillId="0" borderId="8" xfId="7" applyFont="1" applyBorder="1" applyAlignment="1">
      <alignment horizontal="center"/>
    </xf>
    <xf numFmtId="0" fontId="4" fillId="0" borderId="9" xfId="7" applyFont="1" applyBorder="1"/>
    <xf numFmtId="0" fontId="4" fillId="2" borderId="65" xfId="7" applyFont="1" applyFill="1" applyBorder="1"/>
    <xf numFmtId="0" fontId="5" fillId="2" borderId="66" xfId="7" applyFont="1" applyFill="1" applyBorder="1" applyAlignment="1">
      <alignment horizontal="center"/>
    </xf>
    <xf numFmtId="0" fontId="5" fillId="2" borderId="66" xfId="7" applyFont="1" applyFill="1" applyBorder="1"/>
    <xf numFmtId="0" fontId="4" fillId="0" borderId="0" xfId="7" applyFont="1" applyFill="1" applyBorder="1" applyAlignment="1">
      <alignment horizontal="right"/>
    </xf>
    <xf numFmtId="0" fontId="4" fillId="0" borderId="0" xfId="7" applyFont="1" applyFill="1" applyBorder="1" applyAlignment="1">
      <alignment horizontal="left"/>
    </xf>
    <xf numFmtId="0" fontId="4" fillId="0" borderId="0" xfId="7" applyFont="1" applyFill="1" applyBorder="1"/>
    <xf numFmtId="0" fontId="4" fillId="0" borderId="0" xfId="7" applyFont="1" applyFill="1" applyBorder="1" applyAlignment="1">
      <alignment horizontal="center"/>
    </xf>
    <xf numFmtId="0" fontId="5" fillId="0" borderId="0" xfId="7" applyFont="1" applyFill="1" applyBorder="1" applyAlignment="1">
      <alignment horizontal="center"/>
    </xf>
    <xf numFmtId="0" fontId="5" fillId="5" borderId="5" xfId="7" applyFont="1" applyFill="1" applyBorder="1" applyAlignment="1">
      <alignment horizontal="centerContinuous" vertical="center" wrapText="1"/>
    </xf>
    <xf numFmtId="0" fontId="5" fillId="5" borderId="7" xfId="7" applyFont="1" applyFill="1" applyBorder="1" applyAlignment="1">
      <alignment horizontal="centerContinuous" vertical="center" wrapText="1"/>
    </xf>
    <xf numFmtId="0" fontId="5" fillId="6" borderId="13" xfId="7" applyFont="1" applyFill="1" applyBorder="1" applyAlignment="1">
      <alignment horizontal="center"/>
    </xf>
    <xf numFmtId="0" fontId="5" fillId="6" borderId="14" xfId="7" applyFont="1" applyFill="1" applyBorder="1" applyAlignment="1">
      <alignment horizontal="center"/>
    </xf>
    <xf numFmtId="0" fontId="5" fillId="2" borderId="15" xfId="7" applyFont="1" applyFill="1" applyBorder="1" applyAlignment="1">
      <alignment horizontal="center" vertical="center" wrapText="1"/>
    </xf>
    <xf numFmtId="0" fontId="5" fillId="4" borderId="5" xfId="7" applyFont="1" applyFill="1" applyBorder="1" applyAlignment="1">
      <alignment horizontal="center" vertical="center" wrapText="1"/>
    </xf>
    <xf numFmtId="0" fontId="4" fillId="0" borderId="5" xfId="7" applyFont="1" applyBorder="1" applyAlignment="1">
      <alignment horizontal="right"/>
    </xf>
    <xf numFmtId="43" fontId="4" fillId="0" borderId="5" xfId="7" applyNumberFormat="1" applyFont="1" applyBorder="1"/>
    <xf numFmtId="43" fontId="5" fillId="4" borderId="5" xfId="7" applyNumberFormat="1" applyFont="1" applyFill="1" applyBorder="1"/>
    <xf numFmtId="43" fontId="5" fillId="0" borderId="5" xfId="7" applyNumberFormat="1" applyFont="1" applyBorder="1"/>
    <xf numFmtId="43" fontId="4" fillId="4" borderId="5" xfId="7" applyNumberFormat="1" applyFont="1" applyFill="1" applyBorder="1"/>
    <xf numFmtId="0" fontId="5" fillId="3" borderId="0" xfId="7" applyFont="1" applyFill="1" applyBorder="1"/>
    <xf numFmtId="0" fontId="5" fillId="5" borderId="5" xfId="7" applyFont="1" applyFill="1" applyBorder="1" applyAlignment="1">
      <alignment horizontal="center"/>
    </xf>
    <xf numFmtId="0" fontId="5" fillId="5" borderId="5" xfId="7" applyFont="1" applyFill="1" applyBorder="1" applyAlignment="1">
      <alignment vertical="top" wrapText="1"/>
    </xf>
    <xf numFmtId="0" fontId="5" fillId="5" borderId="5" xfId="7" applyFont="1" applyFill="1" applyBorder="1" applyAlignment="1">
      <alignment horizontal="center" vertical="top" wrapText="1"/>
    </xf>
    <xf numFmtId="0" fontId="38" fillId="0" borderId="9" xfId="7" applyFont="1" applyBorder="1" applyAlignment="1">
      <alignment horizontal="center" vertical="center"/>
    </xf>
    <xf numFmtId="0" fontId="38" fillId="0" borderId="24" xfId="7" applyFont="1" applyBorder="1" applyAlignment="1">
      <alignment horizontal="center" vertical="center"/>
    </xf>
    <xf numFmtId="0" fontId="38" fillId="0" borderId="59" xfId="7" applyFont="1" applyBorder="1" applyAlignment="1">
      <alignment horizontal="center" vertical="center"/>
    </xf>
    <xf numFmtId="0" fontId="38" fillId="0" borderId="60" xfId="7" applyFont="1" applyBorder="1" applyAlignment="1">
      <alignment horizontal="center" vertical="center"/>
    </xf>
    <xf numFmtId="0" fontId="38" fillId="0" borderId="0" xfId="7" applyFont="1" applyBorder="1" applyAlignment="1">
      <alignment horizontal="center" vertical="center"/>
    </xf>
    <xf numFmtId="0" fontId="38" fillId="0" borderId="62" xfId="7" applyFont="1" applyBorder="1" applyAlignment="1">
      <alignment horizontal="center" vertical="center"/>
    </xf>
    <xf numFmtId="0" fontId="38" fillId="0" borderId="49" xfId="7" applyFont="1" applyBorder="1" applyAlignment="1">
      <alignment horizontal="center" vertical="center"/>
    </xf>
    <xf numFmtId="0" fontId="38" fillId="0" borderId="31" xfId="7" applyFont="1" applyBorder="1" applyAlignment="1">
      <alignment horizontal="center" vertical="center"/>
    </xf>
    <xf numFmtId="0" fontId="38" fillId="0" borderId="61" xfId="7" applyFont="1" applyBorder="1" applyAlignment="1">
      <alignment horizontal="center" vertical="center"/>
    </xf>
    <xf numFmtId="0" fontId="5" fillId="5" borderId="5" xfId="7" applyFont="1" applyFill="1" applyBorder="1" applyAlignment="1"/>
    <xf numFmtId="0" fontId="5" fillId="0" borderId="5" xfId="7" applyFont="1" applyFill="1" applyBorder="1" applyAlignment="1"/>
    <xf numFmtId="0" fontId="5" fillId="0" borderId="5" xfId="7" applyFont="1" applyFill="1" applyBorder="1"/>
    <xf numFmtId="0" fontId="5" fillId="0" borderId="5" xfId="7" applyFont="1" applyFill="1" applyBorder="1" applyAlignment="1">
      <alignment horizontal="left"/>
    </xf>
    <xf numFmtId="0" fontId="5" fillId="0" borderId="5" xfId="7" applyFont="1" applyBorder="1" applyAlignment="1">
      <alignment horizontal="left" vertical="top" wrapText="1"/>
    </xf>
    <xf numFmtId="0" fontId="4" fillId="0" borderId="5" xfId="7" applyFont="1" applyBorder="1" applyAlignment="1">
      <alignment horizontal="left" vertical="top" wrapText="1"/>
    </xf>
    <xf numFmtId="2" fontId="4" fillId="0" borderId="5" xfId="7" applyNumberFormat="1" applyFont="1" applyBorder="1" applyAlignment="1">
      <alignment vertical="center"/>
    </xf>
    <xf numFmtId="0" fontId="4" fillId="0" borderId="5" xfId="7" applyFont="1" applyFill="1" applyBorder="1" applyAlignment="1">
      <alignment horizontal="left" vertical="top" wrapText="1"/>
    </xf>
    <xf numFmtId="0" fontId="5" fillId="4" borderId="5" xfId="7" applyFont="1" applyFill="1" applyBorder="1" applyAlignment="1">
      <alignment wrapText="1"/>
    </xf>
    <xf numFmtId="0" fontId="4" fillId="0" borderId="5" xfId="7" applyFont="1" applyBorder="1" applyAlignment="1">
      <alignment horizontal="left" vertical="top"/>
    </xf>
    <xf numFmtId="2" fontId="5" fillId="4" borderId="5" xfId="7" applyNumberFormat="1" applyFont="1" applyFill="1" applyBorder="1" applyAlignment="1">
      <alignment vertical="center"/>
    </xf>
    <xf numFmtId="0" fontId="4" fillId="0" borderId="5" xfId="7" applyFont="1" applyBorder="1" applyAlignment="1">
      <alignment horizontal="left" vertical="center" wrapText="1"/>
    </xf>
    <xf numFmtId="0" fontId="5" fillId="0" borderId="5" xfId="7" applyFont="1" applyFill="1" applyBorder="1" applyAlignment="1">
      <alignment wrapText="1"/>
    </xf>
    <xf numFmtId="2" fontId="5" fillId="0" borderId="5" xfId="7" applyNumberFormat="1" applyFont="1" applyFill="1" applyBorder="1"/>
    <xf numFmtId="0" fontId="5" fillId="4" borderId="5" xfId="7" applyFont="1" applyFill="1" applyBorder="1" applyAlignment="1">
      <alignment horizontal="left" vertical="top" wrapText="1"/>
    </xf>
    <xf numFmtId="2" fontId="14" fillId="4" borderId="5" xfId="7" applyNumberFormat="1" applyFont="1" applyFill="1" applyBorder="1" applyAlignment="1">
      <alignment vertical="center"/>
    </xf>
    <xf numFmtId="0" fontId="5" fillId="0" borderId="5" xfId="7" applyFont="1" applyFill="1" applyBorder="1" applyAlignment="1">
      <alignment horizontal="center"/>
    </xf>
    <xf numFmtId="0" fontId="5" fillId="0" borderId="5" xfId="7" applyFont="1" applyFill="1" applyBorder="1" applyAlignment="1">
      <alignment horizontal="left" vertical="top" wrapText="1"/>
    </xf>
    <xf numFmtId="2" fontId="14" fillId="0" borderId="5" xfId="7" applyNumberFormat="1" applyFont="1" applyFill="1" applyBorder="1" applyAlignment="1">
      <alignment vertical="center"/>
    </xf>
    <xf numFmtId="0" fontId="5" fillId="0" borderId="5" xfId="7" applyFont="1" applyBorder="1" applyAlignment="1">
      <alignment horizontal="left" vertical="top"/>
    </xf>
    <xf numFmtId="0" fontId="5" fillId="0" borderId="5" xfId="7" applyFont="1" applyFill="1" applyBorder="1" applyAlignment="1">
      <alignment horizontal="left" vertical="top"/>
    </xf>
    <xf numFmtId="0" fontId="5" fillId="4" borderId="5" xfId="7" applyFont="1" applyFill="1" applyBorder="1" applyAlignment="1">
      <alignment horizontal="left" vertical="top"/>
    </xf>
    <xf numFmtId="0" fontId="5" fillId="6" borderId="5" xfId="7" applyFont="1" applyFill="1" applyBorder="1" applyAlignment="1">
      <alignment horizontal="left" vertical="top" wrapText="1"/>
    </xf>
    <xf numFmtId="2" fontId="5" fillId="6" borderId="5" xfId="7" applyNumberFormat="1" applyFont="1" applyFill="1" applyBorder="1"/>
    <xf numFmtId="0" fontId="5" fillId="6" borderId="5" xfId="7" applyFont="1" applyFill="1" applyBorder="1"/>
    <xf numFmtId="2" fontId="4" fillId="6" borderId="5" xfId="7" applyNumberFormat="1" applyFont="1" applyFill="1" applyBorder="1"/>
    <xf numFmtId="0" fontId="4" fillId="0" borderId="0" xfId="7" applyFont="1" applyAlignment="1"/>
    <xf numFmtId="0" fontId="5" fillId="2" borderId="5" xfId="7" applyFont="1" applyFill="1" applyBorder="1" applyAlignment="1">
      <alignment horizontal="center" wrapText="1"/>
    </xf>
    <xf numFmtId="0" fontId="4" fillId="0" borderId="5" xfId="7" applyFont="1" applyBorder="1" applyAlignment="1"/>
    <xf numFmtId="0" fontId="39" fillId="0" borderId="8" xfId="7" applyFont="1" applyBorder="1" applyAlignment="1">
      <alignment horizontal="center" vertical="center"/>
    </xf>
    <xf numFmtId="0" fontId="37" fillId="0" borderId="9" xfId="7" applyFont="1" applyBorder="1" applyAlignment="1">
      <alignment horizontal="center" vertical="center"/>
    </xf>
    <xf numFmtId="0" fontId="37" fillId="0" borderId="59" xfId="7" applyFont="1" applyBorder="1" applyAlignment="1">
      <alignment horizontal="center" vertical="center"/>
    </xf>
    <xf numFmtId="0" fontId="39" fillId="0" borderId="15" xfId="7" applyFont="1" applyBorder="1" applyAlignment="1">
      <alignment horizontal="center" vertical="center"/>
    </xf>
    <xf numFmtId="0" fontId="37" fillId="0" borderId="60" xfId="7" applyFont="1" applyBorder="1" applyAlignment="1">
      <alignment horizontal="center" vertical="center"/>
    </xf>
    <xf numFmtId="0" fontId="37" fillId="0" borderId="62" xfId="7" applyFont="1" applyBorder="1" applyAlignment="1">
      <alignment horizontal="center" vertical="center"/>
    </xf>
    <xf numFmtId="0" fontId="37" fillId="0" borderId="8" xfId="7" applyFont="1" applyBorder="1" applyAlignment="1">
      <alignment horizontal="center" vertical="center"/>
    </xf>
    <xf numFmtId="0" fontId="37" fillId="0" borderId="15" xfId="7" applyFont="1" applyBorder="1" applyAlignment="1">
      <alignment horizontal="center" vertical="center"/>
    </xf>
    <xf numFmtId="0" fontId="37" fillId="0" borderId="49" xfId="7" applyFont="1" applyBorder="1" applyAlignment="1">
      <alignment horizontal="center" vertical="center"/>
    </xf>
    <xf numFmtId="0" fontId="37" fillId="0" borderId="61" xfId="7" applyFont="1" applyBorder="1" applyAlignment="1">
      <alignment horizontal="center" vertical="center"/>
    </xf>
    <xf numFmtId="0" fontId="6" fillId="0" borderId="0" xfId="7" applyFont="1" applyAlignment="1"/>
    <xf numFmtId="0" fontId="4" fillId="0" borderId="0" xfId="7" applyFont="1" applyFill="1" applyBorder="1" applyAlignment="1"/>
    <xf numFmtId="0" fontId="5" fillId="2" borderId="8" xfId="7" applyFont="1" applyFill="1" applyBorder="1" applyAlignment="1">
      <alignment horizontal="center" vertical="center" wrapText="1"/>
    </xf>
    <xf numFmtId="0" fontId="5" fillId="2" borderId="13" xfId="7" applyFont="1" applyFill="1" applyBorder="1" applyAlignment="1">
      <alignment horizontal="center"/>
    </xf>
    <xf numFmtId="0" fontId="5" fillId="2" borderId="17" xfId="7" applyFont="1" applyFill="1" applyBorder="1" applyAlignment="1">
      <alignment horizontal="center" vertical="center" wrapText="1"/>
    </xf>
    <xf numFmtId="0" fontId="5" fillId="2" borderId="15" xfId="7" applyFont="1" applyFill="1" applyBorder="1" applyAlignment="1">
      <alignment horizontal="center" vertical="center" wrapText="1"/>
    </xf>
    <xf numFmtId="0" fontId="37" fillId="0" borderId="8" xfId="7" applyFont="1" applyBorder="1" applyAlignment="1">
      <alignment horizontal="center" vertical="center" wrapText="1"/>
    </xf>
    <xf numFmtId="0" fontId="37" fillId="0" borderId="17" xfId="7" applyFont="1" applyBorder="1" applyAlignment="1">
      <alignment horizontal="center" vertical="center" wrapText="1"/>
    </xf>
    <xf numFmtId="0" fontId="37" fillId="0" borderId="15" xfId="7" applyFont="1" applyBorder="1" applyAlignment="1">
      <alignment horizontal="center" vertical="center" wrapText="1"/>
    </xf>
    <xf numFmtId="0" fontId="5" fillId="0" borderId="15" xfId="7" applyFont="1" applyBorder="1" applyAlignment="1">
      <alignment horizontal="left" vertical="top" wrapText="1"/>
    </xf>
    <xf numFmtId="0" fontId="4" fillId="0" borderId="15" xfId="7" applyFont="1" applyBorder="1" applyAlignment="1">
      <alignment horizontal="left" vertical="top" wrapText="1"/>
    </xf>
    <xf numFmtId="0" fontId="4" fillId="0" borderId="15" xfId="7" applyFont="1" applyBorder="1" applyAlignment="1">
      <alignment horizontal="center" vertical="top" wrapText="1"/>
    </xf>
    <xf numFmtId="0" fontId="5" fillId="0" borderId="5" xfId="7" applyFont="1" applyBorder="1" applyAlignment="1">
      <alignment horizontal="center" vertical="top" wrapText="1"/>
    </xf>
    <xf numFmtId="2" fontId="4" fillId="0" borderId="5" xfId="7" applyNumberFormat="1" applyFont="1" applyBorder="1" applyAlignment="1">
      <alignment vertical="top" wrapText="1"/>
    </xf>
    <xf numFmtId="168" fontId="4" fillId="0" borderId="5" xfId="7" applyNumberFormat="1" applyFont="1" applyBorder="1" applyAlignment="1">
      <alignment vertical="top" wrapText="1"/>
    </xf>
    <xf numFmtId="169" fontId="4" fillId="0" borderId="5" xfId="7" applyNumberFormat="1" applyFont="1" applyBorder="1" applyAlignment="1">
      <alignment vertical="top" wrapText="1"/>
    </xf>
    <xf numFmtId="168" fontId="4" fillId="0" borderId="0" xfId="7" applyNumberFormat="1" applyFont="1"/>
    <xf numFmtId="0" fontId="5" fillId="0" borderId="5" xfId="7" applyFont="1" applyBorder="1" applyAlignment="1">
      <alignment horizontal="right" vertical="top" wrapText="1"/>
    </xf>
    <xf numFmtId="0" fontId="4" fillId="0" borderId="0" xfId="0" applyFont="1"/>
    <xf numFmtId="0" fontId="6" fillId="2" borderId="0" xfId="0" applyFont="1" applyFill="1" applyAlignment="1">
      <alignment horizontal="center"/>
    </xf>
    <xf numFmtId="0" fontId="6" fillId="3" borderId="0" xfId="0" applyFont="1" applyFill="1" applyAlignment="1">
      <alignment horizontal="left"/>
    </xf>
    <xf numFmtId="0" fontId="5" fillId="3" borderId="0" xfId="0" applyFont="1" applyFill="1" applyAlignment="1">
      <alignment horizontal="right"/>
    </xf>
    <xf numFmtId="0" fontId="4" fillId="0" borderId="0" xfId="0" applyFont="1" applyBorder="1"/>
    <xf numFmtId="171" fontId="4" fillId="0" borderId="0" xfId="0" applyNumberFormat="1" applyFont="1"/>
    <xf numFmtId="0" fontId="5" fillId="3" borderId="0" xfId="0" applyFont="1" applyFill="1"/>
    <xf numFmtId="0" fontId="5" fillId="5" borderId="5" xfId="0" applyFont="1" applyFill="1" applyBorder="1" applyAlignment="1">
      <alignment horizontal="left"/>
    </xf>
    <xf numFmtId="0" fontId="5" fillId="2" borderId="5" xfId="0" applyFont="1" applyFill="1" applyBorder="1" applyAlignment="1">
      <alignment horizontal="center"/>
    </xf>
    <xf numFmtId="0" fontId="5" fillId="6" borderId="5" xfId="0" applyFont="1" applyFill="1" applyBorder="1" applyAlignment="1">
      <alignment horizontal="center"/>
    </xf>
    <xf numFmtId="0" fontId="5" fillId="7" borderId="7" xfId="0" applyFont="1" applyFill="1" applyBorder="1" applyAlignment="1">
      <alignment horizontal="center"/>
    </xf>
    <xf numFmtId="0" fontId="5" fillId="7" borderId="13" xfId="0" applyFont="1" applyFill="1" applyBorder="1" applyAlignment="1">
      <alignment horizontal="center"/>
    </xf>
    <xf numFmtId="0" fontId="5" fillId="7" borderId="14" xfId="0" applyFont="1" applyFill="1" applyBorder="1" applyAlignment="1">
      <alignment horizontal="center"/>
    </xf>
    <xf numFmtId="0" fontId="4" fillId="5" borderId="5" xfId="0" applyFont="1" applyFill="1" applyBorder="1" applyAlignment="1">
      <alignment horizontal="right" wrapText="1"/>
    </xf>
    <xf numFmtId="0" fontId="4" fillId="0" borderId="5" xfId="0" applyFont="1" applyBorder="1"/>
    <xf numFmtId="0" fontId="4" fillId="0" borderId="5" xfId="0" applyFont="1" applyBorder="1" applyAlignment="1">
      <alignment horizontal="center" vertical="top"/>
    </xf>
    <xf numFmtId="0" fontId="4" fillId="0" borderId="5" xfId="0" applyFont="1" applyBorder="1" applyAlignment="1">
      <alignment horizontal="center"/>
    </xf>
    <xf numFmtId="0" fontId="7" fillId="0" borderId="0" xfId="0" applyFont="1"/>
    <xf numFmtId="0" fontId="4" fillId="0" borderId="5" xfId="0" applyFont="1" applyBorder="1" applyAlignment="1">
      <alignment horizontal="left" vertical="center"/>
    </xf>
    <xf numFmtId="2" fontId="4" fillId="4" borderId="5" xfId="0" applyNumberFormat="1" applyFont="1" applyFill="1" applyBorder="1" applyAlignment="1">
      <alignment horizontal="center" vertical="center"/>
    </xf>
    <xf numFmtId="0" fontId="4" fillId="0" borderId="5" xfId="0" quotePrefix="1" applyFont="1" applyBorder="1" applyAlignment="1">
      <alignment horizontal="left" vertical="center"/>
    </xf>
    <xf numFmtId="2" fontId="4" fillId="0" borderId="5" xfId="0" applyNumberFormat="1" applyFont="1" applyBorder="1" applyAlignment="1">
      <alignment horizontal="center" vertical="center"/>
    </xf>
    <xf numFmtId="2" fontId="4" fillId="0" borderId="5" xfId="0" applyNumberFormat="1" applyFont="1" applyBorder="1" applyAlignment="1">
      <alignment horizontal="right" vertical="center"/>
    </xf>
    <xf numFmtId="2" fontId="4" fillId="0" borderId="0" xfId="0" applyNumberFormat="1" applyFont="1" applyBorder="1"/>
    <xf numFmtId="0" fontId="4" fillId="0" borderId="5" xfId="0" applyFont="1" applyBorder="1" applyAlignment="1">
      <alignment horizontal="right"/>
    </xf>
    <xf numFmtId="0" fontId="5" fillId="0" borderId="31" xfId="0" applyFont="1" applyBorder="1"/>
    <xf numFmtId="2" fontId="4" fillId="8" borderId="5" xfId="0" applyNumberFormat="1" applyFont="1" applyFill="1" applyBorder="1" applyAlignment="1">
      <alignment horizontal="center" vertical="center"/>
    </xf>
    <xf numFmtId="0" fontId="4" fillId="0" borderId="0" xfId="0" applyFont="1" applyBorder="1" applyAlignment="1"/>
    <xf numFmtId="10" fontId="4" fillId="0" borderId="0" xfId="2" applyNumberFormat="1" applyFont="1"/>
    <xf numFmtId="0" fontId="4" fillId="0" borderId="0" xfId="0" applyFont="1" applyFill="1" applyBorder="1" applyAlignment="1">
      <alignment horizontal="right"/>
    </xf>
    <xf numFmtId="0" fontId="4" fillId="5" borderId="5" xfId="0" applyFont="1" applyFill="1" applyBorder="1" applyAlignment="1" applyProtection="1"/>
    <xf numFmtId="0" fontId="5" fillId="5" borderId="5" xfId="0" applyFont="1" applyFill="1" applyBorder="1" applyAlignment="1" applyProtection="1"/>
    <xf numFmtId="0" fontId="5" fillId="0" borderId="5" xfId="0" applyFont="1" applyBorder="1" applyAlignment="1"/>
    <xf numFmtId="0" fontId="5" fillId="0" borderId="5" xfId="0" applyFont="1" applyFill="1" applyBorder="1" applyAlignment="1">
      <alignment vertical="center" wrapText="1"/>
    </xf>
    <xf numFmtId="2" fontId="43" fillId="0" borderId="5" xfId="0" applyNumberFormat="1" applyFont="1" applyBorder="1"/>
    <xf numFmtId="2" fontId="43" fillId="0" borderId="7" xfId="0" applyNumberFormat="1" applyFont="1" applyBorder="1"/>
    <xf numFmtId="2" fontId="4" fillId="0" borderId="5" xfId="0" applyNumberFormat="1" applyFont="1" applyBorder="1" applyAlignment="1">
      <alignment horizontal="right" vertical="center" wrapText="1"/>
    </xf>
    <xf numFmtId="0" fontId="4" fillId="0" borderId="5" xfId="0" applyFont="1" applyBorder="1" applyAlignment="1">
      <alignment horizontal="left"/>
    </xf>
    <xf numFmtId="0" fontId="4" fillId="0" borderId="5" xfId="0" applyFont="1" applyBorder="1" applyAlignment="1"/>
    <xf numFmtId="0" fontId="5" fillId="0" borderId="5" xfId="0" applyFont="1" applyFill="1" applyBorder="1" applyAlignment="1">
      <alignment vertical="center"/>
    </xf>
    <xf numFmtId="2" fontId="5" fillId="4" borderId="5" xfId="0" applyNumberFormat="1" applyFont="1" applyFill="1" applyBorder="1" applyAlignment="1">
      <alignment vertical="center" wrapText="1"/>
    </xf>
    <xf numFmtId="2" fontId="5" fillId="4" borderId="7" xfId="0" applyNumberFormat="1" applyFont="1" applyFill="1" applyBorder="1" applyAlignment="1">
      <alignment vertical="center" wrapText="1"/>
    </xf>
    <xf numFmtId="0" fontId="4" fillId="0" borderId="5" xfId="0" applyFont="1" applyBorder="1" applyAlignment="1">
      <alignment horizontal="left" wrapText="1"/>
    </xf>
    <xf numFmtId="0" fontId="5" fillId="4" borderId="5" xfId="0" applyFont="1" applyFill="1" applyBorder="1" applyAlignment="1"/>
    <xf numFmtId="2" fontId="43" fillId="4" borderId="5" xfId="0" applyNumberFormat="1" applyFont="1" applyFill="1" applyBorder="1"/>
    <xf numFmtId="2" fontId="43" fillId="4" borderId="7" xfId="0" applyNumberFormat="1" applyFont="1" applyFill="1" applyBorder="1"/>
    <xf numFmtId="0" fontId="5" fillId="0" borderId="5" xfId="0" applyFont="1" applyBorder="1" applyAlignment="1">
      <alignment wrapText="1"/>
    </xf>
    <xf numFmtId="2" fontId="5" fillId="0" borderId="5" xfId="0" applyNumberFormat="1" applyFont="1" applyFill="1" applyBorder="1"/>
    <xf numFmtId="2" fontId="5" fillId="0" borderId="7" xfId="0" applyNumberFormat="1" applyFont="1" applyFill="1" applyBorder="1"/>
    <xf numFmtId="2" fontId="5" fillId="4" borderId="5" xfId="0" applyNumberFormat="1" applyFont="1" applyFill="1" applyBorder="1"/>
    <xf numFmtId="2" fontId="5" fillId="4" borderId="7" xfId="0" applyNumberFormat="1" applyFont="1" applyFill="1" applyBorder="1"/>
    <xf numFmtId="2" fontId="4" fillId="0" borderId="5" xfId="0" applyNumberFormat="1" applyFont="1" applyBorder="1"/>
    <xf numFmtId="2" fontId="4" fillId="0" borderId="0" xfId="0" applyNumberFormat="1" applyFont="1"/>
    <xf numFmtId="169" fontId="4" fillId="0" borderId="0" xfId="0" applyNumberFormat="1" applyFont="1"/>
    <xf numFmtId="174" fontId="4" fillId="0" borderId="0" xfId="0" applyNumberFormat="1" applyFont="1"/>
    <xf numFmtId="0" fontId="6" fillId="2" borderId="0" xfId="3" applyFont="1" applyFill="1" applyBorder="1" applyAlignment="1">
      <alignment horizontal="center"/>
    </xf>
    <xf numFmtId="0" fontId="6" fillId="3" borderId="0" xfId="3" applyFont="1" applyFill="1" applyBorder="1" applyAlignment="1"/>
    <xf numFmtId="0" fontId="5" fillId="3" borderId="0" xfId="3" applyFont="1" applyFill="1" applyBorder="1" applyAlignment="1">
      <alignment horizontal="right"/>
    </xf>
    <xf numFmtId="0" fontId="5" fillId="0" borderId="67" xfId="3" applyFont="1" applyBorder="1" applyAlignment="1">
      <alignment horizontal="center" vertical="center"/>
    </xf>
    <xf numFmtId="0" fontId="5" fillId="0" borderId="21" xfId="3" applyFont="1" applyBorder="1" applyAlignment="1">
      <alignment horizontal="center" vertical="center"/>
    </xf>
    <xf numFmtId="0" fontId="4" fillId="5" borderId="26" xfId="3" applyFont="1" applyFill="1" applyBorder="1" applyAlignment="1">
      <alignment horizontal="center"/>
    </xf>
    <xf numFmtId="0" fontId="5" fillId="6" borderId="55" xfId="3" applyFont="1" applyFill="1" applyBorder="1" applyAlignment="1">
      <alignment horizontal="center"/>
    </xf>
    <xf numFmtId="0" fontId="5" fillId="7" borderId="26" xfId="3" applyFont="1" applyFill="1" applyBorder="1" applyAlignment="1">
      <alignment horizontal="center"/>
    </xf>
    <xf numFmtId="0" fontId="5" fillId="7" borderId="27" xfId="3" applyFont="1" applyFill="1" applyBorder="1" applyAlignment="1">
      <alignment horizontal="center"/>
    </xf>
    <xf numFmtId="0" fontId="5" fillId="0" borderId="39" xfId="3" applyFont="1" applyBorder="1" applyAlignment="1">
      <alignment horizontal="center" vertical="center"/>
    </xf>
    <xf numFmtId="0" fontId="5" fillId="0" borderId="63" xfId="3" applyFont="1" applyBorder="1" applyAlignment="1">
      <alignment horizontal="center" vertical="center"/>
    </xf>
    <xf numFmtId="0" fontId="5" fillId="2" borderId="42" xfId="3" applyFont="1" applyFill="1" applyBorder="1" applyAlignment="1">
      <alignment horizontal="center"/>
    </xf>
    <xf numFmtId="0" fontId="5" fillId="2" borderId="26" xfId="3" applyFont="1" applyFill="1" applyBorder="1" applyAlignment="1">
      <alignment horizontal="center"/>
    </xf>
    <xf numFmtId="0" fontId="5" fillId="6" borderId="42" xfId="3" applyFont="1" applyFill="1" applyBorder="1" applyAlignment="1">
      <alignment horizontal="center"/>
    </xf>
    <xf numFmtId="0" fontId="5" fillId="6" borderId="53" xfId="3" applyFont="1" applyFill="1" applyBorder="1" applyAlignment="1">
      <alignment horizontal="center"/>
    </xf>
    <xf numFmtId="0" fontId="5" fillId="0" borderId="32" xfId="3" applyFont="1" applyBorder="1" applyAlignment="1">
      <alignment horizontal="center" vertical="center"/>
    </xf>
    <xf numFmtId="0" fontId="4" fillId="0" borderId="51" xfId="3" applyFont="1" applyBorder="1" applyAlignment="1">
      <alignment wrapText="1"/>
    </xf>
    <xf numFmtId="0" fontId="4" fillId="0" borderId="39" xfId="3" applyFont="1" applyBorder="1"/>
    <xf numFmtId="0" fontId="4" fillId="0" borderId="37" xfId="3" applyFont="1" applyFill="1" applyBorder="1" applyAlignment="1">
      <alignment horizontal="left" wrapText="1"/>
    </xf>
    <xf numFmtId="0" fontId="5" fillId="0" borderId="23" xfId="3" applyFont="1" applyBorder="1" applyAlignment="1">
      <alignment horizontal="center"/>
    </xf>
    <xf numFmtId="0" fontId="5" fillId="0" borderId="24" xfId="3" applyFont="1" applyBorder="1" applyAlignment="1">
      <alignment horizontal="center"/>
    </xf>
    <xf numFmtId="0" fontId="5" fillId="0" borderId="59" xfId="3" applyFont="1" applyBorder="1" applyAlignment="1">
      <alignment horizontal="center"/>
    </xf>
    <xf numFmtId="0" fontId="5" fillId="0" borderId="41" xfId="3" applyFont="1" applyBorder="1" applyAlignment="1">
      <alignment horizontal="center"/>
    </xf>
    <xf numFmtId="0" fontId="5" fillId="0" borderId="0" xfId="3" applyFont="1" applyBorder="1" applyAlignment="1">
      <alignment horizontal="center"/>
    </xf>
    <xf numFmtId="0" fontId="5" fillId="0" borderId="62" xfId="3" applyFont="1" applyBorder="1" applyAlignment="1">
      <alignment horizontal="center"/>
    </xf>
    <xf numFmtId="0" fontId="5" fillId="0" borderId="30" xfId="3" applyFont="1" applyBorder="1" applyAlignment="1">
      <alignment horizontal="center"/>
    </xf>
    <xf numFmtId="0" fontId="5" fillId="0" borderId="31" xfId="3" applyFont="1" applyBorder="1" applyAlignment="1">
      <alignment horizontal="center"/>
    </xf>
    <xf numFmtId="0" fontId="5" fillId="0" borderId="61" xfId="3" applyFont="1" applyBorder="1" applyAlignment="1">
      <alignment horizontal="center"/>
    </xf>
    <xf numFmtId="0" fontId="4" fillId="0" borderId="40" xfId="3" applyFont="1" applyBorder="1"/>
    <xf numFmtId="0" fontId="5" fillId="0" borderId="58" xfId="3" applyFont="1" applyBorder="1" applyAlignment="1">
      <alignment horizontal="left" vertical="center"/>
    </xf>
    <xf numFmtId="0" fontId="4" fillId="0" borderId="10" xfId="3" applyFont="1" applyBorder="1"/>
    <xf numFmtId="0" fontId="4" fillId="0" borderId="68" xfId="3" applyFont="1" applyBorder="1"/>
    <xf numFmtId="0" fontId="5" fillId="5" borderId="5" xfId="0" applyFont="1" applyFill="1" applyBorder="1"/>
    <xf numFmtId="0" fontId="5" fillId="5" borderId="5" xfId="0" applyFont="1" applyFill="1" applyBorder="1" applyAlignment="1"/>
    <xf numFmtId="0" fontId="4" fillId="5" borderId="26" xfId="0" applyFont="1" applyFill="1" applyBorder="1" applyAlignment="1">
      <alignment horizontal="center"/>
    </xf>
    <xf numFmtId="0" fontId="5" fillId="6" borderId="55" xfId="0" applyFont="1" applyFill="1" applyBorder="1" applyAlignment="1">
      <alignment horizontal="center"/>
    </xf>
    <xf numFmtId="0" fontId="5" fillId="7" borderId="26" xfId="0" applyFont="1" applyFill="1" applyBorder="1" applyAlignment="1">
      <alignment horizontal="center"/>
    </xf>
    <xf numFmtId="0" fontId="5" fillId="7" borderId="27" xfId="0" applyFont="1" applyFill="1" applyBorder="1" applyAlignment="1">
      <alignment horizontal="center"/>
    </xf>
    <xf numFmtId="0" fontId="4" fillId="5" borderId="5" xfId="0" applyFont="1" applyFill="1" applyBorder="1"/>
    <xf numFmtId="0" fontId="4" fillId="5" borderId="5" xfId="0" applyFont="1" applyFill="1" applyBorder="1" applyAlignment="1"/>
    <xf numFmtId="0" fontId="5" fillId="2" borderId="42" xfId="0" applyFont="1" applyFill="1" applyBorder="1" applyAlignment="1">
      <alignment horizontal="center"/>
    </xf>
    <xf numFmtId="0" fontId="5" fillId="2" borderId="26" xfId="0" applyFont="1" applyFill="1" applyBorder="1" applyAlignment="1">
      <alignment horizontal="center"/>
    </xf>
    <xf numFmtId="0" fontId="5" fillId="6" borderId="42" xfId="0" applyFont="1" applyFill="1" applyBorder="1" applyAlignment="1">
      <alignment horizontal="center"/>
    </xf>
    <xf numFmtId="0" fontId="5" fillId="6" borderId="53" xfId="0" applyFont="1" applyFill="1" applyBorder="1" applyAlignment="1">
      <alignment horizontal="center"/>
    </xf>
    <xf numFmtId="0" fontId="4" fillId="0" borderId="5" xfId="0" applyFont="1" applyFill="1" applyBorder="1"/>
    <xf numFmtId="0" fontId="4" fillId="0" borderId="5" xfId="0" applyFont="1" applyFill="1" applyBorder="1" applyAlignment="1"/>
    <xf numFmtId="0" fontId="5" fillId="0" borderId="5" xfId="0" applyFont="1" applyFill="1" applyBorder="1"/>
    <xf numFmtId="0" fontId="5" fillId="0" borderId="5" xfId="0" applyFont="1" applyFill="1" applyBorder="1" applyAlignment="1">
      <alignment horizontal="left"/>
    </xf>
    <xf numFmtId="0" fontId="4" fillId="0" borderId="0" xfId="0" applyFont="1" applyFill="1" applyBorder="1"/>
    <xf numFmtId="0" fontId="4" fillId="0" borderId="0" xfId="0" applyFont="1" applyFill="1"/>
    <xf numFmtId="0" fontId="5" fillId="0" borderId="5" xfId="0" applyFont="1" applyBorder="1"/>
    <xf numFmtId="2" fontId="4" fillId="0" borderId="5" xfId="0" applyNumberFormat="1" applyFont="1" applyFill="1" applyBorder="1" applyAlignment="1">
      <alignment horizontal="center"/>
    </xf>
    <xf numFmtId="0" fontId="4" fillId="0" borderId="5" xfId="0" applyFont="1" applyBorder="1" applyAlignment="1">
      <alignment horizontal="left" vertical="center" indent="2"/>
    </xf>
    <xf numFmtId="2" fontId="4" fillId="0" borderId="8" xfId="0" applyNumberFormat="1" applyFont="1" applyBorder="1" applyAlignment="1">
      <alignment horizontal="right" vertical="center" wrapText="1"/>
    </xf>
    <xf numFmtId="2" fontId="4" fillId="0" borderId="8" xfId="0" applyNumberFormat="1" applyFont="1" applyBorder="1" applyAlignment="1">
      <alignment horizontal="right" vertical="center"/>
    </xf>
    <xf numFmtId="2" fontId="4" fillId="0" borderId="17" xfId="0" applyNumberFormat="1" applyFont="1" applyBorder="1" applyAlignment="1">
      <alignment horizontal="right" vertical="center"/>
    </xf>
    <xf numFmtId="2" fontId="4" fillId="4" borderId="5" xfId="0" applyNumberFormat="1" applyFont="1" applyFill="1" applyBorder="1" applyAlignment="1">
      <alignment horizontal="center"/>
    </xf>
    <xf numFmtId="2" fontId="4" fillId="0" borderId="5" xfId="0" applyNumberFormat="1" applyFont="1" applyBorder="1" applyAlignment="1">
      <alignment horizontal="right"/>
    </xf>
    <xf numFmtId="0" fontId="4" fillId="4" borderId="5" xfId="0" applyFont="1" applyFill="1" applyBorder="1"/>
    <xf numFmtId="0" fontId="5" fillId="0" borderId="5" xfId="0" applyFont="1" applyFill="1" applyBorder="1" applyAlignment="1"/>
    <xf numFmtId="0" fontId="5" fillId="4" borderId="5" xfId="0" applyFont="1" applyFill="1" applyBorder="1"/>
    <xf numFmtId="2" fontId="4" fillId="4" borderId="5" xfId="0" applyNumberFormat="1" applyFont="1" applyFill="1" applyBorder="1"/>
    <xf numFmtId="0" fontId="5" fillId="0" borderId="5" xfId="0" applyFont="1" applyBorder="1" applyAlignment="1">
      <alignment horizontal="left"/>
    </xf>
    <xf numFmtId="2" fontId="5" fillId="0" borderId="5" xfId="0" applyNumberFormat="1" applyFont="1" applyBorder="1"/>
    <xf numFmtId="2" fontId="4" fillId="0" borderId="15" xfId="0" applyNumberFormat="1" applyFont="1" applyBorder="1" applyAlignment="1">
      <alignment horizontal="right" vertical="center"/>
    </xf>
    <xf numFmtId="0" fontId="5" fillId="5" borderId="1" xfId="7" applyFont="1" applyFill="1" applyBorder="1" applyAlignment="1">
      <alignment vertical="top"/>
    </xf>
    <xf numFmtId="0" fontId="5" fillId="5" borderId="2" xfId="7" applyFont="1" applyFill="1" applyBorder="1" applyAlignment="1">
      <alignment vertical="top"/>
    </xf>
    <xf numFmtId="0" fontId="4" fillId="5" borderId="26" xfId="7" applyFont="1" applyFill="1" applyBorder="1" applyAlignment="1">
      <alignment horizontal="center"/>
    </xf>
    <xf numFmtId="0" fontId="5" fillId="6" borderId="55" xfId="7" applyFont="1" applyFill="1" applyBorder="1" applyAlignment="1">
      <alignment horizontal="center"/>
    </xf>
    <xf numFmtId="0" fontId="4" fillId="0" borderId="16" xfId="7" applyFont="1" applyFill="1" applyBorder="1"/>
    <xf numFmtId="0" fontId="5" fillId="0" borderId="17" xfId="7" applyFont="1" applyFill="1" applyBorder="1"/>
    <xf numFmtId="0" fontId="5" fillId="2" borderId="42" xfId="7" applyFont="1" applyFill="1" applyBorder="1" applyAlignment="1">
      <alignment horizontal="center"/>
    </xf>
    <xf numFmtId="0" fontId="5" fillId="2" borderId="26" xfId="7" applyFont="1" applyFill="1" applyBorder="1" applyAlignment="1">
      <alignment horizontal="center"/>
    </xf>
    <xf numFmtId="0" fontId="5" fillId="6" borderId="42" xfId="7" applyFont="1" applyFill="1" applyBorder="1" applyAlignment="1">
      <alignment horizontal="center"/>
    </xf>
    <xf numFmtId="0" fontId="5" fillId="6" borderId="53" xfId="7" applyFont="1" applyFill="1" applyBorder="1" applyAlignment="1">
      <alignment horizontal="center"/>
    </xf>
    <xf numFmtId="0" fontId="5" fillId="0" borderId="4" xfId="7" applyFont="1" applyBorder="1" applyAlignment="1">
      <alignment horizontal="center"/>
    </xf>
    <xf numFmtId="167" fontId="5" fillId="0" borderId="5" xfId="7" applyNumberFormat="1" applyFont="1" applyBorder="1" applyAlignment="1">
      <alignment horizontal="left"/>
    </xf>
    <xf numFmtId="2" fontId="5" fillId="0" borderId="5" xfId="7" applyNumberFormat="1" applyFont="1" applyBorder="1" applyAlignment="1">
      <alignment horizontal="center"/>
    </xf>
    <xf numFmtId="2" fontId="5" fillId="0" borderId="6" xfId="7" applyNumberFormat="1" applyFont="1" applyBorder="1" applyAlignment="1">
      <alignment horizontal="center"/>
    </xf>
    <xf numFmtId="0" fontId="5" fillId="0" borderId="6" xfId="7" applyFont="1" applyBorder="1" applyAlignment="1">
      <alignment horizontal="center"/>
    </xf>
    <xf numFmtId="167" fontId="4" fillId="0" borderId="5" xfId="7" applyNumberFormat="1" applyFont="1" applyBorder="1" applyAlignment="1">
      <alignment horizontal="left"/>
    </xf>
    <xf numFmtId="0" fontId="5" fillId="0" borderId="4" xfId="7" applyFont="1" applyBorder="1" applyAlignment="1">
      <alignment horizontal="center" vertical="center"/>
    </xf>
    <xf numFmtId="167" fontId="5" fillId="0" borderId="5" xfId="7" applyNumberFormat="1" applyFont="1" applyBorder="1" applyAlignment="1">
      <alignment horizontal="left" wrapText="1"/>
    </xf>
    <xf numFmtId="43" fontId="4" fillId="0" borderId="5" xfId="1" applyFont="1" applyBorder="1" applyAlignment="1">
      <alignment horizontal="center"/>
    </xf>
    <xf numFmtId="2" fontId="4" fillId="0" borderId="5" xfId="7" applyNumberFormat="1" applyFont="1" applyBorder="1" applyAlignment="1">
      <alignment horizontal="center"/>
    </xf>
    <xf numFmtId="2" fontId="4" fillId="0" borderId="6" xfId="7" applyNumberFormat="1" applyFont="1" applyBorder="1" applyAlignment="1">
      <alignment horizontal="center"/>
    </xf>
    <xf numFmtId="167" fontId="5" fillId="0" borderId="5" xfId="7" applyNumberFormat="1" applyFont="1" applyBorder="1" applyAlignment="1"/>
    <xf numFmtId="0" fontId="4" fillId="0" borderId="0" xfId="7" applyFont="1" applyBorder="1" applyAlignment="1">
      <alignment horizontal="center"/>
    </xf>
    <xf numFmtId="167" fontId="5" fillId="0" borderId="0" xfId="7" applyNumberFormat="1" applyFont="1" applyBorder="1" applyAlignment="1">
      <alignment horizontal="center"/>
    </xf>
    <xf numFmtId="0" fontId="4" fillId="0" borderId="15" xfId="7" applyFont="1" applyBorder="1" applyAlignment="1">
      <alignment horizontal="center"/>
    </xf>
    <xf numFmtId="0" fontId="4" fillId="0" borderId="5" xfId="7" applyFont="1" applyBorder="1" applyAlignment="1">
      <alignment horizontal="left" vertical="center"/>
    </xf>
    <xf numFmtId="0" fontId="5" fillId="4" borderId="5" xfId="7" applyFont="1" applyFill="1" applyBorder="1" applyAlignment="1">
      <alignment vertical="center" wrapText="1"/>
    </xf>
    <xf numFmtId="0" fontId="4" fillId="0" borderId="0" xfId="7" applyFont="1" applyFill="1" applyBorder="1" applyAlignment="1">
      <alignment horizontal="right" wrapText="1"/>
    </xf>
    <xf numFmtId="0" fontId="4" fillId="5" borderId="5" xfId="7" applyFont="1" applyFill="1" applyBorder="1" applyAlignment="1">
      <alignment horizontal="left"/>
    </xf>
    <xf numFmtId="0" fontId="5" fillId="5" borderId="5" xfId="7" applyFont="1" applyFill="1" applyBorder="1" applyAlignment="1">
      <alignment horizontal="left"/>
    </xf>
    <xf numFmtId="0" fontId="4" fillId="5" borderId="5" xfId="7" applyFont="1" applyFill="1" applyBorder="1" applyAlignment="1">
      <alignment horizontal="right" wrapText="1"/>
    </xf>
    <xf numFmtId="0" fontId="5" fillId="0" borderId="5" xfId="7" applyFont="1" applyBorder="1" applyAlignment="1"/>
    <xf numFmtId="165" fontId="43" fillId="0" borderId="5" xfId="6" applyFont="1" applyBorder="1" applyAlignment="1">
      <alignment horizontal="right" vertical="top"/>
    </xf>
    <xf numFmtId="165" fontId="4" fillId="0" borderId="5" xfId="6" applyFont="1" applyFill="1" applyBorder="1" applyAlignment="1">
      <alignment vertical="top"/>
    </xf>
    <xf numFmtId="0" fontId="7" fillId="0" borderId="0" xfId="7" applyFont="1" applyBorder="1"/>
    <xf numFmtId="165" fontId="4" fillId="0" borderId="5" xfId="6" applyFont="1" applyBorder="1" applyAlignment="1">
      <alignment vertical="top"/>
    </xf>
    <xf numFmtId="0" fontId="5" fillId="4" borderId="5" xfId="7" applyFont="1" applyFill="1" applyBorder="1" applyAlignment="1">
      <alignment vertical="top" wrapText="1"/>
    </xf>
    <xf numFmtId="2" fontId="5" fillId="4" borderId="5" xfId="7" applyNumberFormat="1" applyFont="1" applyFill="1" applyBorder="1" applyAlignment="1">
      <alignment horizontal="right" vertical="top"/>
    </xf>
    <xf numFmtId="2" fontId="5" fillId="0" borderId="5" xfId="7" applyNumberFormat="1" applyFont="1" applyBorder="1" applyAlignment="1">
      <alignment horizontal="right" vertical="top"/>
    </xf>
    <xf numFmtId="2" fontId="4" fillId="0" borderId="5" xfId="7" applyNumberFormat="1" applyFont="1" applyBorder="1" applyAlignment="1">
      <alignment horizontal="right" vertical="top"/>
    </xf>
    <xf numFmtId="0" fontId="0" fillId="13" borderId="5" xfId="0" applyFont="1" applyFill="1" applyBorder="1" applyAlignment="1"/>
    <xf numFmtId="0" fontId="4" fillId="0" borderId="8" xfId="7" applyFont="1" applyBorder="1" applyAlignment="1">
      <alignment vertical="top" wrapText="1"/>
    </xf>
    <xf numFmtId="0" fontId="4" fillId="0" borderId="0" xfId="7" applyFont="1" applyBorder="1" applyAlignment="1"/>
    <xf numFmtId="0" fontId="4" fillId="0" borderId="0" xfId="3" applyNumberFormat="1" applyFont="1" applyFill="1"/>
    <xf numFmtId="0" fontId="5" fillId="3" borderId="0" xfId="3" applyFont="1" applyFill="1" applyAlignment="1">
      <alignment horizontal="right"/>
    </xf>
    <xf numFmtId="0" fontId="5" fillId="5" borderId="5" xfId="3" applyFont="1" applyFill="1" applyBorder="1"/>
    <xf numFmtId="0" fontId="5" fillId="5" borderId="8" xfId="3" applyFont="1" applyFill="1" applyBorder="1" applyAlignment="1">
      <alignment horizontal="center" vertical="center" wrapText="1"/>
    </xf>
    <xf numFmtId="0" fontId="4" fillId="5" borderId="5" xfId="3" applyFont="1" applyFill="1" applyBorder="1"/>
    <xf numFmtId="0" fontId="4" fillId="0" borderId="5" xfId="3" applyNumberFormat="1" applyFont="1" applyFill="1" applyBorder="1"/>
    <xf numFmtId="0" fontId="39" fillId="0" borderId="69" xfId="3" applyNumberFormat="1" applyFont="1" applyFill="1" applyBorder="1" applyAlignment="1">
      <alignment horizontal="center" vertical="center"/>
    </xf>
    <xf numFmtId="0" fontId="39" fillId="0" borderId="21" xfId="3" applyNumberFormat="1" applyFont="1" applyFill="1" applyBorder="1" applyAlignment="1">
      <alignment horizontal="center" vertical="center"/>
    </xf>
    <xf numFmtId="0" fontId="39" fillId="0" borderId="70" xfId="3" applyNumberFormat="1" applyFont="1" applyFill="1" applyBorder="1" applyAlignment="1">
      <alignment horizontal="center" vertical="center"/>
    </xf>
    <xf numFmtId="0" fontId="4" fillId="0" borderId="4" xfId="3" applyNumberFormat="1" applyFont="1" applyFill="1" applyBorder="1" applyAlignment="1">
      <alignment horizontal="center"/>
    </xf>
    <xf numFmtId="0" fontId="39" fillId="0" borderId="60" xfId="3" applyNumberFormat="1" applyFont="1" applyFill="1" applyBorder="1" applyAlignment="1">
      <alignment horizontal="center" vertical="center"/>
    </xf>
    <xf numFmtId="0" fontId="39" fillId="0" borderId="0" xfId="3" applyNumberFormat="1" applyFont="1" applyFill="1" applyBorder="1" applyAlignment="1">
      <alignment horizontal="center" vertical="center"/>
    </xf>
    <xf numFmtId="0" fontId="39" fillId="0" borderId="62" xfId="3" applyNumberFormat="1" applyFont="1" applyFill="1" applyBorder="1" applyAlignment="1">
      <alignment horizontal="center" vertical="center"/>
    </xf>
    <xf numFmtId="0" fontId="44" fillId="0" borderId="5" xfId="3" applyNumberFormat="1" applyFont="1" applyFill="1" applyBorder="1" applyAlignment="1">
      <alignment horizontal="right"/>
    </xf>
    <xf numFmtId="0" fontId="4" fillId="10" borderId="5" xfId="3" applyNumberFormat="1" applyFont="1" applyFill="1" applyBorder="1"/>
    <xf numFmtId="0" fontId="39" fillId="0" borderId="49" xfId="3" applyNumberFormat="1" applyFont="1" applyFill="1" applyBorder="1" applyAlignment="1">
      <alignment horizontal="center" vertical="center"/>
    </xf>
    <xf numFmtId="0" fontId="39" fillId="0" borderId="31" xfId="3" applyNumberFormat="1" applyFont="1" applyFill="1" applyBorder="1" applyAlignment="1">
      <alignment horizontal="center" vertical="center"/>
    </xf>
    <xf numFmtId="0" fontId="39" fillId="0" borderId="61" xfId="3" applyNumberFormat="1" applyFont="1" applyFill="1" applyBorder="1" applyAlignment="1">
      <alignment horizontal="center" vertical="center"/>
    </xf>
    <xf numFmtId="0" fontId="4" fillId="0" borderId="0" xfId="7" applyFont="1" applyAlignment="1">
      <alignment horizontal="center"/>
    </xf>
    <xf numFmtId="0" fontId="4" fillId="0" borderId="14" xfId="7" applyNumberFormat="1" applyFont="1" applyFill="1" applyBorder="1"/>
    <xf numFmtId="0" fontId="29" fillId="0" borderId="5" xfId="7" applyFont="1" applyBorder="1" applyAlignment="1">
      <alignment horizontal="left"/>
    </xf>
    <xf numFmtId="2" fontId="4" fillId="0" borderId="14" xfId="7" applyNumberFormat="1" applyFont="1" applyFill="1" applyBorder="1"/>
    <xf numFmtId="2" fontId="4" fillId="0" borderId="14" xfId="7" applyNumberFormat="1" applyFont="1" applyBorder="1"/>
    <xf numFmtId="0" fontId="4" fillId="0" borderId="8" xfId="7" applyFont="1" applyBorder="1" applyAlignment="1">
      <alignment horizontal="left" wrapText="1"/>
    </xf>
    <xf numFmtId="0" fontId="4" fillId="0" borderId="15" xfId="7" applyFont="1" applyBorder="1" applyAlignment="1">
      <alignment horizontal="left" wrapText="1"/>
    </xf>
    <xf numFmtId="0" fontId="5" fillId="0" borderId="5" xfId="7" applyNumberFormat="1" applyFont="1" applyFill="1" applyBorder="1"/>
    <xf numFmtId="0" fontId="4" fillId="0" borderId="5" xfId="7" applyFont="1" applyFill="1" applyBorder="1" applyAlignment="1">
      <alignment horizontal="left"/>
    </xf>
    <xf numFmtId="2" fontId="4" fillId="0" borderId="5" xfId="7" applyNumberFormat="1" applyFont="1" applyFill="1" applyBorder="1" applyAlignment="1">
      <alignment horizontal="center"/>
    </xf>
    <xf numFmtId="175" fontId="43" fillId="0" borderId="5" xfId="6" applyNumberFormat="1" applyFont="1" applyFill="1" applyBorder="1"/>
    <xf numFmtId="175" fontId="45" fillId="0" borderId="5" xfId="6" applyNumberFormat="1" applyFont="1" applyFill="1" applyBorder="1" applyAlignment="1">
      <alignment horizontal="right"/>
    </xf>
    <xf numFmtId="175" fontId="4" fillId="0" borderId="5" xfId="6" applyNumberFormat="1" applyFont="1" applyFill="1" applyBorder="1" applyAlignment="1">
      <alignment horizontal="right"/>
    </xf>
    <xf numFmtId="0" fontId="4" fillId="0" borderId="5" xfId="7" applyFont="1" applyFill="1" applyBorder="1" applyAlignment="1">
      <alignment horizontal="justify"/>
    </xf>
    <xf numFmtId="0" fontId="4" fillId="0" borderId="5" xfId="7" quotePrefix="1" applyFont="1" applyFill="1" applyBorder="1" applyAlignment="1">
      <alignment horizontal="left"/>
    </xf>
    <xf numFmtId="176" fontId="43" fillId="0" borderId="5" xfId="6" applyNumberFormat="1" applyFont="1" applyFill="1" applyBorder="1"/>
    <xf numFmtId="176" fontId="4" fillId="0" borderId="5" xfId="6" applyNumberFormat="1" applyFont="1" applyFill="1" applyBorder="1" applyAlignment="1">
      <alignment horizontal="right"/>
    </xf>
    <xf numFmtId="176" fontId="5" fillId="4" borderId="5" xfId="6" applyNumberFormat="1" applyFont="1" applyFill="1" applyBorder="1" applyAlignment="1">
      <alignment horizontal="right"/>
    </xf>
    <xf numFmtId="175" fontId="5" fillId="0" borderId="5" xfId="6" applyNumberFormat="1" applyFont="1" applyFill="1" applyBorder="1" applyAlignment="1">
      <alignment horizontal="right"/>
    </xf>
    <xf numFmtId="0" fontId="6" fillId="2" borderId="0" xfId="13" applyFont="1" applyFill="1" applyAlignment="1">
      <alignment horizontal="center"/>
    </xf>
    <xf numFmtId="0" fontId="4" fillId="0" borderId="0" xfId="13" applyFont="1" applyBorder="1"/>
    <xf numFmtId="0" fontId="4" fillId="0" borderId="0" xfId="13" applyFont="1"/>
    <xf numFmtId="0" fontId="6" fillId="3" borderId="0" xfId="13" applyFont="1" applyFill="1" applyAlignment="1">
      <alignment horizontal="left"/>
    </xf>
    <xf numFmtId="0" fontId="5" fillId="3" borderId="0" xfId="13" applyFont="1" applyFill="1" applyAlignment="1">
      <alignment horizontal="right"/>
    </xf>
    <xf numFmtId="0" fontId="4" fillId="0" borderId="0" xfId="13" applyFont="1" applyFill="1" applyBorder="1" applyAlignment="1">
      <alignment horizontal="right"/>
    </xf>
    <xf numFmtId="0" fontId="4" fillId="5" borderId="26" xfId="13" applyFont="1" applyFill="1" applyBorder="1" applyAlignment="1">
      <alignment horizontal="center"/>
    </xf>
    <xf numFmtId="0" fontId="5" fillId="6" borderId="55" xfId="13" applyFont="1" applyFill="1" applyBorder="1" applyAlignment="1">
      <alignment horizontal="center"/>
    </xf>
    <xf numFmtId="0" fontId="5" fillId="7" borderId="26" xfId="13" applyFont="1" applyFill="1" applyBorder="1" applyAlignment="1">
      <alignment horizontal="center"/>
    </xf>
    <xf numFmtId="0" fontId="5" fillId="7" borderId="27" xfId="13" applyFont="1" applyFill="1" applyBorder="1" applyAlignment="1">
      <alignment horizontal="center"/>
    </xf>
    <xf numFmtId="0" fontId="4" fillId="5" borderId="5" xfId="13" applyFont="1" applyFill="1" applyBorder="1" applyAlignment="1" applyProtection="1"/>
    <xf numFmtId="0" fontId="5" fillId="5" borderId="5" xfId="13" applyFont="1" applyFill="1" applyBorder="1" applyAlignment="1" applyProtection="1"/>
    <xf numFmtId="0" fontId="5" fillId="2" borderId="42" xfId="13" applyFont="1" applyFill="1" applyBorder="1" applyAlignment="1">
      <alignment horizontal="center"/>
    </xf>
    <xf numFmtId="0" fontId="5" fillId="2" borderId="26" xfId="13" applyFont="1" applyFill="1" applyBorder="1" applyAlignment="1">
      <alignment horizontal="center"/>
    </xf>
    <xf numFmtId="0" fontId="5" fillId="6" borderId="42" xfId="13" applyFont="1" applyFill="1" applyBorder="1" applyAlignment="1">
      <alignment horizontal="center"/>
    </xf>
    <xf numFmtId="0" fontId="5" fillId="6" borderId="53" xfId="13" applyFont="1" applyFill="1" applyBorder="1" applyAlignment="1">
      <alignment horizontal="center"/>
    </xf>
    <xf numFmtId="0" fontId="4" fillId="0" borderId="5" xfId="13" applyFont="1" applyFill="1" applyBorder="1"/>
    <xf numFmtId="0" fontId="5" fillId="0" borderId="5" xfId="13" applyFont="1" applyFill="1" applyBorder="1"/>
    <xf numFmtId="0" fontId="4" fillId="0" borderId="0" xfId="13" applyFont="1" applyFill="1" applyBorder="1"/>
    <xf numFmtId="0" fontId="4" fillId="0" borderId="0" xfId="13" applyFont="1" applyFill="1"/>
    <xf numFmtId="0" fontId="4" fillId="0" borderId="5" xfId="13" applyFont="1" applyFill="1" applyBorder="1" applyAlignment="1">
      <alignment wrapText="1"/>
    </xf>
    <xf numFmtId="1" fontId="4" fillId="0" borderId="5" xfId="13" applyNumberFormat="1" applyFont="1" applyFill="1" applyBorder="1"/>
    <xf numFmtId="0" fontId="5" fillId="0" borderId="0" xfId="13" applyFont="1" applyFill="1" applyAlignment="1">
      <alignment horizontal="right"/>
    </xf>
    <xf numFmtId="0" fontId="5" fillId="3" borderId="0" xfId="13" applyFont="1" applyFill="1" applyAlignment="1">
      <alignment horizontal="left"/>
    </xf>
    <xf numFmtId="0" fontId="5" fillId="5" borderId="9" xfId="13" applyFont="1" applyFill="1" applyBorder="1" applyAlignment="1">
      <alignment horizontal="center" vertical="top"/>
    </xf>
    <xf numFmtId="0" fontId="5" fillId="5" borderId="7" xfId="13" applyFont="1" applyFill="1" applyBorder="1" applyAlignment="1">
      <alignment horizontal="right" vertical="top"/>
    </xf>
    <xf numFmtId="0" fontId="5" fillId="5" borderId="5" xfId="13" applyFont="1" applyFill="1" applyBorder="1"/>
    <xf numFmtId="0" fontId="4" fillId="0" borderId="0" xfId="13" applyFont="1" applyAlignment="1">
      <alignment wrapText="1"/>
    </xf>
    <xf numFmtId="0" fontId="4" fillId="0" borderId="5" xfId="13" applyFont="1" applyBorder="1" applyAlignment="1">
      <alignment horizontal="center" vertical="top" wrapText="1"/>
    </xf>
    <xf numFmtId="0" fontId="4" fillId="0" borderId="5" xfId="13" applyFont="1" applyBorder="1" applyAlignment="1">
      <alignment horizontal="centerContinuous" vertical="top" wrapText="1"/>
    </xf>
    <xf numFmtId="2" fontId="5" fillId="0" borderId="5" xfId="13" applyNumberFormat="1" applyFont="1" applyFill="1" applyBorder="1" applyAlignment="1">
      <alignment vertical="top" wrapText="1"/>
    </xf>
    <xf numFmtId="2" fontId="4" fillId="0" borderId="5" xfId="13" applyNumberFormat="1" applyFont="1" applyFill="1" applyBorder="1"/>
    <xf numFmtId="0" fontId="4" fillId="0" borderId="5" xfId="13" applyFont="1" applyBorder="1" applyAlignment="1">
      <alignment horizontal="center" vertical="top"/>
    </xf>
    <xf numFmtId="0" fontId="5" fillId="0" borderId="5" xfId="13" applyFont="1" applyBorder="1"/>
    <xf numFmtId="0" fontId="4" fillId="0" borderId="5" xfId="13" applyFont="1" applyBorder="1" applyAlignment="1">
      <alignment horizontal="right" vertical="center"/>
    </xf>
    <xf numFmtId="0" fontId="4" fillId="0" borderId="5" xfId="13" applyFont="1" applyBorder="1"/>
    <xf numFmtId="2" fontId="4" fillId="0" borderId="5" xfId="13" applyNumberFormat="1" applyFont="1" applyFill="1" applyBorder="1" applyAlignment="1">
      <alignment vertical="top" wrapText="1"/>
    </xf>
    <xf numFmtId="0" fontId="4" fillId="0" borderId="5" xfId="13" applyFont="1" applyBorder="1" applyAlignment="1"/>
    <xf numFmtId="0" fontId="4" fillId="0" borderId="5" xfId="13" applyFont="1" applyBorder="1" applyAlignment="1">
      <alignment horizontal="left" vertical="top" wrapText="1" indent="1"/>
    </xf>
    <xf numFmtId="168" fontId="4" fillId="0" borderId="5" xfId="13" applyNumberFormat="1" applyFont="1" applyFill="1" applyBorder="1"/>
    <xf numFmtId="168" fontId="4" fillId="0" borderId="5" xfId="13" applyNumberFormat="1" applyFont="1" applyFill="1" applyBorder="1" applyAlignment="1">
      <alignment vertical="top" wrapText="1"/>
    </xf>
    <xf numFmtId="0" fontId="4" fillId="0" borderId="5" xfId="13" applyFont="1" applyBorder="1" applyAlignment="1">
      <alignment vertical="top" wrapText="1"/>
    </xf>
    <xf numFmtId="0" fontId="4" fillId="0" borderId="5" xfId="13" applyFont="1" applyBorder="1" applyAlignment="1">
      <alignment vertical="center"/>
    </xf>
    <xf numFmtId="168" fontId="4" fillId="0" borderId="5" xfId="13" applyNumberFormat="1" applyFont="1" applyFill="1" applyBorder="1" applyAlignment="1">
      <alignment horizontal="right" vertical="center"/>
    </xf>
    <xf numFmtId="0" fontId="5" fillId="0" borderId="5" xfId="13" applyFont="1" applyBorder="1" applyAlignment="1">
      <alignment vertical="top"/>
    </xf>
    <xf numFmtId="0" fontId="4" fillId="0" borderId="5" xfId="13" applyFont="1" applyBorder="1" applyAlignment="1">
      <alignment horizontal="center"/>
    </xf>
    <xf numFmtId="0" fontId="4" fillId="0" borderId="5" xfId="13" applyFont="1" applyBorder="1" applyAlignment="1">
      <alignment horizontal="right"/>
    </xf>
    <xf numFmtId="2" fontId="5" fillId="0" borderId="5" xfId="13" applyNumberFormat="1" applyFont="1" applyFill="1" applyBorder="1"/>
    <xf numFmtId="10" fontId="4" fillId="0" borderId="5" xfId="2" applyNumberFormat="1" applyFont="1" applyFill="1" applyBorder="1"/>
    <xf numFmtId="10" fontId="4" fillId="0" borderId="5" xfId="2" applyNumberFormat="1" applyFont="1" applyFill="1" applyBorder="1" applyAlignment="1">
      <alignment vertical="top" wrapText="1"/>
    </xf>
    <xf numFmtId="0" fontId="5" fillId="0" borderId="0" xfId="13" applyFont="1"/>
    <xf numFmtId="2" fontId="4" fillId="0" borderId="0" xfId="13" applyNumberFormat="1" applyFont="1"/>
    <xf numFmtId="0" fontId="4" fillId="0" borderId="0" xfId="13" applyFont="1" applyAlignment="1">
      <alignment horizontal="centerContinuous"/>
    </xf>
    <xf numFmtId="0" fontId="6" fillId="2" borderId="0" xfId="8" applyFont="1" applyFill="1" applyAlignment="1">
      <alignment horizontal="center"/>
    </xf>
    <xf numFmtId="0" fontId="4" fillId="0" borderId="0" xfId="8" applyFont="1"/>
    <xf numFmtId="0" fontId="6" fillId="3" borderId="0" xfId="8" applyFont="1" applyFill="1" applyAlignment="1"/>
    <xf numFmtId="0" fontId="4" fillId="3" borderId="0" xfId="8" applyFont="1" applyFill="1" applyAlignment="1">
      <alignment horizontal="left"/>
    </xf>
    <xf numFmtId="0" fontId="4" fillId="3" borderId="0" xfId="8" applyFont="1" applyFill="1" applyAlignment="1">
      <alignment horizontal="right"/>
    </xf>
    <xf numFmtId="0" fontId="5" fillId="3" borderId="0" xfId="8" applyFont="1" applyFill="1" applyAlignment="1">
      <alignment horizontal="right"/>
    </xf>
    <xf numFmtId="0" fontId="4" fillId="0" borderId="5" xfId="8" applyFont="1" applyBorder="1"/>
    <xf numFmtId="0" fontId="5" fillId="0" borderId="5" xfId="8" quotePrefix="1" applyFont="1" applyFill="1" applyBorder="1" applyAlignment="1">
      <alignment horizontal="center" vertical="center" wrapText="1"/>
    </xf>
    <xf numFmtId="0" fontId="5" fillId="0" borderId="5" xfId="8" applyFont="1" applyBorder="1" applyAlignment="1">
      <alignment horizontal="center"/>
    </xf>
    <xf numFmtId="0" fontId="5" fillId="0" borderId="5" xfId="8" applyFont="1" applyFill="1" applyBorder="1" applyAlignment="1">
      <alignment horizontal="center" vertical="center" wrapText="1"/>
    </xf>
    <xf numFmtId="0" fontId="4" fillId="5" borderId="5" xfId="8" applyFont="1" applyFill="1" applyBorder="1" applyAlignment="1">
      <alignment horizontal="center"/>
    </xf>
    <xf numFmtId="0" fontId="5" fillId="5" borderId="5" xfId="8" applyFont="1" applyFill="1" applyBorder="1" applyAlignment="1">
      <alignment horizontal="center" vertical="center" wrapText="1"/>
    </xf>
    <xf numFmtId="0" fontId="4" fillId="5" borderId="26" xfId="8" applyFont="1" applyFill="1" applyBorder="1" applyAlignment="1">
      <alignment horizontal="center"/>
    </xf>
    <xf numFmtId="0" fontId="5" fillId="6" borderId="55" xfId="8" applyFont="1" applyFill="1" applyBorder="1" applyAlignment="1">
      <alignment horizontal="center"/>
    </xf>
    <xf numFmtId="0" fontId="5" fillId="7" borderId="26" xfId="8" applyFont="1" applyFill="1" applyBorder="1" applyAlignment="1">
      <alignment horizontal="center"/>
    </xf>
    <xf numFmtId="0" fontId="5" fillId="7" borderId="27" xfId="8" applyFont="1" applyFill="1" applyBorder="1" applyAlignment="1">
      <alignment horizontal="center"/>
    </xf>
    <xf numFmtId="0" fontId="5" fillId="2" borderId="42" xfId="8" applyFont="1" applyFill="1" applyBorder="1" applyAlignment="1">
      <alignment horizontal="center"/>
    </xf>
    <xf numFmtId="0" fontId="5" fillId="2" borderId="26" xfId="8" applyFont="1" applyFill="1" applyBorder="1" applyAlignment="1">
      <alignment horizontal="center"/>
    </xf>
    <xf numFmtId="0" fontId="5" fillId="6" borderId="42" xfId="8" applyFont="1" applyFill="1" applyBorder="1" applyAlignment="1">
      <alignment horizontal="center"/>
    </xf>
    <xf numFmtId="0" fontId="5" fillId="6" borderId="53" xfId="8" applyFont="1" applyFill="1" applyBorder="1" applyAlignment="1">
      <alignment horizontal="center"/>
    </xf>
    <xf numFmtId="0" fontId="5" fillId="5" borderId="5" xfId="8" applyFont="1" applyFill="1" applyBorder="1" applyAlignment="1">
      <alignment horizontal="center" vertical="center" wrapText="1"/>
    </xf>
    <xf numFmtId="0" fontId="5" fillId="2" borderId="5" xfId="8" applyFont="1" applyFill="1" applyBorder="1" applyAlignment="1">
      <alignment horizontal="center"/>
    </xf>
    <xf numFmtId="0" fontId="5" fillId="6" borderId="5" xfId="8" applyFont="1" applyFill="1" applyBorder="1" applyAlignment="1">
      <alignment horizontal="center"/>
    </xf>
    <xf numFmtId="0" fontId="5" fillId="0" borderId="5" xfId="8" applyFont="1" applyFill="1" applyBorder="1"/>
    <xf numFmtId="0" fontId="37" fillId="0" borderId="9" xfId="8" quotePrefix="1" applyFont="1" applyFill="1" applyBorder="1" applyAlignment="1">
      <alignment horizontal="center" vertical="center"/>
    </xf>
    <xf numFmtId="0" fontId="37" fillId="0" borderId="24" xfId="8" quotePrefix="1" applyFont="1" applyFill="1" applyBorder="1" applyAlignment="1">
      <alignment horizontal="center" vertical="center"/>
    </xf>
    <xf numFmtId="0" fontId="37" fillId="0" borderId="59" xfId="8" quotePrefix="1" applyFont="1" applyFill="1" applyBorder="1" applyAlignment="1">
      <alignment horizontal="center" vertical="center"/>
    </xf>
    <xf numFmtId="0" fontId="5" fillId="0" borderId="5" xfId="8" applyFont="1" applyBorder="1"/>
    <xf numFmtId="0" fontId="5" fillId="0" borderId="5" xfId="8" applyFont="1" applyFill="1" applyBorder="1" applyAlignment="1"/>
    <xf numFmtId="0" fontId="37" fillId="0" borderId="60" xfId="8" quotePrefix="1" applyFont="1" applyFill="1" applyBorder="1" applyAlignment="1">
      <alignment horizontal="center" vertical="center"/>
    </xf>
    <xf numFmtId="0" fontId="37" fillId="0" borderId="0" xfId="8" quotePrefix="1" applyFont="1" applyFill="1" applyBorder="1" applyAlignment="1">
      <alignment horizontal="center" vertical="center"/>
    </xf>
    <xf numFmtId="0" fontId="37" fillId="0" borderId="62" xfId="8" quotePrefix="1" applyFont="1" applyFill="1" applyBorder="1" applyAlignment="1">
      <alignment horizontal="center" vertical="center"/>
    </xf>
    <xf numFmtId="0" fontId="5" fillId="0" borderId="5" xfId="8" applyFont="1" applyFill="1" applyBorder="1" applyAlignment="1">
      <alignment horizontal="center" vertical="center" wrapText="1"/>
    </xf>
    <xf numFmtId="0" fontId="4" fillId="0" borderId="5" xfId="8" applyFont="1" applyFill="1" applyBorder="1"/>
    <xf numFmtId="0" fontId="5" fillId="0" borderId="5" xfId="8" applyFont="1" applyFill="1" applyBorder="1" applyAlignment="1">
      <alignment horizontal="left" vertical="center" wrapText="1"/>
    </xf>
    <xf numFmtId="0" fontId="37" fillId="0" borderId="49" xfId="8" quotePrefix="1" applyFont="1" applyFill="1" applyBorder="1" applyAlignment="1">
      <alignment horizontal="center" vertical="center"/>
    </xf>
    <xf numFmtId="0" fontId="37" fillId="0" borderId="31" xfId="8" quotePrefix="1" applyFont="1" applyFill="1" applyBorder="1" applyAlignment="1">
      <alignment horizontal="center" vertical="center"/>
    </xf>
    <xf numFmtId="0" fontId="37" fillId="0" borderId="61" xfId="8" quotePrefix="1" applyFont="1" applyFill="1" applyBorder="1" applyAlignment="1">
      <alignment horizontal="center" vertical="center"/>
    </xf>
    <xf numFmtId="0" fontId="4" fillId="0" borderId="0" xfId="8" applyFont="1" applyFill="1"/>
    <xf numFmtId="0" fontId="5" fillId="0" borderId="0" xfId="8" applyFont="1"/>
    <xf numFmtId="0" fontId="5" fillId="0" borderId="0" xfId="8" applyFont="1" applyBorder="1" applyAlignment="1">
      <alignment horizontal="left" vertical="center"/>
    </xf>
    <xf numFmtId="0" fontId="5" fillId="0" borderId="0" xfId="8" applyFont="1" applyAlignment="1">
      <alignment horizontal="left" vertical="top"/>
    </xf>
    <xf numFmtId="0" fontId="4" fillId="0" borderId="0" xfId="8" applyFont="1" applyAlignment="1">
      <alignment vertical="top" wrapText="1"/>
    </xf>
    <xf numFmtId="0" fontId="4" fillId="0" borderId="0" xfId="8" applyFont="1" applyAlignment="1">
      <alignment horizontal="center" vertical="top" wrapText="1"/>
    </xf>
    <xf numFmtId="0" fontId="4" fillId="0" borderId="0" xfId="8" applyFont="1" applyAlignment="1">
      <alignment horizontal="left" vertical="top" wrapText="1"/>
    </xf>
    <xf numFmtId="0" fontId="5" fillId="2" borderId="0" xfId="8" applyFont="1" applyFill="1" applyAlignment="1">
      <alignment horizontal="left"/>
    </xf>
    <xf numFmtId="0" fontId="6" fillId="0" borderId="0" xfId="8" applyFont="1" applyFill="1" applyAlignment="1"/>
    <xf numFmtId="0" fontId="4" fillId="0" borderId="0" xfId="8" applyFont="1" applyFill="1" applyAlignment="1">
      <alignment horizontal="left"/>
    </xf>
    <xf numFmtId="0" fontId="4" fillId="5" borderId="33" xfId="8" applyFont="1" applyFill="1" applyBorder="1" applyAlignment="1">
      <alignment horizontal="center"/>
    </xf>
    <xf numFmtId="0" fontId="4" fillId="5" borderId="34" xfId="8" applyFont="1" applyFill="1" applyBorder="1" applyAlignment="1">
      <alignment horizontal="center"/>
    </xf>
    <xf numFmtId="0" fontId="4" fillId="5" borderId="35" xfId="8" applyFont="1" applyFill="1" applyBorder="1" applyAlignment="1">
      <alignment horizontal="center"/>
    </xf>
    <xf numFmtId="0" fontId="4" fillId="5" borderId="7" xfId="8" applyFont="1" applyFill="1" applyBorder="1" applyAlignment="1">
      <alignment horizontal="center"/>
    </xf>
    <xf numFmtId="0" fontId="4" fillId="5" borderId="13" xfId="8" applyFont="1" applyFill="1" applyBorder="1" applyAlignment="1">
      <alignment horizontal="center"/>
    </xf>
    <xf numFmtId="0" fontId="4" fillId="5" borderId="14" xfId="8" applyFont="1" applyFill="1" applyBorder="1" applyAlignment="1">
      <alignment horizontal="center"/>
    </xf>
    <xf numFmtId="0" fontId="5" fillId="6" borderId="36" xfId="8" applyFont="1" applyFill="1" applyBorder="1" applyAlignment="1">
      <alignment horizontal="center"/>
    </xf>
    <xf numFmtId="0" fontId="5" fillId="6" borderId="13" xfId="8" applyFont="1" applyFill="1" applyBorder="1" applyAlignment="1">
      <alignment horizontal="center"/>
    </xf>
    <xf numFmtId="0" fontId="5" fillId="6" borderId="37" xfId="8" applyFont="1" applyFill="1" applyBorder="1" applyAlignment="1">
      <alignment horizontal="center"/>
    </xf>
    <xf numFmtId="0" fontId="5" fillId="7" borderId="36" xfId="8" applyFont="1" applyFill="1" applyBorder="1" applyAlignment="1">
      <alignment horizontal="center"/>
    </xf>
    <xf numFmtId="0" fontId="5" fillId="7" borderId="13" xfId="8" applyFont="1" applyFill="1" applyBorder="1" applyAlignment="1">
      <alignment horizontal="center"/>
    </xf>
    <xf numFmtId="0" fontId="5" fillId="7" borderId="14" xfId="8" applyFont="1" applyFill="1" applyBorder="1" applyAlignment="1">
      <alignment horizontal="center"/>
    </xf>
    <xf numFmtId="0" fontId="5" fillId="5" borderId="51" xfId="8" applyFont="1" applyFill="1" applyBorder="1" applyAlignment="1">
      <alignment horizontal="center" vertical="center" wrapText="1"/>
    </xf>
    <xf numFmtId="0" fontId="5" fillId="5" borderId="56" xfId="8" applyFont="1" applyFill="1" applyBorder="1" applyAlignment="1">
      <alignment horizontal="center" vertical="center" wrapText="1"/>
    </xf>
    <xf numFmtId="0" fontId="5" fillId="5" borderId="72" xfId="8" applyFont="1" applyFill="1" applyBorder="1" applyAlignment="1">
      <alignment horizontal="center" vertical="center" wrapText="1"/>
    </xf>
    <xf numFmtId="0" fontId="5" fillId="2" borderId="30" xfId="8" applyFont="1" applyFill="1" applyBorder="1" applyAlignment="1">
      <alignment horizontal="center"/>
    </xf>
    <xf numFmtId="0" fontId="5" fillId="2" borderId="31" xfId="8" applyFont="1" applyFill="1" applyBorder="1" applyAlignment="1">
      <alignment horizontal="center"/>
    </xf>
    <xf numFmtId="0" fontId="5" fillId="2" borderId="32" xfId="8" applyFont="1" applyFill="1" applyBorder="1" applyAlignment="1">
      <alignment horizontal="center"/>
    </xf>
    <xf numFmtId="0" fontId="5" fillId="6" borderId="30" xfId="8" applyFont="1" applyFill="1" applyBorder="1" applyAlignment="1">
      <alignment horizontal="center"/>
    </xf>
    <xf numFmtId="0" fontId="5" fillId="6" borderId="31" xfId="8" applyFont="1" applyFill="1" applyBorder="1" applyAlignment="1">
      <alignment horizontal="center"/>
    </xf>
    <xf numFmtId="0" fontId="5" fillId="6" borderId="49" xfId="8" applyFont="1" applyFill="1" applyBorder="1" applyAlignment="1">
      <alignment horizontal="center"/>
    </xf>
    <xf numFmtId="0" fontId="5" fillId="6" borderId="61" xfId="8" applyFont="1" applyFill="1" applyBorder="1" applyAlignment="1">
      <alignment horizontal="center"/>
    </xf>
    <xf numFmtId="0" fontId="5" fillId="6" borderId="32" xfId="8" applyFont="1" applyFill="1" applyBorder="1" applyAlignment="1">
      <alignment horizontal="center"/>
    </xf>
    <xf numFmtId="0" fontId="5" fillId="5" borderId="50" xfId="8" applyFont="1" applyFill="1" applyBorder="1" applyAlignment="1">
      <alignment horizontal="center" vertical="center" wrapText="1"/>
    </xf>
    <xf numFmtId="0" fontId="5" fillId="5" borderId="15" xfId="8" applyFont="1" applyFill="1" applyBorder="1" applyAlignment="1">
      <alignment horizontal="center" vertical="center" wrapText="1"/>
    </xf>
    <xf numFmtId="0" fontId="5" fillId="5" borderId="7" xfId="8" applyFont="1" applyFill="1" applyBorder="1" applyAlignment="1">
      <alignment horizontal="center" vertical="center" wrapText="1"/>
    </xf>
    <xf numFmtId="0" fontId="5" fillId="2" borderId="36" xfId="8" applyFont="1" applyFill="1" applyBorder="1" applyAlignment="1">
      <alignment horizontal="center"/>
    </xf>
    <xf numFmtId="0" fontId="5" fillId="2" borderId="13" xfId="8" applyFont="1" applyFill="1" applyBorder="1" applyAlignment="1">
      <alignment horizontal="center"/>
    </xf>
    <xf numFmtId="0" fontId="5" fillId="2" borderId="37" xfId="8" applyFont="1" applyFill="1" applyBorder="1" applyAlignment="1">
      <alignment horizontal="center"/>
    </xf>
    <xf numFmtId="0" fontId="4" fillId="0" borderId="4" xfId="8" applyFont="1" applyBorder="1"/>
    <xf numFmtId="0" fontId="4" fillId="0" borderId="5" xfId="8" applyFont="1" applyBorder="1" applyAlignment="1">
      <alignment wrapText="1"/>
    </xf>
    <xf numFmtId="0" fontId="4" fillId="0" borderId="7" xfId="8" applyFont="1" applyBorder="1"/>
    <xf numFmtId="0" fontId="4" fillId="0" borderId="4" xfId="8" applyFont="1" applyBorder="1" applyAlignment="1">
      <alignment wrapText="1"/>
    </xf>
    <xf numFmtId="0" fontId="4" fillId="0" borderId="5" xfId="8" applyFont="1" applyFill="1" applyBorder="1" applyAlignment="1">
      <alignment wrapText="1"/>
    </xf>
    <xf numFmtId="0" fontId="4" fillId="0" borderId="6" xfId="8" applyFont="1" applyFill="1" applyBorder="1" applyAlignment="1">
      <alignment wrapText="1"/>
    </xf>
    <xf numFmtId="0" fontId="4" fillId="0" borderId="6" xfId="8" applyFont="1" applyBorder="1" applyAlignment="1">
      <alignment wrapText="1"/>
    </xf>
    <xf numFmtId="0" fontId="4" fillId="0" borderId="0" xfId="8" applyFont="1" applyFill="1" applyBorder="1" applyAlignment="1">
      <alignment wrapText="1"/>
    </xf>
    <xf numFmtId="0" fontId="4" fillId="0" borderId="10" xfId="8" applyFont="1" applyBorder="1"/>
    <xf numFmtId="0" fontId="5" fillId="0" borderId="11" xfId="8" applyFont="1" applyBorder="1" applyAlignment="1">
      <alignment wrapText="1"/>
    </xf>
    <xf numFmtId="0" fontId="4" fillId="0" borderId="64" xfId="8" applyFont="1" applyBorder="1"/>
    <xf numFmtId="0" fontId="4" fillId="0" borderId="11" xfId="8" applyFont="1" applyBorder="1"/>
    <xf numFmtId="0" fontId="4" fillId="0" borderId="12" xfId="8" applyFont="1" applyBorder="1"/>
    <xf numFmtId="43" fontId="4" fillId="0" borderId="10" xfId="8" applyNumberFormat="1" applyFont="1" applyBorder="1"/>
    <xf numFmtId="2" fontId="4" fillId="0" borderId="11" xfId="8" applyNumberFormat="1" applyFont="1" applyBorder="1"/>
    <xf numFmtId="10" fontId="4" fillId="0" borderId="12" xfId="2" applyNumberFormat="1" applyFont="1" applyBorder="1"/>
    <xf numFmtId="2" fontId="4" fillId="0" borderId="64" xfId="8" applyNumberFormat="1" applyFont="1" applyBorder="1"/>
    <xf numFmtId="170" fontId="4" fillId="0" borderId="12" xfId="2" applyNumberFormat="1" applyFont="1" applyBorder="1"/>
    <xf numFmtId="0" fontId="52" fillId="0" borderId="0" xfId="8" applyFont="1" applyAlignment="1">
      <alignment vertical="center"/>
    </xf>
    <xf numFmtId="0" fontId="5" fillId="2" borderId="57" xfId="8" applyFont="1" applyFill="1" applyBorder="1" applyAlignment="1">
      <alignment horizontal="center"/>
    </xf>
    <xf numFmtId="0" fontId="5" fillId="2" borderId="73" xfId="8" applyFont="1" applyFill="1" applyBorder="1" applyAlignment="1">
      <alignment horizontal="center"/>
    </xf>
    <xf numFmtId="0" fontId="5" fillId="2" borderId="58" xfId="8" applyFont="1" applyFill="1" applyBorder="1" applyAlignment="1">
      <alignment horizontal="center"/>
    </xf>
    <xf numFmtId="0" fontId="5" fillId="2" borderId="23" xfId="8" applyFont="1" applyFill="1" applyBorder="1" applyAlignment="1">
      <alignment horizontal="center"/>
    </xf>
    <xf numFmtId="0" fontId="5" fillId="2" borderId="24" xfId="8" applyFont="1" applyFill="1" applyBorder="1" applyAlignment="1">
      <alignment horizontal="center"/>
    </xf>
    <xf numFmtId="0" fontId="5" fillId="2" borderId="25" xfId="8" applyFont="1" applyFill="1" applyBorder="1" applyAlignment="1">
      <alignment horizontal="center"/>
    </xf>
    <xf numFmtId="0" fontId="4" fillId="0" borderId="51" xfId="8" applyFont="1" applyBorder="1" applyAlignment="1">
      <alignment wrapText="1"/>
    </xf>
    <xf numFmtId="0" fontId="4" fillId="0" borderId="56" xfId="8" applyFont="1" applyBorder="1" applyAlignment="1">
      <alignment wrapText="1"/>
    </xf>
    <xf numFmtId="0" fontId="4" fillId="0" borderId="56" xfId="8" applyFont="1" applyFill="1" applyBorder="1" applyAlignment="1">
      <alignment wrapText="1"/>
    </xf>
    <xf numFmtId="0" fontId="4" fillId="0" borderId="52" xfId="8" applyFont="1" applyFill="1" applyBorder="1" applyAlignment="1">
      <alignment wrapText="1"/>
    </xf>
    <xf numFmtId="0" fontId="5" fillId="0" borderId="20" xfId="8" applyFont="1" applyBorder="1" applyAlignment="1">
      <alignment horizontal="center" vertical="center"/>
    </xf>
    <xf numFmtId="0" fontId="5" fillId="0" borderId="21" xfId="8" applyFont="1" applyBorder="1" applyAlignment="1">
      <alignment horizontal="center" vertical="center"/>
    </xf>
    <xf numFmtId="0" fontId="5" fillId="0" borderId="22" xfId="8" applyFont="1" applyBorder="1" applyAlignment="1">
      <alignment horizontal="center" vertical="center"/>
    </xf>
    <xf numFmtId="0" fontId="5" fillId="0" borderId="41" xfId="8" applyFont="1" applyBorder="1" applyAlignment="1">
      <alignment horizontal="center" vertical="center"/>
    </xf>
    <xf numFmtId="0" fontId="5" fillId="0" borderId="0" xfId="8" applyFont="1" applyBorder="1" applyAlignment="1">
      <alignment horizontal="center" vertical="center"/>
    </xf>
    <xf numFmtId="0" fontId="5" fillId="0" borderId="63" xfId="8" applyFont="1" applyBorder="1" applyAlignment="1">
      <alignment horizontal="center" vertical="center"/>
    </xf>
    <xf numFmtId="0" fontId="5" fillId="0" borderId="42" xfId="8" applyFont="1" applyBorder="1" applyAlignment="1">
      <alignment horizontal="center" vertical="center"/>
    </xf>
    <xf numFmtId="0" fontId="5" fillId="0" borderId="53" xfId="8" applyFont="1" applyBorder="1" applyAlignment="1">
      <alignment horizontal="center" vertical="center"/>
    </xf>
    <xf numFmtId="0" fontId="5" fillId="0" borderId="54" xfId="8" applyFont="1" applyBorder="1" applyAlignment="1">
      <alignment horizontal="center" vertical="center"/>
    </xf>
    <xf numFmtId="0" fontId="4" fillId="5" borderId="64" xfId="8" applyFont="1" applyFill="1" applyBorder="1" applyAlignment="1">
      <alignment horizontal="center"/>
    </xf>
    <xf numFmtId="0" fontId="4" fillId="5" borderId="73" xfId="8" applyFont="1" applyFill="1" applyBorder="1" applyAlignment="1">
      <alignment horizontal="center"/>
    </xf>
    <xf numFmtId="0" fontId="4" fillId="5" borderId="68" xfId="8" applyFont="1" applyFill="1" applyBorder="1" applyAlignment="1">
      <alignment horizontal="center"/>
    </xf>
    <xf numFmtId="0" fontId="4" fillId="5" borderId="9" xfId="8" applyFont="1" applyFill="1" applyBorder="1" applyAlignment="1">
      <alignment horizontal="center"/>
    </xf>
    <xf numFmtId="0" fontId="4" fillId="5" borderId="24" xfId="8" applyFont="1" applyFill="1" applyBorder="1" applyAlignment="1">
      <alignment horizontal="center"/>
    </xf>
    <xf numFmtId="0" fontId="4" fillId="5" borderId="59" xfId="8" applyFont="1" applyFill="1" applyBorder="1" applyAlignment="1">
      <alignment horizontal="center"/>
    </xf>
    <xf numFmtId="0" fontId="5" fillId="6" borderId="57" xfId="8" applyFont="1" applyFill="1" applyBorder="1" applyAlignment="1">
      <alignment horizontal="center"/>
    </xf>
    <xf numFmtId="0" fontId="5" fillId="6" borderId="73" xfId="8" applyFont="1" applyFill="1" applyBorder="1" applyAlignment="1">
      <alignment horizontal="center"/>
    </xf>
    <xf numFmtId="0" fontId="5" fillId="6" borderId="58" xfId="8" applyFont="1" applyFill="1" applyBorder="1" applyAlignment="1">
      <alignment horizontal="center"/>
    </xf>
    <xf numFmtId="0" fontId="5" fillId="7" borderId="57" xfId="8" applyFont="1" applyFill="1" applyBorder="1" applyAlignment="1">
      <alignment horizontal="center"/>
    </xf>
    <xf numFmtId="0" fontId="5" fillId="7" borderId="73" xfId="8" applyFont="1" applyFill="1" applyBorder="1" applyAlignment="1">
      <alignment horizontal="center"/>
    </xf>
    <xf numFmtId="0" fontId="5" fillId="7" borderId="68" xfId="8" applyFont="1" applyFill="1" applyBorder="1" applyAlignment="1">
      <alignment horizontal="center"/>
    </xf>
    <xf numFmtId="0" fontId="5" fillId="2" borderId="33" xfId="8" applyFont="1" applyFill="1" applyBorder="1" applyAlignment="1">
      <alignment horizontal="center"/>
    </xf>
    <xf numFmtId="0" fontId="5" fillId="2" borderId="34" xfId="8" applyFont="1" applyFill="1" applyBorder="1" applyAlignment="1">
      <alignment horizontal="center"/>
    </xf>
    <xf numFmtId="0" fontId="5" fillId="2" borderId="35" xfId="8" applyFont="1" applyFill="1" applyBorder="1" applyAlignment="1">
      <alignment horizontal="center"/>
    </xf>
    <xf numFmtId="0" fontId="5" fillId="6" borderId="33" xfId="8" applyFont="1" applyFill="1" applyBorder="1" applyAlignment="1">
      <alignment horizontal="center"/>
    </xf>
    <xf numFmtId="0" fontId="5" fillId="6" borderId="34" xfId="8" applyFont="1" applyFill="1" applyBorder="1" applyAlignment="1">
      <alignment horizontal="center"/>
    </xf>
    <xf numFmtId="0" fontId="5" fillId="6" borderId="35" xfId="8" applyFont="1" applyFill="1" applyBorder="1" applyAlignment="1">
      <alignment horizontal="center"/>
    </xf>
    <xf numFmtId="0" fontId="5" fillId="5" borderId="50" xfId="8" applyFont="1" applyFill="1" applyBorder="1" applyAlignment="1">
      <alignment horizontal="center" vertical="center" wrapText="1"/>
    </xf>
    <xf numFmtId="0" fontId="5" fillId="5" borderId="15" xfId="8" applyFont="1" applyFill="1" applyBorder="1" applyAlignment="1">
      <alignment horizontal="center" vertical="center" wrapText="1"/>
    </xf>
    <xf numFmtId="0" fontId="37" fillId="0" borderId="23" xfId="8" applyFont="1" applyBorder="1" applyAlignment="1">
      <alignment horizontal="center" vertical="center"/>
    </xf>
    <xf numFmtId="0" fontId="37" fillId="0" borderId="24" xfId="8" applyFont="1" applyBorder="1" applyAlignment="1">
      <alignment horizontal="center" vertical="center"/>
    </xf>
    <xf numFmtId="0" fontId="37" fillId="0" borderId="25" xfId="8" applyFont="1" applyBorder="1" applyAlignment="1">
      <alignment horizontal="center" vertical="center"/>
    </xf>
    <xf numFmtId="0" fontId="37" fillId="0" borderId="41" xfId="8" applyFont="1" applyBorder="1" applyAlignment="1">
      <alignment horizontal="center" vertical="center"/>
    </xf>
    <xf numFmtId="0" fontId="37" fillId="0" borderId="0" xfId="8" applyFont="1" applyBorder="1" applyAlignment="1">
      <alignment horizontal="center" vertical="center"/>
    </xf>
    <xf numFmtId="0" fontId="37" fillId="0" borderId="63" xfId="8" applyFont="1" applyBorder="1" applyAlignment="1">
      <alignment horizontal="center" vertical="center"/>
    </xf>
    <xf numFmtId="0" fontId="37" fillId="0" borderId="42" xfId="8" applyFont="1" applyBorder="1" applyAlignment="1">
      <alignment horizontal="center" vertical="center"/>
    </xf>
    <xf numFmtId="0" fontId="37" fillId="0" borderId="53" xfId="8" applyFont="1" applyBorder="1" applyAlignment="1">
      <alignment horizontal="center" vertical="center"/>
    </xf>
    <xf numFmtId="0" fontId="37" fillId="0" borderId="54" xfId="8" applyFont="1" applyBorder="1" applyAlignment="1">
      <alignment horizontal="center" vertical="center"/>
    </xf>
    <xf numFmtId="0" fontId="5" fillId="0" borderId="0" xfId="8" applyFont="1" applyFill="1" applyBorder="1" applyAlignment="1">
      <alignment horizontal="left"/>
    </xf>
    <xf numFmtId="0" fontId="6" fillId="3" borderId="0" xfId="8" applyFont="1" applyFill="1" applyAlignment="1">
      <alignment horizontal="left"/>
    </xf>
    <xf numFmtId="0" fontId="5" fillId="5" borderId="7" xfId="8" applyFont="1" applyFill="1" applyBorder="1" applyAlignment="1">
      <alignment horizontal="center"/>
    </xf>
    <xf numFmtId="0" fontId="5" fillId="5" borderId="13" xfId="8" applyFont="1" applyFill="1" applyBorder="1" applyAlignment="1">
      <alignment horizontal="center"/>
    </xf>
    <xf numFmtId="0" fontId="5" fillId="5" borderId="14" xfId="8" applyFont="1" applyFill="1" applyBorder="1" applyAlignment="1">
      <alignment horizontal="center"/>
    </xf>
    <xf numFmtId="0" fontId="5" fillId="7" borderId="7" xfId="8" applyFont="1" applyFill="1" applyBorder="1" applyAlignment="1">
      <alignment horizontal="center"/>
    </xf>
    <xf numFmtId="0" fontId="5" fillId="5" borderId="8" xfId="8" applyFont="1" applyFill="1" applyBorder="1" applyAlignment="1">
      <alignment horizontal="center" vertical="center" wrapText="1"/>
    </xf>
    <xf numFmtId="0" fontId="5" fillId="5" borderId="8" xfId="8" applyFont="1" applyFill="1" applyBorder="1" applyAlignment="1">
      <alignment horizontal="center" vertical="center"/>
    </xf>
    <xf numFmtId="0" fontId="5" fillId="6" borderId="5" xfId="8" applyFont="1" applyFill="1" applyBorder="1" applyAlignment="1">
      <alignment horizontal="center" vertical="top" wrapText="1"/>
    </xf>
    <xf numFmtId="0" fontId="5" fillId="6" borderId="7" xfId="8" applyFont="1" applyFill="1" applyBorder="1" applyAlignment="1">
      <alignment horizontal="center" vertical="top" wrapText="1"/>
    </xf>
    <xf numFmtId="0" fontId="5" fillId="6" borderId="13" xfId="8" applyFont="1" applyFill="1" applyBorder="1" applyAlignment="1">
      <alignment horizontal="center" vertical="top" wrapText="1"/>
    </xf>
    <xf numFmtId="0" fontId="5" fillId="6" borderId="14" xfId="8" applyFont="1" applyFill="1" applyBorder="1" applyAlignment="1">
      <alignment horizontal="center" vertical="top" wrapText="1"/>
    </xf>
    <xf numFmtId="0" fontId="5" fillId="5" borderId="15" xfId="8" applyFont="1" applyFill="1" applyBorder="1" applyAlignment="1">
      <alignment horizontal="center" vertical="center"/>
    </xf>
    <xf numFmtId="0" fontId="4" fillId="2" borderId="5" xfId="8" applyFont="1" applyFill="1" applyBorder="1" applyAlignment="1">
      <alignment wrapText="1"/>
    </xf>
    <xf numFmtId="0" fontId="4" fillId="0" borderId="5" xfId="8" applyFont="1" applyBorder="1" applyAlignment="1">
      <alignment horizontal="center" vertical="top" wrapText="1"/>
    </xf>
    <xf numFmtId="0" fontId="4" fillId="0" borderId="5" xfId="8" applyFont="1" applyBorder="1" applyAlignment="1">
      <alignment horizontal="centerContinuous" vertical="top" wrapText="1"/>
    </xf>
    <xf numFmtId="0" fontId="4" fillId="0" borderId="5" xfId="8" applyFont="1" applyBorder="1" applyAlignment="1">
      <alignment horizontal="center" vertical="top"/>
    </xf>
    <xf numFmtId="0" fontId="4" fillId="0" borderId="5" xfId="8" applyFont="1" applyBorder="1" applyAlignment="1">
      <alignment horizontal="center" vertical="center"/>
    </xf>
    <xf numFmtId="0" fontId="53" fillId="4" borderId="9" xfId="8" applyFont="1" applyFill="1" applyBorder="1" applyAlignment="1">
      <alignment horizontal="center" vertical="center"/>
    </xf>
    <xf numFmtId="0" fontId="53" fillId="4" borderId="24" xfId="8" applyFont="1" applyFill="1" applyBorder="1" applyAlignment="1">
      <alignment horizontal="center" vertical="center"/>
    </xf>
    <xf numFmtId="0" fontId="53" fillId="4" borderId="59" xfId="8" applyFont="1" applyFill="1" applyBorder="1" applyAlignment="1">
      <alignment horizontal="center" vertical="center"/>
    </xf>
    <xf numFmtId="0" fontId="4" fillId="0" borderId="5" xfId="8" quotePrefix="1" applyFont="1" applyBorder="1"/>
    <xf numFmtId="0" fontId="53" fillId="4" borderId="60" xfId="8" applyFont="1" applyFill="1" applyBorder="1" applyAlignment="1">
      <alignment horizontal="center" vertical="center"/>
    </xf>
    <xf numFmtId="0" fontId="53" fillId="4" borderId="0" xfId="8" applyFont="1" applyFill="1" applyBorder="1" applyAlignment="1">
      <alignment horizontal="center" vertical="center"/>
    </xf>
    <xf numFmtId="0" fontId="53" fillId="4" borderId="62" xfId="8" applyFont="1" applyFill="1" applyBorder="1" applyAlignment="1">
      <alignment horizontal="center" vertical="center"/>
    </xf>
    <xf numFmtId="0" fontId="5" fillId="0" borderId="5" xfId="8" applyFont="1" applyBorder="1" applyAlignment="1">
      <alignment vertical="top" wrapText="1"/>
    </xf>
    <xf numFmtId="0" fontId="4" fillId="0" borderId="5" xfId="8" quotePrefix="1" applyFont="1" applyBorder="1" applyAlignment="1">
      <alignment vertical="top"/>
    </xf>
    <xf numFmtId="0" fontId="5" fillId="0" borderId="5" xfId="8" applyFont="1" applyBorder="1" applyAlignment="1">
      <alignment vertical="top"/>
    </xf>
    <xf numFmtId="0" fontId="53" fillId="4" borderId="49" xfId="8" applyFont="1" applyFill="1" applyBorder="1" applyAlignment="1">
      <alignment horizontal="center" vertical="center"/>
    </xf>
    <xf numFmtId="0" fontId="53" fillId="4" borderId="31" xfId="8" applyFont="1" applyFill="1" applyBorder="1" applyAlignment="1">
      <alignment horizontal="center" vertical="center"/>
    </xf>
    <xf numFmtId="0" fontId="53" fillId="4" borderId="61" xfId="8" applyFont="1" applyFill="1" applyBorder="1" applyAlignment="1">
      <alignment horizontal="center" vertical="center"/>
    </xf>
    <xf numFmtId="0" fontId="4" fillId="0" borderId="0" xfId="8" applyFont="1" applyAlignment="1">
      <alignment horizontal="center" vertical="center"/>
    </xf>
    <xf numFmtId="0" fontId="54" fillId="2" borderId="0" xfId="8" applyFont="1" applyFill="1" applyAlignment="1">
      <alignment horizontal="center" vertical="center"/>
    </xf>
    <xf numFmtId="0" fontId="55" fillId="2" borderId="0" xfId="8" applyFont="1" applyFill="1" applyAlignment="1">
      <alignment horizontal="center" vertical="center"/>
    </xf>
    <xf numFmtId="0" fontId="55" fillId="0" borderId="0" xfId="8" applyFont="1" applyAlignment="1">
      <alignment horizontal="center" vertical="center"/>
    </xf>
    <xf numFmtId="0" fontId="54" fillId="3" borderId="0" xfId="8" applyFont="1" applyFill="1" applyAlignment="1">
      <alignment horizontal="center" vertical="center"/>
    </xf>
    <xf numFmtId="0" fontId="55" fillId="3" borderId="0" xfId="8" applyFont="1" applyFill="1" applyAlignment="1">
      <alignment horizontal="center" vertical="center"/>
    </xf>
    <xf numFmtId="0" fontId="56" fillId="3" borderId="0" xfId="8" applyFont="1" applyFill="1" applyAlignment="1">
      <alignment horizontal="center" vertical="center"/>
    </xf>
    <xf numFmtId="0" fontId="55" fillId="5" borderId="1" xfId="8" applyFont="1" applyFill="1" applyBorder="1" applyAlignment="1">
      <alignment horizontal="center" vertical="center"/>
    </xf>
    <xf numFmtId="0" fontId="56" fillId="5" borderId="3" xfId="8" applyFont="1" applyFill="1" applyBorder="1" applyAlignment="1">
      <alignment horizontal="center" vertical="center"/>
    </xf>
    <xf numFmtId="0" fontId="55" fillId="5" borderId="14" xfId="8" applyFont="1" applyFill="1" applyBorder="1" applyAlignment="1">
      <alignment horizontal="center" vertical="center"/>
    </xf>
    <xf numFmtId="0" fontId="55" fillId="5" borderId="7" xfId="8" applyFont="1" applyFill="1" applyBorder="1" applyAlignment="1">
      <alignment horizontal="center" vertical="center"/>
    </xf>
    <xf numFmtId="0" fontId="55" fillId="5" borderId="33" xfId="8" applyFont="1" applyFill="1" applyBorder="1" applyAlignment="1">
      <alignment horizontal="center" vertical="center"/>
    </xf>
    <xf numFmtId="0" fontId="55" fillId="5" borderId="34" xfId="8" applyFont="1" applyFill="1" applyBorder="1" applyAlignment="1">
      <alignment horizontal="center" vertical="center"/>
    </xf>
    <xf numFmtId="0" fontId="55" fillId="5" borderId="35" xfId="8" applyFont="1" applyFill="1" applyBorder="1" applyAlignment="1">
      <alignment horizontal="center" vertical="center"/>
    </xf>
    <xf numFmtId="0" fontId="56" fillId="5" borderId="33" xfId="8" applyFont="1" applyFill="1" applyBorder="1" applyAlignment="1">
      <alignment horizontal="center" vertical="center"/>
    </xf>
    <xf numFmtId="0" fontId="56" fillId="5" borderId="34" xfId="8" applyFont="1" applyFill="1" applyBorder="1" applyAlignment="1">
      <alignment horizontal="center" vertical="center"/>
    </xf>
    <xf numFmtId="0" fontId="56" fillId="5" borderId="35" xfId="8" applyFont="1" applyFill="1" applyBorder="1" applyAlignment="1">
      <alignment horizontal="center" vertical="center"/>
    </xf>
    <xf numFmtId="0" fontId="56" fillId="7" borderId="65" xfId="8" applyFont="1" applyFill="1" applyBorder="1" applyAlignment="1">
      <alignment horizontal="center" vertical="center"/>
    </xf>
    <xf numFmtId="0" fontId="56" fillId="7" borderId="66" xfId="8" applyFont="1" applyFill="1" applyBorder="1" applyAlignment="1">
      <alignment horizontal="center" vertical="center"/>
    </xf>
    <xf numFmtId="0" fontId="55" fillId="0" borderId="0" xfId="8" applyFont="1" applyFill="1" applyAlignment="1">
      <alignment horizontal="center" vertical="center"/>
    </xf>
    <xf numFmtId="0" fontId="56" fillId="0" borderId="0" xfId="8" applyFont="1" applyFill="1" applyBorder="1" applyAlignment="1">
      <alignment horizontal="center" vertical="center"/>
    </xf>
    <xf numFmtId="0" fontId="56" fillId="5" borderId="4" xfId="8" applyFont="1" applyFill="1" applyBorder="1" applyAlignment="1">
      <alignment horizontal="center" vertical="center"/>
    </xf>
    <xf numFmtId="0" fontId="56" fillId="5" borderId="6" xfId="8" applyFont="1" applyFill="1" applyBorder="1" applyAlignment="1">
      <alignment horizontal="center" vertical="center"/>
    </xf>
    <xf numFmtId="0" fontId="55" fillId="5" borderId="36" xfId="8" applyFont="1" applyFill="1" applyBorder="1" applyAlignment="1">
      <alignment horizontal="center" vertical="center"/>
    </xf>
    <xf numFmtId="0" fontId="55" fillId="5" borderId="13" xfId="8" applyFont="1" applyFill="1" applyBorder="1" applyAlignment="1">
      <alignment horizontal="center" vertical="center"/>
    </xf>
    <xf numFmtId="0" fontId="55" fillId="5" borderId="37" xfId="8" applyFont="1" applyFill="1" applyBorder="1" applyAlignment="1">
      <alignment horizontal="center" vertical="center"/>
    </xf>
    <xf numFmtId="0" fontId="56" fillId="2" borderId="36" xfId="8" applyFont="1" applyFill="1" applyBorder="1" applyAlignment="1">
      <alignment horizontal="center" vertical="center"/>
    </xf>
    <xf numFmtId="0" fontId="56" fillId="2" borderId="13" xfId="8" applyFont="1" applyFill="1" applyBorder="1" applyAlignment="1">
      <alignment horizontal="center" vertical="center"/>
    </xf>
    <xf numFmtId="0" fontId="56" fillId="2" borderId="37" xfId="8" applyFont="1" applyFill="1" applyBorder="1" applyAlignment="1">
      <alignment horizontal="center" vertical="center"/>
    </xf>
    <xf numFmtId="0" fontId="56" fillId="6" borderId="36" xfId="8" applyFont="1" applyFill="1" applyBorder="1" applyAlignment="1">
      <alignment horizontal="center" vertical="center"/>
    </xf>
    <xf numFmtId="0" fontId="56" fillId="6" borderId="13" xfId="8" applyFont="1" applyFill="1" applyBorder="1" applyAlignment="1">
      <alignment horizontal="center" vertical="center"/>
    </xf>
    <xf numFmtId="0" fontId="56" fillId="6" borderId="37" xfId="8" applyFont="1" applyFill="1" applyBorder="1" applyAlignment="1">
      <alignment horizontal="center" vertical="center"/>
    </xf>
    <xf numFmtId="0" fontId="56" fillId="6" borderId="33" xfId="8" applyFont="1" applyFill="1" applyBorder="1" applyAlignment="1">
      <alignment horizontal="center" vertical="center"/>
    </xf>
    <xf numFmtId="0" fontId="56" fillId="6" borderId="34" xfId="8" applyFont="1" applyFill="1" applyBorder="1" applyAlignment="1">
      <alignment horizontal="center" vertical="center"/>
    </xf>
    <xf numFmtId="0" fontId="56" fillId="6" borderId="74" xfId="8" applyFont="1" applyFill="1" applyBorder="1" applyAlignment="1">
      <alignment horizontal="center" vertical="center"/>
    </xf>
    <xf numFmtId="0" fontId="56" fillId="6" borderId="72" xfId="8" applyFont="1" applyFill="1" applyBorder="1" applyAlignment="1">
      <alignment horizontal="center" vertical="center"/>
    </xf>
    <xf numFmtId="0" fontId="56" fillId="6" borderId="35" xfId="8" applyFont="1" applyFill="1" applyBorder="1" applyAlignment="1">
      <alignment horizontal="center" vertical="center"/>
    </xf>
    <xf numFmtId="0" fontId="56" fillId="0" borderId="10" xfId="8" applyFont="1" applyFill="1" applyBorder="1" applyAlignment="1">
      <alignment horizontal="center" vertical="center"/>
    </xf>
    <xf numFmtId="0" fontId="56" fillId="0" borderId="12" xfId="8" applyFont="1" applyFill="1" applyBorder="1" applyAlignment="1">
      <alignment horizontal="center" vertical="center"/>
    </xf>
    <xf numFmtId="0" fontId="55" fillId="0" borderId="14" xfId="8" applyFont="1" applyFill="1" applyBorder="1" applyAlignment="1">
      <alignment horizontal="center" vertical="center"/>
    </xf>
    <xf numFmtId="0" fontId="55" fillId="0" borderId="7" xfId="8" applyFont="1" applyFill="1" applyBorder="1" applyAlignment="1">
      <alignment horizontal="center" vertical="center"/>
    </xf>
    <xf numFmtId="0" fontId="55" fillId="0" borderId="10" xfId="8" applyFont="1" applyFill="1" applyBorder="1" applyAlignment="1">
      <alignment horizontal="center" vertical="center" wrapText="1"/>
    </xf>
    <xf numFmtId="0" fontId="55" fillId="0" borderId="11" xfId="8" applyFont="1" applyFill="1" applyBorder="1" applyAlignment="1">
      <alignment horizontal="center" vertical="center" wrapText="1"/>
    </xf>
    <xf numFmtId="0" fontId="55" fillId="0" borderId="54" xfId="8" applyFont="1" applyFill="1" applyBorder="1" applyAlignment="1">
      <alignment horizontal="center" vertical="center" wrapText="1"/>
    </xf>
    <xf numFmtId="0" fontId="56" fillId="0" borderId="0" xfId="8" applyFont="1" applyFill="1" applyBorder="1" applyAlignment="1">
      <alignment horizontal="center" vertical="center"/>
    </xf>
    <xf numFmtId="0" fontId="55" fillId="0" borderId="0" xfId="8" applyFont="1" applyFill="1" applyBorder="1" applyAlignment="1">
      <alignment horizontal="center" vertical="center"/>
    </xf>
    <xf numFmtId="0" fontId="55" fillId="0" borderId="15" xfId="8" applyFont="1" applyFill="1" applyBorder="1" applyAlignment="1">
      <alignment horizontal="center" vertical="center"/>
    </xf>
    <xf numFmtId="0" fontId="56" fillId="0" borderId="15" xfId="8" applyFont="1" applyFill="1" applyBorder="1" applyAlignment="1">
      <alignment horizontal="center" vertical="center"/>
    </xf>
    <xf numFmtId="0" fontId="55" fillId="0" borderId="5" xfId="8" applyFont="1" applyFill="1" applyBorder="1" applyAlignment="1">
      <alignment horizontal="center" vertical="center"/>
    </xf>
    <xf numFmtId="2" fontId="55" fillId="0" borderId="5" xfId="8" applyNumberFormat="1" applyFont="1" applyFill="1" applyBorder="1" applyAlignment="1">
      <alignment horizontal="center" vertical="center"/>
    </xf>
    <xf numFmtId="0" fontId="55" fillId="0" borderId="5" xfId="8" applyFont="1" applyBorder="1" applyAlignment="1">
      <alignment horizontal="center" vertical="center"/>
    </xf>
    <xf numFmtId="0" fontId="56" fillId="15" borderId="5" xfId="8" applyFont="1" applyFill="1" applyBorder="1" applyAlignment="1">
      <alignment horizontal="center" vertical="center"/>
    </xf>
    <xf numFmtId="175" fontId="57" fillId="0" borderId="5" xfId="6" applyNumberFormat="1" applyFont="1" applyFill="1" applyBorder="1" applyAlignment="1">
      <alignment horizontal="center" vertical="center"/>
    </xf>
    <xf numFmtId="175" fontId="57" fillId="15" borderId="5" xfId="6" applyNumberFormat="1" applyFont="1" applyFill="1" applyBorder="1" applyAlignment="1">
      <alignment horizontal="center" vertical="center"/>
    </xf>
    <xf numFmtId="0" fontId="0" fillId="13" borderId="5" xfId="0" applyFill="1" applyBorder="1" applyAlignment="1">
      <alignment horizontal="center" vertical="center"/>
    </xf>
    <xf numFmtId="165" fontId="57" fillId="0" borderId="8" xfId="6" applyNumberFormat="1" applyFont="1" applyFill="1" applyBorder="1" applyAlignment="1">
      <alignment horizontal="center" vertical="center"/>
    </xf>
    <xf numFmtId="165" fontId="58" fillId="0" borderId="5" xfId="6" applyNumberFormat="1" applyFont="1" applyFill="1" applyBorder="1" applyAlignment="1">
      <alignment horizontal="center" vertical="center"/>
    </xf>
    <xf numFmtId="175" fontId="57" fillId="0" borderId="8" xfId="6" applyNumberFormat="1" applyFont="1" applyFill="1" applyBorder="1" applyAlignment="1">
      <alignment horizontal="center" vertical="center"/>
    </xf>
    <xf numFmtId="165" fontId="57" fillId="0" borderId="5" xfId="6" applyNumberFormat="1" applyFont="1" applyFill="1" applyBorder="1" applyAlignment="1">
      <alignment horizontal="center" vertical="center"/>
    </xf>
    <xf numFmtId="165" fontId="57" fillId="0" borderId="17" xfId="6" applyNumberFormat="1" applyFont="1" applyFill="1" applyBorder="1" applyAlignment="1">
      <alignment horizontal="center" vertical="center"/>
    </xf>
    <xf numFmtId="175" fontId="57" fillId="0" borderId="17" xfId="6" applyNumberFormat="1" applyFont="1" applyFill="1" applyBorder="1" applyAlignment="1">
      <alignment horizontal="center" vertical="center"/>
    </xf>
    <xf numFmtId="165" fontId="57" fillId="0" borderId="15" xfId="6" applyNumberFormat="1" applyFont="1" applyFill="1" applyBorder="1" applyAlignment="1">
      <alignment horizontal="center" vertical="center"/>
    </xf>
    <xf numFmtId="175" fontId="57" fillId="0" borderId="15" xfId="6" applyNumberFormat="1" applyFont="1" applyFill="1" applyBorder="1" applyAlignment="1">
      <alignment horizontal="center" vertical="center"/>
    </xf>
    <xf numFmtId="165" fontId="57" fillId="15" borderId="5" xfId="6" applyNumberFormat="1" applyFont="1" applyFill="1" applyBorder="1" applyAlignment="1">
      <alignment horizontal="center" vertical="center"/>
    </xf>
    <xf numFmtId="165" fontId="55" fillId="0" borderId="5" xfId="8" applyNumberFormat="1" applyFont="1" applyBorder="1" applyAlignment="1">
      <alignment horizontal="center" vertical="center"/>
    </xf>
    <xf numFmtId="175" fontId="55" fillId="0" borderId="5" xfId="8" applyNumberFormat="1" applyFont="1" applyBorder="1" applyAlignment="1">
      <alignment horizontal="center" vertical="center"/>
    </xf>
    <xf numFmtId="0" fontId="56" fillId="15" borderId="0" xfId="8" applyFont="1" applyFill="1" applyAlignment="1">
      <alignment horizontal="center" vertical="center"/>
    </xf>
    <xf numFmtId="165" fontId="55" fillId="15" borderId="5" xfId="8" applyNumberFormat="1" applyFont="1" applyFill="1" applyBorder="1" applyAlignment="1">
      <alignment horizontal="center" vertical="center"/>
    </xf>
    <xf numFmtId="175" fontId="55" fillId="15" borderId="5" xfId="8" applyNumberFormat="1" applyFont="1" applyFill="1" applyBorder="1" applyAlignment="1">
      <alignment horizontal="center" vertical="center"/>
    </xf>
    <xf numFmtId="165" fontId="58" fillId="15" borderId="5" xfId="6" applyNumberFormat="1" applyFont="1" applyFill="1" applyBorder="1" applyAlignment="1">
      <alignment horizontal="center" vertical="center"/>
    </xf>
    <xf numFmtId="0" fontId="0" fillId="13" borderId="5" xfId="0" applyFill="1" applyBorder="1" applyAlignment="1">
      <alignment horizontal="center" vertical="center" wrapText="1"/>
    </xf>
    <xf numFmtId="0" fontId="2" fillId="13" borderId="5" xfId="0" applyFont="1" applyFill="1" applyBorder="1" applyAlignment="1">
      <alignment horizontal="center" vertical="center"/>
    </xf>
    <xf numFmtId="165" fontId="55" fillId="15" borderId="5" xfId="6" applyNumberFormat="1" applyFont="1" applyFill="1" applyBorder="1" applyAlignment="1">
      <alignment horizontal="center" vertical="center"/>
    </xf>
    <xf numFmtId="165" fontId="57" fillId="0" borderId="15" xfId="6" applyNumberFormat="1" applyFont="1" applyFill="1" applyBorder="1" applyAlignment="1">
      <alignment horizontal="center" vertical="center"/>
    </xf>
    <xf numFmtId="0" fontId="55" fillId="15" borderId="5" xfId="8" applyFont="1" applyFill="1" applyBorder="1" applyAlignment="1">
      <alignment horizontal="center" vertical="center"/>
    </xf>
    <xf numFmtId="175" fontId="56" fillId="15" borderId="5" xfId="6" applyNumberFormat="1" applyFont="1" applyFill="1" applyBorder="1" applyAlignment="1">
      <alignment horizontal="center" vertical="center"/>
    </xf>
    <xf numFmtId="165" fontId="56" fillId="15" borderId="5" xfId="6" applyNumberFormat="1" applyFont="1" applyFill="1" applyBorder="1" applyAlignment="1">
      <alignment horizontal="center" vertical="center"/>
    </xf>
    <xf numFmtId="0" fontId="55" fillId="0" borderId="0" xfId="8" applyFont="1" applyBorder="1" applyAlignment="1">
      <alignment horizontal="center" vertical="center"/>
    </xf>
    <xf numFmtId="165" fontId="55" fillId="0" borderId="0" xfId="8" applyNumberFormat="1" applyFont="1" applyBorder="1" applyAlignment="1">
      <alignment horizontal="center" vertical="center"/>
    </xf>
    <xf numFmtId="165" fontId="55" fillId="0" borderId="0" xfId="8" applyNumberFormat="1" applyFont="1" applyAlignment="1">
      <alignment horizontal="center" vertical="center"/>
    </xf>
    <xf numFmtId="0" fontId="6" fillId="2" borderId="0" xfId="8" applyFont="1" applyFill="1" applyAlignment="1">
      <alignment horizontal="left"/>
    </xf>
    <xf numFmtId="0" fontId="6" fillId="0" borderId="0" xfId="8" applyFont="1" applyFill="1" applyAlignment="1">
      <alignment horizontal="left"/>
    </xf>
    <xf numFmtId="0" fontId="5" fillId="0" borderId="0" xfId="8" applyFont="1" applyFill="1" applyAlignment="1">
      <alignment horizontal="right"/>
    </xf>
    <xf numFmtId="0" fontId="56" fillId="7" borderId="5" xfId="8" applyFont="1" applyFill="1" applyBorder="1" applyAlignment="1">
      <alignment horizontal="center"/>
    </xf>
    <xf numFmtId="0" fontId="56" fillId="3" borderId="5" xfId="8" applyFont="1" applyFill="1" applyBorder="1" applyAlignment="1">
      <alignment horizontal="center"/>
    </xf>
    <xf numFmtId="0" fontId="56" fillId="4" borderId="5" xfId="8" applyFont="1" applyFill="1" applyBorder="1"/>
    <xf numFmtId="0" fontId="55" fillId="0" borderId="5" xfId="8" applyFont="1" applyFill="1" applyBorder="1"/>
    <xf numFmtId="2" fontId="55" fillId="0" borderId="8" xfId="8" applyNumberFormat="1" applyFont="1" applyFill="1" applyBorder="1" applyAlignment="1">
      <alignment horizontal="center" vertical="center"/>
    </xf>
    <xf numFmtId="2" fontId="55" fillId="0" borderId="5" xfId="8" applyNumberFormat="1" applyFont="1" applyFill="1" applyBorder="1"/>
    <xf numFmtId="2" fontId="55" fillId="0" borderId="17" xfId="8" applyNumberFormat="1" applyFont="1" applyFill="1" applyBorder="1" applyAlignment="1">
      <alignment horizontal="center" vertical="center"/>
    </xf>
    <xf numFmtId="0" fontId="56" fillId="2" borderId="5" xfId="8" applyFont="1" applyFill="1" applyBorder="1"/>
    <xf numFmtId="2" fontId="55" fillId="0" borderId="15" xfId="8" applyNumberFormat="1" applyFont="1" applyFill="1" applyBorder="1" applyAlignment="1">
      <alignment horizontal="center" vertical="center"/>
    </xf>
    <xf numFmtId="0" fontId="54" fillId="2" borderId="0" xfId="8" applyFont="1" applyFill="1" applyAlignment="1">
      <alignment horizontal="center"/>
    </xf>
    <xf numFmtId="0" fontId="55" fillId="0" borderId="0" xfId="8" applyFont="1"/>
    <xf numFmtId="0" fontId="54" fillId="3" borderId="0" xfId="8" applyFont="1" applyFill="1" applyAlignment="1">
      <alignment horizontal="left"/>
    </xf>
    <xf numFmtId="0" fontId="55" fillId="3" borderId="0" xfId="8" applyFont="1" applyFill="1" applyAlignment="1">
      <alignment horizontal="left"/>
    </xf>
    <xf numFmtId="0" fontId="56" fillId="3" borderId="0" xfId="8" applyFont="1" applyFill="1" applyAlignment="1">
      <alignment horizontal="right"/>
    </xf>
    <xf numFmtId="0" fontId="56" fillId="3" borderId="0" xfId="8" applyFont="1" applyFill="1" applyBorder="1" applyAlignment="1">
      <alignment horizontal="left"/>
    </xf>
    <xf numFmtId="0" fontId="56" fillId="0" borderId="0" xfId="8" applyFont="1" applyBorder="1"/>
    <xf numFmtId="0" fontId="55" fillId="0" borderId="0" xfId="8" applyFont="1" applyBorder="1"/>
    <xf numFmtId="0" fontId="55" fillId="5" borderId="51" xfId="8" applyFont="1" applyFill="1" applyBorder="1" applyAlignment="1">
      <alignment horizontal="center" vertical="top" wrapText="1"/>
    </xf>
    <xf numFmtId="0" fontId="56" fillId="5" borderId="52" xfId="8" applyFont="1" applyFill="1" applyBorder="1" applyAlignment="1">
      <alignment horizontal="center" vertical="top" wrapText="1"/>
    </xf>
    <xf numFmtId="0" fontId="56" fillId="5" borderId="20" xfId="8" applyFont="1" applyFill="1" applyBorder="1" applyAlignment="1">
      <alignment horizontal="center" vertical="top" wrapText="1"/>
    </xf>
    <xf numFmtId="0" fontId="56" fillId="5" borderId="21" xfId="8" applyFont="1" applyFill="1" applyBorder="1" applyAlignment="1">
      <alignment horizontal="center" vertical="top" wrapText="1"/>
    </xf>
    <xf numFmtId="0" fontId="56" fillId="5" borderId="22" xfId="8" applyFont="1" applyFill="1" applyBorder="1" applyAlignment="1">
      <alignment horizontal="center" vertical="top" wrapText="1"/>
    </xf>
    <xf numFmtId="0" fontId="56" fillId="16" borderId="20" xfId="8" applyFont="1" applyFill="1" applyBorder="1" applyAlignment="1">
      <alignment horizontal="center" vertical="top" wrapText="1"/>
    </xf>
    <xf numFmtId="0" fontId="56" fillId="16" borderId="21" xfId="8" applyFont="1" applyFill="1" applyBorder="1" applyAlignment="1">
      <alignment horizontal="center" vertical="top" wrapText="1"/>
    </xf>
    <xf numFmtId="0" fontId="56" fillId="16" borderId="22" xfId="8" applyFont="1" applyFill="1" applyBorder="1" applyAlignment="1">
      <alignment horizontal="center" vertical="top" wrapText="1"/>
    </xf>
    <xf numFmtId="0" fontId="56" fillId="7" borderId="26" xfId="8" applyFont="1" applyFill="1" applyBorder="1" applyAlignment="1">
      <alignment horizontal="center"/>
    </xf>
    <xf numFmtId="0" fontId="56" fillId="7" borderId="27" xfId="8" applyFont="1" applyFill="1" applyBorder="1" applyAlignment="1">
      <alignment horizontal="center"/>
    </xf>
    <xf numFmtId="0" fontId="56" fillId="7" borderId="28" xfId="8" applyFont="1" applyFill="1" applyBorder="1" applyAlignment="1">
      <alignment horizontal="center"/>
    </xf>
    <xf numFmtId="0" fontId="55" fillId="5" borderId="16" xfId="8" applyFont="1" applyFill="1" applyBorder="1" applyAlignment="1">
      <alignment horizontal="center" vertical="top" wrapText="1"/>
    </xf>
    <xf numFmtId="0" fontId="56" fillId="5" borderId="18" xfId="8" applyFont="1" applyFill="1" applyBorder="1" applyAlignment="1">
      <alignment horizontal="center" vertical="top" wrapText="1"/>
    </xf>
    <xf numFmtId="0" fontId="56" fillId="5" borderId="41" xfId="8" applyFont="1" applyFill="1" applyBorder="1" applyAlignment="1">
      <alignment horizontal="center" vertical="top" wrapText="1"/>
    </xf>
    <xf numFmtId="0" fontId="56" fillId="5" borderId="0" xfId="8" applyFont="1" applyFill="1" applyBorder="1" applyAlignment="1">
      <alignment horizontal="center" vertical="top" wrapText="1"/>
    </xf>
    <xf numFmtId="0" fontId="56" fillId="5" borderId="63" xfId="8" applyFont="1" applyFill="1" applyBorder="1" applyAlignment="1">
      <alignment horizontal="center" vertical="top" wrapText="1"/>
    </xf>
    <xf numFmtId="0" fontId="56" fillId="16" borderId="41" xfId="8" applyFont="1" applyFill="1" applyBorder="1" applyAlignment="1">
      <alignment horizontal="center" vertical="top" wrapText="1"/>
    </xf>
    <xf numFmtId="0" fontId="56" fillId="16" borderId="0" xfId="8" applyFont="1" applyFill="1" applyBorder="1" applyAlignment="1">
      <alignment horizontal="center" vertical="top" wrapText="1"/>
    </xf>
    <xf numFmtId="0" fontId="56" fillId="6" borderId="33" xfId="8" applyFont="1" applyFill="1" applyBorder="1" applyAlignment="1">
      <alignment horizontal="center" vertical="top" wrapText="1"/>
    </xf>
    <xf numFmtId="0" fontId="56" fillId="6" borderId="34" xfId="8" applyFont="1" applyFill="1" applyBorder="1" applyAlignment="1">
      <alignment horizontal="center" vertical="top" wrapText="1"/>
    </xf>
    <xf numFmtId="0" fontId="56" fillId="6" borderId="35" xfId="8" applyFont="1" applyFill="1" applyBorder="1" applyAlignment="1">
      <alignment horizontal="center" vertical="top" wrapText="1"/>
    </xf>
    <xf numFmtId="0" fontId="55" fillId="5" borderId="50" xfId="8" applyFont="1" applyFill="1" applyBorder="1" applyAlignment="1">
      <alignment horizontal="center" vertical="top" wrapText="1"/>
    </xf>
    <xf numFmtId="0" fontId="56" fillId="5" borderId="47" xfId="8" applyFont="1" applyFill="1" applyBorder="1" applyAlignment="1">
      <alignment horizontal="center" vertical="top" wrapText="1"/>
    </xf>
    <xf numFmtId="0" fontId="56" fillId="2" borderId="4" xfId="8" applyFont="1" applyFill="1" applyBorder="1" applyAlignment="1">
      <alignment horizontal="center" vertical="top"/>
    </xf>
    <xf numFmtId="0" fontId="56" fillId="2" borderId="5" xfId="8" applyFont="1" applyFill="1" applyBorder="1" applyAlignment="1">
      <alignment horizontal="center" vertical="top"/>
    </xf>
    <xf numFmtId="0" fontId="56" fillId="2" borderId="6" xfId="8" applyFont="1" applyFill="1" applyBorder="1" applyAlignment="1">
      <alignment horizontal="center" vertical="top"/>
    </xf>
    <xf numFmtId="0" fontId="56" fillId="2" borderId="7" xfId="8" applyFont="1" applyFill="1" applyBorder="1" applyAlignment="1">
      <alignment horizontal="center" vertical="top"/>
    </xf>
    <xf numFmtId="0" fontId="56" fillId="6" borderId="36" xfId="8" applyFont="1" applyFill="1" applyBorder="1" applyAlignment="1">
      <alignment horizontal="center" vertical="top"/>
    </xf>
    <xf numFmtId="0" fontId="56" fillId="6" borderId="13" xfId="8" applyFont="1" applyFill="1" applyBorder="1" applyAlignment="1">
      <alignment horizontal="center" vertical="top"/>
    </xf>
    <xf numFmtId="0" fontId="56" fillId="6" borderId="37" xfId="8" applyFont="1" applyFill="1" applyBorder="1" applyAlignment="1">
      <alignment horizontal="center" vertical="top"/>
    </xf>
    <xf numFmtId="0" fontId="55" fillId="0" borderId="0" xfId="8" applyFont="1" applyFill="1" applyBorder="1"/>
    <xf numFmtId="0" fontId="55" fillId="0" borderId="0" xfId="8" applyFont="1" applyFill="1"/>
    <xf numFmtId="0" fontId="55" fillId="5" borderId="43" xfId="8" applyFont="1" applyFill="1" applyBorder="1" applyAlignment="1">
      <alignment horizontal="center" vertical="top" wrapText="1"/>
    </xf>
    <xf numFmtId="0" fontId="56" fillId="5" borderId="45" xfId="8" applyFont="1" applyFill="1" applyBorder="1" applyAlignment="1">
      <alignment horizontal="center" vertical="top" wrapText="1"/>
    </xf>
    <xf numFmtId="0" fontId="55" fillId="0" borderId="10" xfId="8" applyFont="1" applyFill="1" applyBorder="1" applyAlignment="1">
      <alignment horizontal="left" wrapText="1"/>
    </xf>
    <xf numFmtId="0" fontId="55" fillId="0" borderId="11" xfId="8" applyFont="1" applyFill="1" applyBorder="1" applyAlignment="1">
      <alignment horizontal="left" wrapText="1"/>
    </xf>
    <xf numFmtId="0" fontId="55" fillId="0" borderId="12" xfId="8" applyFont="1" applyFill="1" applyBorder="1" applyAlignment="1">
      <alignment horizontal="left" wrapText="1"/>
    </xf>
    <xf numFmtId="0" fontId="55" fillId="0" borderId="15" xfId="8" applyFont="1" applyFill="1" applyBorder="1" applyAlignment="1">
      <alignment horizontal="center" vertical="top" wrapText="1"/>
    </xf>
    <xf numFmtId="0" fontId="56" fillId="0" borderId="15" xfId="8" applyFont="1" applyFill="1" applyBorder="1" applyAlignment="1">
      <alignment horizontal="center" vertical="top" wrapText="1"/>
    </xf>
    <xf numFmtId="0" fontId="56" fillId="0" borderId="15" xfId="8" applyFont="1" applyFill="1" applyBorder="1" applyAlignment="1">
      <alignment horizontal="center" vertical="top"/>
    </xf>
    <xf numFmtId="0" fontId="56" fillId="0" borderId="5" xfId="8" applyFont="1" applyFill="1" applyBorder="1" applyAlignment="1">
      <alignment horizontal="center" vertical="top"/>
    </xf>
    <xf numFmtId="0" fontId="56" fillId="0" borderId="0" xfId="8" applyFont="1" applyFill="1"/>
    <xf numFmtId="0" fontId="56" fillId="15" borderId="15" xfId="8" applyFont="1" applyFill="1" applyBorder="1" applyAlignment="1">
      <alignment horizontal="center" vertical="top" wrapText="1"/>
    </xf>
    <xf numFmtId="0" fontId="1" fillId="13" borderId="5" xfId="0" applyFont="1" applyFill="1" applyBorder="1" applyAlignment="1">
      <alignment horizontal="center" vertical="center"/>
    </xf>
    <xf numFmtId="0" fontId="56" fillId="0" borderId="8" xfId="8" applyFont="1" applyFill="1" applyBorder="1" applyAlignment="1">
      <alignment horizontal="center" vertical="center" wrapText="1"/>
    </xf>
    <xf numFmtId="1" fontId="56" fillId="0" borderId="8" xfId="8" applyNumberFormat="1" applyFont="1" applyFill="1" applyBorder="1" applyAlignment="1">
      <alignment horizontal="center" vertical="center" wrapText="1"/>
    </xf>
    <xf numFmtId="0" fontId="56" fillId="0" borderId="8" xfId="8" applyFont="1" applyFill="1" applyBorder="1" applyAlignment="1">
      <alignment horizontal="center" vertical="top" wrapText="1"/>
    </xf>
    <xf numFmtId="2" fontId="56" fillId="0" borderId="15" xfId="8" applyNumberFormat="1" applyFont="1" applyFill="1" applyBorder="1" applyAlignment="1">
      <alignment horizontal="center" vertical="top" wrapText="1"/>
    </xf>
    <xf numFmtId="2" fontId="56" fillId="0" borderId="8" xfId="8" applyNumberFormat="1" applyFont="1" applyFill="1" applyBorder="1" applyAlignment="1">
      <alignment horizontal="center" vertical="top" wrapText="1"/>
    </xf>
    <xf numFmtId="2" fontId="56" fillId="0" borderId="8" xfId="8" applyNumberFormat="1" applyFont="1" applyFill="1" applyBorder="1" applyAlignment="1">
      <alignment horizontal="right" vertical="center" wrapText="1"/>
    </xf>
    <xf numFmtId="0" fontId="56" fillId="0" borderId="8" xfId="8" applyFont="1" applyFill="1" applyBorder="1" applyAlignment="1">
      <alignment horizontal="right" vertical="center" wrapText="1"/>
    </xf>
    <xf numFmtId="1" fontId="56" fillId="0" borderId="8" xfId="8" applyNumberFormat="1" applyFont="1" applyFill="1" applyBorder="1" applyAlignment="1">
      <alignment horizontal="right" vertical="center" wrapText="1"/>
    </xf>
    <xf numFmtId="2" fontId="56" fillId="0" borderId="15" xfId="8" applyNumberFormat="1" applyFont="1" applyFill="1" applyBorder="1" applyAlignment="1">
      <alignment horizontal="right" vertical="center" wrapText="1"/>
    </xf>
    <xf numFmtId="164" fontId="56" fillId="0" borderId="8" xfId="1" applyNumberFormat="1" applyFont="1" applyFill="1" applyBorder="1" applyAlignment="1">
      <alignment horizontal="right" vertical="center" wrapText="1"/>
    </xf>
    <xf numFmtId="43" fontId="56" fillId="0" borderId="8" xfId="8" applyNumberFormat="1" applyFont="1" applyFill="1" applyBorder="1" applyAlignment="1">
      <alignment horizontal="right" vertical="center" wrapText="1"/>
    </xf>
    <xf numFmtId="2" fontId="56" fillId="0" borderId="5" xfId="8" applyNumberFormat="1" applyFont="1" applyFill="1" applyBorder="1" applyAlignment="1">
      <alignment horizontal="right" vertical="center"/>
    </xf>
    <xf numFmtId="2" fontId="56" fillId="0" borderId="8" xfId="8" applyNumberFormat="1" applyFont="1" applyFill="1" applyBorder="1" applyAlignment="1">
      <alignment horizontal="center" vertical="center"/>
    </xf>
    <xf numFmtId="0" fontId="56" fillId="0" borderId="17" xfId="8" applyFont="1" applyFill="1" applyBorder="1" applyAlignment="1">
      <alignment horizontal="center" vertical="center" wrapText="1"/>
    </xf>
    <xf numFmtId="1" fontId="56" fillId="0" borderId="17" xfId="8" applyNumberFormat="1" applyFont="1" applyFill="1" applyBorder="1" applyAlignment="1">
      <alignment horizontal="center" vertical="center" wrapText="1"/>
    </xf>
    <xf numFmtId="0" fontId="56" fillId="0" borderId="17" xfId="8" applyFont="1" applyFill="1" applyBorder="1" applyAlignment="1">
      <alignment horizontal="center" vertical="top" wrapText="1"/>
    </xf>
    <xf numFmtId="0" fontId="56" fillId="0" borderId="17" xfId="8" applyFont="1" applyFill="1" applyBorder="1" applyAlignment="1">
      <alignment horizontal="right" vertical="center" wrapText="1"/>
    </xf>
    <xf numFmtId="1" fontId="56" fillId="0" borderId="17" xfId="8" applyNumberFormat="1" applyFont="1" applyFill="1" applyBorder="1" applyAlignment="1">
      <alignment horizontal="right" vertical="center" wrapText="1"/>
    </xf>
    <xf numFmtId="164" fontId="56" fillId="0" borderId="17" xfId="1" applyNumberFormat="1" applyFont="1" applyFill="1" applyBorder="1" applyAlignment="1">
      <alignment horizontal="right" vertical="center" wrapText="1"/>
    </xf>
    <xf numFmtId="2" fontId="56" fillId="0" borderId="17" xfId="8" applyNumberFormat="1" applyFont="1" applyFill="1" applyBorder="1" applyAlignment="1">
      <alignment horizontal="center" vertical="center"/>
    </xf>
    <xf numFmtId="0" fontId="56" fillId="0" borderId="15" xfId="8" applyFont="1" applyFill="1" applyBorder="1" applyAlignment="1">
      <alignment horizontal="center" vertical="center" wrapText="1"/>
    </xf>
    <xf numFmtId="1" fontId="56" fillId="0" borderId="15" xfId="8" applyNumberFormat="1" applyFont="1" applyFill="1" applyBorder="1" applyAlignment="1">
      <alignment horizontal="center" vertical="center" wrapText="1"/>
    </xf>
    <xf numFmtId="0" fontId="56" fillId="0" borderId="15" xfId="8" applyFont="1" applyFill="1" applyBorder="1" applyAlignment="1">
      <alignment horizontal="center" vertical="top" wrapText="1"/>
    </xf>
    <xf numFmtId="0" fontId="56" fillId="0" borderId="15" xfId="8" applyFont="1" applyFill="1" applyBorder="1" applyAlignment="1">
      <alignment horizontal="right" vertical="center" wrapText="1"/>
    </xf>
    <xf numFmtId="1" fontId="56" fillId="0" borderId="15" xfId="8" applyNumberFormat="1" applyFont="1" applyFill="1" applyBorder="1" applyAlignment="1">
      <alignment horizontal="right" vertical="center" wrapText="1"/>
    </xf>
    <xf numFmtId="164" fontId="56" fillId="0" borderId="15" xfId="1" applyNumberFormat="1" applyFont="1" applyFill="1" applyBorder="1" applyAlignment="1">
      <alignment horizontal="right" vertical="center" wrapText="1"/>
    </xf>
    <xf numFmtId="2" fontId="56" fillId="0" borderId="15" xfId="8" applyNumberFormat="1" applyFont="1" applyFill="1" applyBorder="1" applyAlignment="1">
      <alignment horizontal="center" vertical="center"/>
    </xf>
    <xf numFmtId="1" fontId="56" fillId="15" borderId="15" xfId="8" applyNumberFormat="1" applyFont="1" applyFill="1" applyBorder="1" applyAlignment="1">
      <alignment horizontal="center" vertical="top" wrapText="1"/>
    </xf>
    <xf numFmtId="0" fontId="56" fillId="15" borderId="15" xfId="8" applyFont="1" applyFill="1" applyBorder="1" applyAlignment="1">
      <alignment horizontal="right" vertical="center" wrapText="1"/>
    </xf>
    <xf numFmtId="1" fontId="56" fillId="15" borderId="15" xfId="8" applyNumberFormat="1" applyFont="1" applyFill="1" applyBorder="1" applyAlignment="1">
      <alignment horizontal="right" vertical="center" wrapText="1"/>
    </xf>
    <xf numFmtId="1" fontId="56" fillId="0" borderId="8" xfId="8" applyNumberFormat="1" applyFont="1" applyFill="1" applyBorder="1" applyAlignment="1">
      <alignment horizontal="center" vertical="top" wrapText="1"/>
    </xf>
    <xf numFmtId="1" fontId="56" fillId="0" borderId="17" xfId="8" applyNumberFormat="1" applyFont="1" applyFill="1" applyBorder="1" applyAlignment="1">
      <alignment horizontal="center" vertical="top" wrapText="1"/>
    </xf>
    <xf numFmtId="0" fontId="56" fillId="0" borderId="17" xfId="8" applyFont="1" applyFill="1" applyBorder="1" applyAlignment="1">
      <alignment horizontal="center" vertical="center"/>
    </xf>
    <xf numFmtId="1" fontId="56" fillId="0" borderId="15" xfId="8" applyNumberFormat="1" applyFont="1" applyFill="1" applyBorder="1" applyAlignment="1">
      <alignment horizontal="center" vertical="top" wrapText="1"/>
    </xf>
    <xf numFmtId="0" fontId="56" fillId="0" borderId="15" xfId="8" applyFont="1" applyFill="1" applyBorder="1" applyAlignment="1">
      <alignment horizontal="center" vertical="center"/>
    </xf>
    <xf numFmtId="1" fontId="56" fillId="0" borderId="15" xfId="8" applyNumberFormat="1" applyFont="1" applyFill="1" applyBorder="1" applyAlignment="1">
      <alignment horizontal="center" vertical="top" wrapText="1"/>
    </xf>
    <xf numFmtId="0" fontId="56" fillId="0" borderId="15" xfId="8" applyFont="1" applyFill="1" applyBorder="1" applyAlignment="1">
      <alignment horizontal="right" vertical="center" wrapText="1"/>
    </xf>
    <xf numFmtId="1" fontId="56" fillId="0" borderId="15" xfId="8" applyNumberFormat="1" applyFont="1" applyFill="1" applyBorder="1" applyAlignment="1">
      <alignment horizontal="right" vertical="center" wrapText="1"/>
    </xf>
    <xf numFmtId="2" fontId="56" fillId="0" borderId="15" xfId="8" applyNumberFormat="1" applyFont="1" applyFill="1" applyBorder="1" applyAlignment="1">
      <alignment horizontal="right" vertical="center"/>
    </xf>
    <xf numFmtId="0" fontId="1" fillId="13" borderId="5" xfId="0" applyFont="1" applyFill="1" applyBorder="1" applyAlignment="1">
      <alignment horizontal="center" vertical="center" wrapText="1"/>
    </xf>
    <xf numFmtId="2" fontId="56" fillId="16" borderId="15" xfId="8" applyNumberFormat="1" applyFont="1" applyFill="1" applyBorder="1" applyAlignment="1">
      <alignment horizontal="center" vertical="top" wrapText="1"/>
    </xf>
    <xf numFmtId="2" fontId="56" fillId="16" borderId="15" xfId="8" applyNumberFormat="1" applyFont="1" applyFill="1" applyBorder="1" applyAlignment="1">
      <alignment horizontal="right" vertical="center" wrapText="1"/>
    </xf>
    <xf numFmtId="2" fontId="56" fillId="0" borderId="8" xfId="8" applyNumberFormat="1" applyFont="1" applyFill="1" applyBorder="1" applyAlignment="1">
      <alignment horizontal="right" vertical="center"/>
    </xf>
    <xf numFmtId="2" fontId="56" fillId="0" borderId="17" xfId="8" applyNumberFormat="1" applyFont="1" applyFill="1" applyBorder="1" applyAlignment="1">
      <alignment horizontal="right" vertical="center" wrapText="1"/>
    </xf>
    <xf numFmtId="0" fontId="56" fillId="0" borderId="17" xfId="8" applyFont="1" applyFill="1" applyBorder="1" applyAlignment="1">
      <alignment horizontal="right" vertical="center"/>
    </xf>
    <xf numFmtId="0" fontId="56" fillId="0" borderId="15" xfId="8" applyFont="1" applyFill="1" applyBorder="1" applyAlignment="1">
      <alignment horizontal="right" vertical="center"/>
    </xf>
    <xf numFmtId="2" fontId="56" fillId="0" borderId="15" xfId="8" applyNumberFormat="1" applyFont="1" applyFill="1" applyBorder="1" applyAlignment="1">
      <alignment horizontal="right" vertical="center" wrapText="1"/>
    </xf>
    <xf numFmtId="0" fontId="56" fillId="0" borderId="15" xfId="8" applyFont="1" applyFill="1" applyBorder="1" applyAlignment="1">
      <alignment horizontal="center" vertical="center" wrapText="1"/>
    </xf>
    <xf numFmtId="0" fontId="56" fillId="0" borderId="15" xfId="8" applyFont="1" applyFill="1" applyBorder="1" applyAlignment="1">
      <alignment horizontal="right" vertical="center"/>
    </xf>
    <xf numFmtId="0" fontId="56" fillId="0" borderId="0" xfId="8" applyFont="1" applyFill="1" applyBorder="1" applyAlignment="1">
      <alignment horizontal="left"/>
    </xf>
    <xf numFmtId="2" fontId="55" fillId="0" borderId="0" xfId="8" applyNumberFormat="1" applyFont="1"/>
    <xf numFmtId="43" fontId="55" fillId="0" borderId="0" xfId="1" applyFont="1"/>
    <xf numFmtId="0" fontId="56" fillId="0" borderId="0" xfId="8" applyFont="1" applyFill="1" applyBorder="1"/>
    <xf numFmtId="0" fontId="55" fillId="2" borderId="8" xfId="8" applyFont="1" applyFill="1" applyBorder="1" applyAlignment="1">
      <alignment horizontal="center"/>
    </xf>
    <xf numFmtId="0" fontId="56" fillId="2" borderId="8" xfId="8" applyFont="1" applyFill="1" applyBorder="1" applyAlignment="1">
      <alignment horizontal="center" vertical="top" wrapText="1"/>
    </xf>
    <xf numFmtId="0" fontId="55" fillId="5" borderId="26" xfId="8" applyFont="1" applyFill="1" applyBorder="1" applyAlignment="1">
      <alignment horizontal="center"/>
    </xf>
    <xf numFmtId="0" fontId="56" fillId="6" borderId="55" xfId="8" applyFont="1" applyFill="1" applyBorder="1" applyAlignment="1">
      <alignment horizontal="center"/>
    </xf>
    <xf numFmtId="0" fontId="55" fillId="2" borderId="17" xfId="8" applyFont="1" applyFill="1" applyBorder="1" applyAlignment="1">
      <alignment horizontal="center"/>
    </xf>
    <xf numFmtId="0" fontId="56" fillId="2" borderId="17" xfId="8" applyFont="1" applyFill="1" applyBorder="1" applyAlignment="1">
      <alignment horizontal="center" vertical="top" wrapText="1"/>
    </xf>
    <xf numFmtId="0" fontId="56" fillId="2" borderId="42" xfId="8" applyFont="1" applyFill="1" applyBorder="1" applyAlignment="1">
      <alignment horizontal="center"/>
    </xf>
    <xf numFmtId="0" fontId="56" fillId="2" borderId="26" xfId="8" applyFont="1" applyFill="1" applyBorder="1" applyAlignment="1">
      <alignment horizontal="center"/>
    </xf>
    <xf numFmtId="0" fontId="56" fillId="6" borderId="42" xfId="8" applyFont="1" applyFill="1" applyBorder="1" applyAlignment="1">
      <alignment horizontal="center"/>
    </xf>
    <xf numFmtId="0" fontId="56" fillId="6" borderId="53" xfId="8" applyFont="1" applyFill="1" applyBorder="1" applyAlignment="1">
      <alignment horizontal="center"/>
    </xf>
    <xf numFmtId="0" fontId="55" fillId="2" borderId="15" xfId="8" applyFont="1" applyFill="1" applyBorder="1" applyAlignment="1">
      <alignment horizontal="center"/>
    </xf>
    <xf numFmtId="0" fontId="56" fillId="2" borderId="15" xfId="8" applyFont="1" applyFill="1" applyBorder="1" applyAlignment="1">
      <alignment horizontal="center" vertical="top" wrapText="1"/>
    </xf>
    <xf numFmtId="0" fontId="56" fillId="2" borderId="5" xfId="8" applyFont="1" applyFill="1" applyBorder="1" applyAlignment="1">
      <alignment horizontal="center"/>
    </xf>
    <xf numFmtId="0" fontId="56" fillId="6" borderId="5" xfId="8" applyFont="1" applyFill="1" applyBorder="1" applyAlignment="1">
      <alignment horizontal="center"/>
    </xf>
    <xf numFmtId="0" fontId="59" fillId="0" borderId="5" xfId="8" applyFont="1" applyFill="1" applyBorder="1"/>
    <xf numFmtId="0" fontId="55" fillId="15" borderId="5" xfId="8" applyFont="1" applyFill="1" applyBorder="1" applyAlignment="1">
      <alignment horizontal="center"/>
    </xf>
    <xf numFmtId="0" fontId="55" fillId="0" borderId="5" xfId="8" applyFont="1" applyFill="1" applyBorder="1" applyAlignment="1">
      <alignment horizontal="center"/>
    </xf>
    <xf numFmtId="0" fontId="55" fillId="0" borderId="17" xfId="8" applyFont="1" applyFill="1" applyBorder="1" applyAlignment="1">
      <alignment horizontal="center" vertical="center"/>
    </xf>
    <xf numFmtId="0" fontId="55" fillId="0" borderId="15" xfId="8" applyFont="1" applyFill="1" applyBorder="1" applyAlignment="1">
      <alignment horizontal="center" vertical="center"/>
    </xf>
    <xf numFmtId="0" fontId="5" fillId="6" borderId="7" xfId="8" applyFont="1" applyFill="1" applyBorder="1" applyAlignment="1">
      <alignment horizontal="center"/>
    </xf>
    <xf numFmtId="0" fontId="5" fillId="6" borderId="14" xfId="8" applyFont="1" applyFill="1" applyBorder="1" applyAlignment="1">
      <alignment horizontal="center"/>
    </xf>
    <xf numFmtId="0" fontId="5" fillId="5" borderId="17" xfId="8" applyFont="1" applyFill="1" applyBorder="1" applyAlignment="1">
      <alignment horizontal="center" vertical="center" wrapText="1"/>
    </xf>
    <xf numFmtId="0" fontId="5" fillId="2" borderId="14" xfId="8" applyFont="1" applyFill="1" applyBorder="1" applyAlignment="1">
      <alignment horizontal="center"/>
    </xf>
    <xf numFmtId="0" fontId="5" fillId="0" borderId="8" xfId="8" applyFont="1" applyFill="1" applyBorder="1" applyAlignment="1">
      <alignment horizontal="center" vertical="center" wrapText="1"/>
    </xf>
    <xf numFmtId="0" fontId="4" fillId="0" borderId="0" xfId="8" applyFont="1" applyAlignment="1">
      <alignment horizontal="center" vertical="center" wrapText="1"/>
    </xf>
    <xf numFmtId="0" fontId="5" fillId="0" borderId="5" xfId="8" applyNumberFormat="1" applyFont="1" applyFill="1" applyBorder="1" applyAlignment="1">
      <alignment horizontal="center"/>
    </xf>
    <xf numFmtId="0" fontId="35" fillId="0" borderId="5" xfId="8" applyNumberFormat="1" applyFont="1" applyFill="1" applyBorder="1" applyAlignment="1">
      <alignment horizontal="center"/>
    </xf>
    <xf numFmtId="0" fontId="5" fillId="0" borderId="5" xfId="8" applyFont="1" applyBorder="1" applyAlignment="1">
      <alignment horizontal="center" vertical="top" wrapText="1"/>
    </xf>
    <xf numFmtId="0" fontId="5" fillId="0" borderId="5" xfId="8" applyFont="1" applyBorder="1" applyAlignment="1">
      <alignment horizontal="center"/>
    </xf>
    <xf numFmtId="0" fontId="4" fillId="0" borderId="0" xfId="8" applyFont="1" applyAlignment="1">
      <alignment horizontal="center"/>
    </xf>
    <xf numFmtId="0" fontId="4" fillId="0" borderId="8" xfId="8" applyFont="1" applyFill="1" applyBorder="1" applyAlignment="1">
      <alignment horizontal="left"/>
    </xf>
    <xf numFmtId="0" fontId="4" fillId="0" borderId="5" xfId="8" applyFont="1" applyBorder="1" applyAlignment="1">
      <alignment vertical="top" wrapText="1"/>
    </xf>
    <xf numFmtId="0" fontId="4" fillId="0" borderId="0" xfId="8" applyFont="1" applyFill="1" applyBorder="1"/>
    <xf numFmtId="0" fontId="4" fillId="2" borderId="8" xfId="8" applyFont="1" applyFill="1" applyBorder="1" applyAlignment="1">
      <alignment horizontal="center"/>
    </xf>
    <xf numFmtId="0" fontId="5" fillId="2" borderId="8" xfId="8" applyFont="1" applyFill="1" applyBorder="1" applyAlignment="1">
      <alignment horizontal="center" vertical="top" wrapText="1"/>
    </xf>
    <xf numFmtId="0" fontId="4" fillId="2" borderId="17" xfId="8" applyFont="1" applyFill="1" applyBorder="1" applyAlignment="1">
      <alignment horizontal="center"/>
    </xf>
    <xf numFmtId="0" fontId="5" fillId="2" borderId="17" xfId="8" applyFont="1" applyFill="1" applyBorder="1" applyAlignment="1">
      <alignment horizontal="center" vertical="top" wrapText="1"/>
    </xf>
    <xf numFmtId="0" fontId="4" fillId="0" borderId="0" xfId="8" applyFont="1" applyBorder="1"/>
    <xf numFmtId="0" fontId="4" fillId="2" borderId="15" xfId="8" applyFont="1" applyFill="1" applyBorder="1" applyAlignment="1">
      <alignment horizontal="center"/>
    </xf>
    <xf numFmtId="0" fontId="5" fillId="2" borderId="15" xfId="8" applyFont="1" applyFill="1" applyBorder="1" applyAlignment="1">
      <alignment horizontal="center" vertical="top" wrapText="1"/>
    </xf>
    <xf numFmtId="0" fontId="60" fillId="0" borderId="5" xfId="8" applyFont="1" applyFill="1" applyBorder="1"/>
    <xf numFmtId="0" fontId="60" fillId="0" borderId="15" xfId="8" applyFont="1" applyFill="1" applyBorder="1"/>
    <xf numFmtId="2" fontId="4" fillId="0" borderId="5" xfId="8" applyNumberFormat="1" applyFont="1" applyFill="1" applyBorder="1"/>
    <xf numFmtId="2" fontId="0" fillId="17" borderId="8" xfId="0" applyNumberFormat="1" applyFill="1" applyBorder="1" applyAlignment="1">
      <alignment horizontal="right" vertical="center"/>
    </xf>
    <xf numFmtId="2" fontId="0" fillId="17" borderId="17" xfId="0" applyNumberFormat="1" applyFill="1" applyBorder="1" applyAlignment="1">
      <alignment horizontal="right" vertical="center"/>
    </xf>
    <xf numFmtId="2" fontId="0" fillId="17" borderId="15" xfId="0" applyNumberFormat="1" applyFill="1" applyBorder="1" applyAlignment="1">
      <alignment horizontal="right" vertical="center"/>
    </xf>
    <xf numFmtId="2" fontId="4" fillId="0" borderId="15" xfId="8" applyNumberFormat="1" applyFont="1" applyFill="1" applyBorder="1" applyAlignment="1">
      <alignment vertical="distributed"/>
    </xf>
    <xf numFmtId="43" fontId="4" fillId="0" borderId="5" xfId="1" applyFont="1" applyFill="1" applyBorder="1"/>
    <xf numFmtId="0" fontId="5" fillId="0" borderId="0" xfId="8" applyFont="1" applyFill="1" applyBorder="1" applyAlignment="1">
      <alignment horizontal="left" wrapText="1"/>
    </xf>
    <xf numFmtId="0" fontId="4" fillId="0" borderId="0" xfId="8" applyFont="1" applyAlignment="1">
      <alignment wrapText="1"/>
    </xf>
    <xf numFmtId="43" fontId="4" fillId="0" borderId="0" xfId="8" applyNumberFormat="1" applyFont="1"/>
    <xf numFmtId="0" fontId="5" fillId="3" borderId="0" xfId="8" applyFont="1" applyFill="1" applyBorder="1" applyAlignment="1">
      <alignment horizontal="left"/>
    </xf>
    <xf numFmtId="0" fontId="5" fillId="0" borderId="0" xfId="8" applyFont="1" applyBorder="1"/>
    <xf numFmtId="0" fontId="4" fillId="5" borderId="51" xfId="8" applyFont="1" applyFill="1" applyBorder="1" applyAlignment="1">
      <alignment horizontal="center" vertical="top" wrapText="1"/>
    </xf>
    <xf numFmtId="0" fontId="5" fillId="5" borderId="52" xfId="8" applyFont="1" applyFill="1" applyBorder="1" applyAlignment="1">
      <alignment horizontal="center" vertical="top" wrapText="1"/>
    </xf>
    <xf numFmtId="0" fontId="4" fillId="0" borderId="27" xfId="8" applyBorder="1"/>
    <xf numFmtId="0" fontId="4" fillId="5" borderId="16" xfId="8" applyFont="1" applyFill="1" applyBorder="1" applyAlignment="1">
      <alignment horizontal="center" vertical="top" wrapText="1"/>
    </xf>
    <xf numFmtId="0" fontId="5" fillId="5" borderId="18" xfId="8" applyFont="1" applyFill="1" applyBorder="1" applyAlignment="1">
      <alignment horizontal="center" vertical="top" wrapText="1"/>
    </xf>
    <xf numFmtId="0" fontId="5" fillId="6" borderId="50" xfId="8" applyFont="1" applyFill="1" applyBorder="1" applyAlignment="1">
      <alignment horizontal="center" vertical="top" wrapText="1"/>
    </xf>
    <xf numFmtId="0" fontId="5" fillId="6" borderId="15" xfId="8" applyFont="1" applyFill="1" applyBorder="1" applyAlignment="1">
      <alignment horizontal="center" vertical="top" wrapText="1"/>
    </xf>
    <xf numFmtId="0" fontId="5" fillId="6" borderId="47" xfId="8" applyFont="1" applyFill="1" applyBorder="1" applyAlignment="1">
      <alignment horizontal="center" vertical="top" wrapText="1"/>
    </xf>
    <xf numFmtId="0" fontId="5" fillId="6" borderId="33" xfId="8" applyFont="1" applyFill="1" applyBorder="1" applyAlignment="1">
      <alignment horizontal="center" vertical="top" wrapText="1"/>
    </xf>
    <xf numFmtId="0" fontId="5" fillId="6" borderId="34" xfId="8" applyFont="1" applyFill="1" applyBorder="1" applyAlignment="1">
      <alignment horizontal="center" vertical="top" wrapText="1"/>
    </xf>
    <xf numFmtId="0" fontId="5" fillId="6" borderId="35" xfId="8" applyFont="1" applyFill="1" applyBorder="1" applyAlignment="1">
      <alignment horizontal="center" vertical="top" wrapText="1"/>
    </xf>
    <xf numFmtId="0" fontId="4" fillId="5" borderId="50" xfId="8" applyFont="1" applyFill="1" applyBorder="1" applyAlignment="1">
      <alignment horizontal="center" vertical="top" wrapText="1"/>
    </xf>
    <xf numFmtId="0" fontId="5" fillId="5" borderId="47" xfId="8" applyFont="1" applyFill="1" applyBorder="1" applyAlignment="1">
      <alignment horizontal="center" vertical="top" wrapText="1"/>
    </xf>
    <xf numFmtId="0" fontId="5" fillId="6" borderId="36" xfId="8" applyFont="1" applyFill="1" applyBorder="1" applyAlignment="1">
      <alignment horizontal="center" vertical="top"/>
    </xf>
    <xf numFmtId="0" fontId="5" fillId="6" borderId="13" xfId="8" applyFont="1" applyFill="1" applyBorder="1" applyAlignment="1">
      <alignment horizontal="center" vertical="top"/>
    </xf>
    <xf numFmtId="0" fontId="5" fillId="6" borderId="37" xfId="8" applyFont="1" applyFill="1" applyBorder="1" applyAlignment="1">
      <alignment horizontal="center" vertical="top"/>
    </xf>
    <xf numFmtId="0" fontId="4" fillId="5" borderId="43" xfId="8" applyFont="1" applyFill="1" applyBorder="1" applyAlignment="1">
      <alignment horizontal="center" vertical="top" wrapText="1"/>
    </xf>
    <xf numFmtId="0" fontId="5" fillId="5" borderId="45" xfId="8" applyFont="1" applyFill="1" applyBorder="1" applyAlignment="1">
      <alignment horizontal="center" vertical="top" wrapText="1"/>
    </xf>
    <xf numFmtId="0" fontId="4" fillId="0" borderId="10" xfId="8" applyFont="1" applyFill="1" applyBorder="1" applyAlignment="1">
      <alignment horizontal="left" wrapText="1"/>
    </xf>
    <xf numFmtId="0" fontId="4" fillId="0" borderId="11" xfId="8" applyFont="1" applyFill="1" applyBorder="1" applyAlignment="1">
      <alignment horizontal="left" wrapText="1"/>
    </xf>
    <xf numFmtId="0" fontId="4" fillId="0" borderId="12" xfId="8" applyFont="1" applyFill="1" applyBorder="1" applyAlignment="1">
      <alignment horizontal="left" wrapText="1"/>
    </xf>
    <xf numFmtId="0" fontId="4" fillId="0" borderId="15" xfId="8" applyFont="1" applyFill="1" applyBorder="1" applyAlignment="1">
      <alignment horizontal="center" vertical="top" wrapText="1"/>
    </xf>
    <xf numFmtId="0" fontId="5" fillId="0" borderId="15" xfId="8" applyFont="1" applyFill="1" applyBorder="1" applyAlignment="1">
      <alignment horizontal="center" vertical="top" wrapText="1"/>
    </xf>
    <xf numFmtId="0" fontId="5" fillId="0" borderId="5" xfId="8" applyFont="1" applyFill="1" applyBorder="1" applyAlignment="1">
      <alignment horizontal="center" vertical="top"/>
    </xf>
    <xf numFmtId="0" fontId="5" fillId="0" borderId="5" xfId="8" applyFont="1" applyFill="1" applyBorder="1" applyAlignment="1">
      <alignment horizontal="left"/>
    </xf>
    <xf numFmtId="2" fontId="56" fillId="0" borderId="8" xfId="8" applyNumberFormat="1" applyFont="1" applyFill="1" applyBorder="1" applyAlignment="1">
      <alignment horizontal="center" vertical="center" wrapText="1"/>
    </xf>
    <xf numFmtId="2" fontId="56" fillId="0" borderId="5" xfId="8" applyNumberFormat="1" applyFont="1" applyFill="1" applyBorder="1" applyAlignment="1">
      <alignment horizontal="center" vertical="top"/>
    </xf>
    <xf numFmtId="2" fontId="56" fillId="0" borderId="17" xfId="8" applyNumberFormat="1" applyFont="1" applyFill="1" applyBorder="1" applyAlignment="1">
      <alignment horizontal="center" vertical="center" wrapText="1"/>
    </xf>
    <xf numFmtId="2" fontId="56" fillId="0" borderId="15" xfId="8" applyNumberFormat="1" applyFont="1" applyFill="1" applyBorder="1" applyAlignment="1">
      <alignment horizontal="center" vertical="center" wrapText="1"/>
    </xf>
    <xf numFmtId="164" fontId="56" fillId="0" borderId="8" xfId="1" applyNumberFormat="1" applyFont="1" applyFill="1" applyBorder="1" applyAlignment="1">
      <alignment horizontal="center" vertical="center" wrapText="1"/>
    </xf>
    <xf numFmtId="164" fontId="56" fillId="0" borderId="17" xfId="1" applyNumberFormat="1" applyFont="1" applyFill="1" applyBorder="1" applyAlignment="1">
      <alignment horizontal="center" vertical="center" wrapText="1"/>
    </xf>
    <xf numFmtId="164" fontId="56" fillId="0" borderId="15" xfId="1" applyNumberFormat="1" applyFont="1" applyFill="1" applyBorder="1" applyAlignment="1">
      <alignment horizontal="center" vertical="center" wrapText="1"/>
    </xf>
    <xf numFmtId="2" fontId="56" fillId="0" borderId="8" xfId="8" applyNumberFormat="1" applyFont="1" applyFill="1" applyBorder="1" applyAlignment="1">
      <alignment horizontal="center" vertical="top"/>
    </xf>
    <xf numFmtId="2" fontId="56" fillId="0" borderId="8" xfId="8" applyNumberFormat="1" applyFont="1" applyFill="1" applyBorder="1" applyAlignment="1">
      <alignment vertical="top"/>
    </xf>
    <xf numFmtId="0" fontId="56" fillId="0" borderId="17" xfId="8" applyFont="1" applyFill="1" applyBorder="1" applyAlignment="1">
      <alignment horizontal="center" vertical="top"/>
    </xf>
    <xf numFmtId="0" fontId="56" fillId="0" borderId="15" xfId="8" applyFont="1" applyFill="1" applyBorder="1" applyAlignment="1">
      <alignment horizontal="center" vertical="top"/>
    </xf>
    <xf numFmtId="175" fontId="4" fillId="0" borderId="0" xfId="8" applyNumberFormat="1" applyFont="1"/>
    <xf numFmtId="43" fontId="4" fillId="0" borderId="0" xfId="1" applyFont="1"/>
    <xf numFmtId="0" fontId="5" fillId="7" borderId="5" xfId="8" applyFont="1" applyFill="1" applyBorder="1" applyAlignment="1">
      <alignment horizontal="center"/>
    </xf>
    <xf numFmtId="0" fontId="4" fillId="0" borderId="5" xfId="8" applyFont="1" applyFill="1" applyBorder="1" applyAlignment="1">
      <alignment horizontal="left"/>
    </xf>
    <xf numFmtId="0" fontId="4" fillId="0" borderId="0" xfId="8" applyFont="1" applyBorder="1" applyAlignment="1">
      <alignment horizontal="center"/>
    </xf>
    <xf numFmtId="0" fontId="6" fillId="2" borderId="49" xfId="8" applyFont="1" applyFill="1" applyBorder="1" applyAlignment="1">
      <alignment horizontal="center"/>
    </xf>
    <xf numFmtId="0" fontId="6" fillId="2" borderId="31" xfId="8" applyFont="1" applyFill="1" applyBorder="1" applyAlignment="1">
      <alignment horizontal="center"/>
    </xf>
    <xf numFmtId="0" fontId="6" fillId="2" borderId="61" xfId="8" applyFont="1" applyFill="1" applyBorder="1" applyAlignment="1">
      <alignment horizontal="center"/>
    </xf>
    <xf numFmtId="0" fontId="5" fillId="3" borderId="5" xfId="8" applyFont="1" applyFill="1" applyBorder="1" applyAlignment="1">
      <alignment horizontal="right"/>
    </xf>
    <xf numFmtId="0" fontId="5" fillId="0" borderId="8" xfId="8" applyFont="1" applyFill="1" applyBorder="1" applyAlignment="1">
      <alignment horizontal="center" vertical="center" wrapText="1"/>
    </xf>
    <xf numFmtId="0" fontId="5" fillId="6" borderId="5" xfId="8" applyFont="1" applyFill="1" applyBorder="1" applyAlignment="1">
      <alignment horizontal="center"/>
    </xf>
    <xf numFmtId="0" fontId="5" fillId="0" borderId="17" xfId="8" applyFont="1" applyFill="1" applyBorder="1" applyAlignment="1">
      <alignment horizontal="center" vertical="center" wrapText="1"/>
    </xf>
    <xf numFmtId="0" fontId="5" fillId="2" borderId="7" xfId="8" applyFont="1" applyFill="1" applyBorder="1" applyAlignment="1">
      <alignment horizontal="center"/>
    </xf>
    <xf numFmtId="0" fontId="5" fillId="0" borderId="15" xfId="8" applyFont="1" applyFill="1" applyBorder="1" applyAlignment="1">
      <alignment horizontal="center" vertical="center" wrapText="1"/>
    </xf>
    <xf numFmtId="0" fontId="5" fillId="0" borderId="5" xfId="8" applyFont="1" applyFill="1" applyBorder="1" applyAlignment="1">
      <alignment horizontal="center" wrapText="1"/>
    </xf>
    <xf numFmtId="0" fontId="5" fillId="0" borderId="7" xfId="8" applyFont="1" applyFill="1" applyBorder="1" applyAlignment="1">
      <alignment horizontal="center" vertical="center" wrapText="1"/>
    </xf>
    <xf numFmtId="0" fontId="29" fillId="0" borderId="5" xfId="8" applyNumberFormat="1" applyFont="1" applyFill="1" applyBorder="1" applyAlignment="1">
      <alignment horizontal="center"/>
    </xf>
    <xf numFmtId="0" fontId="4" fillId="0" borderId="7" xfId="8" applyFont="1" applyBorder="1" applyAlignment="1">
      <alignment horizontal="center" vertical="top" wrapText="1"/>
    </xf>
    <xf numFmtId="0" fontId="5" fillId="0" borderId="5" xfId="8" applyFont="1" applyFill="1" applyBorder="1" applyAlignment="1">
      <alignment vertical="center" wrapText="1"/>
    </xf>
    <xf numFmtId="0" fontId="5" fillId="0" borderId="24" xfId="8" applyFont="1" applyFill="1" applyBorder="1" applyAlignment="1">
      <alignment horizontal="center" vertical="center" wrapText="1"/>
    </xf>
    <xf numFmtId="0" fontId="5" fillId="0" borderId="0" xfId="8" applyFont="1" applyFill="1" applyBorder="1" applyAlignment="1">
      <alignment horizontal="center" vertical="center" wrapText="1"/>
    </xf>
    <xf numFmtId="0" fontId="5" fillId="0" borderId="31" xfId="8" applyFont="1" applyFill="1" applyBorder="1" applyAlignment="1">
      <alignment horizontal="center" vertical="center" wrapText="1"/>
    </xf>
    <xf numFmtId="0" fontId="6" fillId="2" borderId="0" xfId="28" applyFont="1" applyFill="1" applyAlignment="1">
      <alignment horizontal="center"/>
    </xf>
    <xf numFmtId="0" fontId="4" fillId="0" borderId="0" xfId="28" applyFont="1"/>
    <xf numFmtId="0" fontId="6" fillId="3" borderId="0" xfId="28" applyFont="1" applyFill="1" applyAlignment="1">
      <alignment horizontal="left"/>
    </xf>
    <xf numFmtId="0" fontId="5" fillId="3" borderId="0" xfId="28" applyFont="1" applyFill="1" applyAlignment="1">
      <alignment horizontal="right"/>
    </xf>
    <xf numFmtId="0" fontId="6" fillId="0" borderId="0" xfId="28" applyFont="1" applyFill="1" applyAlignment="1">
      <alignment horizontal="left"/>
    </xf>
    <xf numFmtId="0" fontId="5" fillId="5" borderId="8" xfId="28" applyFont="1" applyFill="1" applyBorder="1" applyAlignment="1">
      <alignment horizontal="center" vertical="center" wrapText="1"/>
    </xf>
    <xf numFmtId="0" fontId="5" fillId="5" borderId="9" xfId="28" applyFont="1" applyFill="1" applyBorder="1" applyAlignment="1">
      <alignment horizontal="center" vertical="center" wrapText="1"/>
    </xf>
    <xf numFmtId="0" fontId="5" fillId="5" borderId="33" xfId="28" applyFont="1" applyFill="1" applyBorder="1" applyAlignment="1">
      <alignment horizontal="center"/>
    </xf>
    <xf numFmtId="0" fontId="5" fillId="5" borderId="35" xfId="28" applyFont="1" applyFill="1" applyBorder="1" applyAlignment="1">
      <alignment horizontal="center"/>
    </xf>
    <xf numFmtId="0" fontId="5" fillId="7" borderId="26" xfId="28" applyFont="1" applyFill="1" applyBorder="1" applyAlignment="1">
      <alignment horizontal="center"/>
    </xf>
    <xf numFmtId="0" fontId="5" fillId="7" borderId="27" xfId="28" applyFont="1" applyFill="1" applyBorder="1" applyAlignment="1">
      <alignment horizontal="center"/>
    </xf>
    <xf numFmtId="0" fontId="5" fillId="7" borderId="75" xfId="28" applyFont="1" applyFill="1" applyBorder="1" applyAlignment="1">
      <alignment horizontal="center"/>
    </xf>
    <xf numFmtId="0" fontId="5" fillId="5" borderId="17" xfId="28" applyFont="1" applyFill="1" applyBorder="1" applyAlignment="1">
      <alignment horizontal="center" vertical="center" wrapText="1"/>
    </xf>
    <xf numFmtId="0" fontId="5" fillId="5" borderId="60" xfId="28" applyFont="1" applyFill="1" applyBorder="1" applyAlignment="1">
      <alignment horizontal="center" vertical="center" wrapText="1"/>
    </xf>
    <xf numFmtId="0" fontId="5" fillId="2" borderId="36" xfId="28" applyFont="1" applyFill="1" applyBorder="1" applyAlignment="1">
      <alignment horizontal="center"/>
    </xf>
    <xf numFmtId="0" fontId="5" fillId="2" borderId="37" xfId="28" applyFont="1" applyFill="1" applyBorder="1" applyAlignment="1">
      <alignment horizontal="center"/>
    </xf>
    <xf numFmtId="0" fontId="5" fillId="6" borderId="33" xfId="28" applyFont="1" applyFill="1" applyBorder="1" applyAlignment="1">
      <alignment horizontal="center"/>
    </xf>
    <xf numFmtId="0" fontId="5" fillId="6" borderId="35" xfId="28" applyFont="1" applyFill="1" applyBorder="1" applyAlignment="1">
      <alignment horizontal="center"/>
    </xf>
    <xf numFmtId="0" fontId="5" fillId="5" borderId="15" xfId="28" applyFont="1" applyFill="1" applyBorder="1" applyAlignment="1">
      <alignment horizontal="center" vertical="center" wrapText="1"/>
    </xf>
    <xf numFmtId="0" fontId="5" fillId="5" borderId="49" xfId="28" applyFont="1" applyFill="1" applyBorder="1" applyAlignment="1">
      <alignment horizontal="center" vertical="center" wrapText="1"/>
    </xf>
    <xf numFmtId="0" fontId="5" fillId="0" borderId="48" xfId="28" applyFont="1" applyFill="1" applyBorder="1" applyAlignment="1">
      <alignment horizontal="center" vertical="center" wrapText="1"/>
    </xf>
    <xf numFmtId="0" fontId="5" fillId="0" borderId="46" xfId="28" applyFont="1" applyFill="1" applyBorder="1" applyAlignment="1">
      <alignment horizontal="center" vertical="center" wrapText="1"/>
    </xf>
    <xf numFmtId="0" fontId="4" fillId="0" borderId="0" xfId="28" applyFont="1" applyAlignment="1">
      <alignment horizontal="center" vertical="center" wrapText="1"/>
    </xf>
    <xf numFmtId="0" fontId="5" fillId="0" borderId="5" xfId="28" applyNumberFormat="1" applyFont="1" applyFill="1" applyBorder="1" applyAlignment="1">
      <alignment horizontal="center"/>
    </xf>
    <xf numFmtId="0" fontId="35" fillId="0" borderId="7" xfId="28" applyNumberFormat="1" applyFont="1" applyFill="1" applyBorder="1" applyAlignment="1">
      <alignment horizontal="center"/>
    </xf>
    <xf numFmtId="0" fontId="5" fillId="0" borderId="4" xfId="28" applyFont="1" applyBorder="1" applyAlignment="1">
      <alignment horizontal="center" vertical="top" wrapText="1"/>
    </xf>
    <xf numFmtId="0" fontId="5" fillId="0" borderId="6" xfId="28" applyFont="1" applyBorder="1" applyAlignment="1">
      <alignment horizontal="center" vertical="top" wrapText="1"/>
    </xf>
    <xf numFmtId="0" fontId="4" fillId="0" borderId="0" xfId="28" applyFont="1" applyAlignment="1">
      <alignment horizontal="center"/>
    </xf>
    <xf numFmtId="0" fontId="4" fillId="0" borderId="5" xfId="28" applyFont="1" applyBorder="1"/>
    <xf numFmtId="0" fontId="4" fillId="0" borderId="7" xfId="28" applyFont="1" applyFill="1" applyBorder="1" applyAlignment="1">
      <alignment horizontal="left"/>
    </xf>
    <xf numFmtId="0" fontId="4" fillId="0" borderId="4" xfId="28" applyFont="1" applyBorder="1"/>
    <xf numFmtId="0" fontId="4" fillId="0" borderId="6" xfId="28" applyFont="1" applyBorder="1"/>
    <xf numFmtId="0" fontId="4" fillId="0" borderId="7" xfId="28" applyFont="1" applyBorder="1" applyAlignment="1">
      <alignment vertical="top" wrapText="1"/>
    </xf>
    <xf numFmtId="0" fontId="5" fillId="0" borderId="7" xfId="28" applyFont="1" applyBorder="1"/>
    <xf numFmtId="0" fontId="4" fillId="0" borderId="10" xfId="28" applyFont="1" applyBorder="1"/>
    <xf numFmtId="0" fontId="4" fillId="0" borderId="12" xfId="28" applyFont="1" applyBorder="1"/>
    <xf numFmtId="0" fontId="5" fillId="0" borderId="0" xfId="28" applyFont="1" applyFill="1" applyBorder="1" applyAlignment="1">
      <alignment horizontal="left"/>
    </xf>
    <xf numFmtId="0" fontId="5" fillId="0" borderId="0" xfId="28" applyFont="1" applyFill="1" applyBorder="1" applyAlignment="1">
      <alignment horizontal="left" wrapText="1"/>
    </xf>
    <xf numFmtId="0" fontId="61" fillId="0" borderId="0" xfId="28" applyFont="1"/>
  </cellXfs>
  <cellStyles count="29">
    <cellStyle name="Body" xfId="14"/>
    <cellStyle name="Comma" xfId="1" builtinId="3"/>
    <cellStyle name="Comma  - Style1" xfId="15"/>
    <cellStyle name="Comma 2" xfId="6"/>
    <cellStyle name="Comma 3" xfId="16"/>
    <cellStyle name="Curren - Style2" xfId="17"/>
    <cellStyle name="Grey" xfId="18"/>
    <cellStyle name="Header1" xfId="19"/>
    <cellStyle name="Header2" xfId="20"/>
    <cellStyle name="Hyperlink" xfId="5" builtinId="8"/>
    <cellStyle name="Input [yellow]" xfId="21"/>
    <cellStyle name="no dec" xfId="22"/>
    <cellStyle name="Normal" xfId="0" builtinId="0"/>
    <cellStyle name="Normal - Style1" xfId="23"/>
    <cellStyle name="Normal 10" xfId="9"/>
    <cellStyle name="Normal 2" xfId="8"/>
    <cellStyle name="Normal 2_NDMC_Dep,Return 2" xfId="4"/>
    <cellStyle name="Normal 3" xfId="11"/>
    <cellStyle name="Normal 3 2" xfId="28"/>
    <cellStyle name="Normal 3_JKPDD_Power Purchase" xfId="7"/>
    <cellStyle name="Normal 4" xfId="13"/>
    <cellStyle name="Normal 5" xfId="24"/>
    <cellStyle name="Normal 6" xfId="12"/>
    <cellStyle name="Normal 7" xfId="3"/>
    <cellStyle name="Percent" xfId="2" builtinId="5"/>
    <cellStyle name="Percent [0]_#6 Temps &amp; Contractors" xfId="25"/>
    <cellStyle name="Percent [2]" xfId="26"/>
    <cellStyle name="Percent 2" xfId="10"/>
    <cellStyle name="Percent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7.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5.xml"/><Relationship Id="rId79" Type="http://schemas.openxmlformats.org/officeDocument/2006/relationships/externalLink" Target="externalLinks/externalLink10.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externalLink" Target="externalLinks/externalLink11.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externalLink" Target="externalLinks/externalLink6.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externalLink" Target="externalLinks/externalLink9.xml"/><Relationship Id="rId81"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RIS%20Advisory\Vivek%20aggarwal\External%20Assignments\NDMC%20MYT%2012-15\Working\Final\NDMC%20Power%20Model%20Feb%2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atabank\1-Projects%20In%20Hand\DFID\ARR%202003-04\Arr%20Petition%202003-04\For%20Submission\ARR%20Forms%20For%20Submis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anurag\My%20Documents\petitions\Petition%20for%20trans%20ARR.doc\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Sameer's%20folder\MSEB\Tariff%20Filing%202003-04\Outputs\Models\Working%20Models\old\Dispatch%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201-04REL-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CRIS%20Advisory\Vivek%20aggarwal\External%20Assignments\NDMC%20MYT%2012-15\Working\Final\Sales%20Projections%20and%20Tariff%20Propos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P%20Reforms\ARR\ARR_resubmitted\ARR%20Forms%20Part%20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y%20Documents\Financial%20analysis%20-%20MPSEB\ARR%20formats_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CE"/>
      <sheetName val="NRPC &amp; SLDC Data tabulated "/>
      <sheetName val="NTPC - Dadri TPS"/>
      <sheetName val="NTPC - Badarrpur TPS"/>
      <sheetName val="IPGCL - Gas Turbine"/>
      <sheetName val="IPGCL - Rajghat "/>
      <sheetName val="Pragati Power Corp"/>
      <sheetName val="Other (Bilateral,PXI,IEX &amp; IDT)"/>
      <sheetName val="Energy Balance"/>
      <sheetName val="RoCE (Revised)"/>
      <sheetName val="Projection Installed Capacity"/>
      <sheetName val="Projection PLF"/>
      <sheetName val="Projection NDMC Share"/>
      <sheetName val="Projection Aux Consumption"/>
      <sheetName val="Projection transmission losses"/>
      <sheetName val="Projection  Generation"/>
      <sheetName val="ProjectionTransmission charges "/>
      <sheetName val="Projection Fixed Charges"/>
      <sheetName val="Projection Variable Costs"/>
      <sheetName val="SLDC Data"/>
      <sheetName val="Base Year"/>
      <sheetName val="Alllocated Admin &amp; civil"/>
      <sheetName val="CPI &amp; WPI index working"/>
      <sheetName val="Capex plan, CWIP, GFA &amp; Dep"/>
      <sheetName val="Reconciliation "/>
      <sheetName val="True up"/>
      <sheetName val="Index"/>
      <sheetName val="S1"/>
      <sheetName val="S2"/>
      <sheetName val="S3"/>
      <sheetName val="S4"/>
      <sheetName val="S5"/>
      <sheetName val="A1"/>
      <sheetName val="F1 2009-10"/>
      <sheetName val="F1a 2009-10"/>
      <sheetName val="F1 2010-11"/>
      <sheetName val="F1a 2010-11"/>
      <sheetName val="F1 2011-12"/>
      <sheetName val="F1a 2011-12"/>
      <sheetName val="F1 2012 -13"/>
      <sheetName val="F1a 2012-13"/>
      <sheetName val="F1 2013 -14"/>
      <sheetName val="F1a 2013-14"/>
      <sheetName val="F1 2014 -15"/>
      <sheetName val="F1a 2014-15"/>
      <sheetName val="F1b"/>
      <sheetName val="F1c"/>
      <sheetName val="F1d"/>
      <sheetName val="F1e"/>
      <sheetName val="F2"/>
      <sheetName val="F2a"/>
      <sheetName val="F2a(i)"/>
      <sheetName val="F2b"/>
      <sheetName val="F2b(i)"/>
      <sheetName val="F2b(ii)"/>
      <sheetName val="F2b(iii)"/>
      <sheetName val="F2b-loan"/>
      <sheetName val="F2b(ii)-loan"/>
      <sheetName val="F2b(iii)-loan"/>
      <sheetName val="F2c"/>
      <sheetName val="F2d"/>
      <sheetName val="F2f"/>
      <sheetName val="F2e"/>
      <sheetName val="F3"/>
      <sheetName val="F3a"/>
      <sheetName val="F3b"/>
      <sheetName val="F4"/>
      <sheetName val="F5 - R&amp;M Exp"/>
      <sheetName val="F6 - Emp Costs"/>
      <sheetName val="F6a"/>
      <sheetName val="F7 Admin &amp;  Gen"/>
      <sheetName val="F8"/>
      <sheetName val="F10"/>
      <sheetName val="F11"/>
      <sheetName val="F9"/>
      <sheetName val="F11a"/>
      <sheetName val="F11b"/>
      <sheetName val="F12"/>
      <sheetName val="F13"/>
      <sheetName val="F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xml:space="preserve">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
(with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xml:space="preserve">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xml:space="preserve">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xml:space="preserve"> </v>
          </cell>
        </row>
        <row r="198">
          <cell r="A198" t="str">
            <v xml:space="preserve"> </v>
          </cell>
          <cell r="B198" t="str">
            <v xml:space="preserve">Foundation work of </v>
          </cell>
          <cell r="I198" t="str">
            <v xml:space="preserve">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xml:space="preserve">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heet4"/>
      <sheetName val="Connected Load and Consumers"/>
      <sheetName val="Tariff Structure"/>
      <sheetName val="Revenue Billed at new tariff"/>
      <sheetName val="Revenue Billed"/>
      <sheetName val="Collection"/>
      <sheetName val="Sales"/>
      <sheetName val="P1"/>
      <sheetName val="P1a"/>
      <sheetName val="P2"/>
      <sheetName val="P3"/>
      <sheetName val="P4"/>
      <sheetName val="R1"/>
      <sheetName val="R2"/>
      <sheetName val="R3a"/>
      <sheetName val="R3"/>
      <sheetName val="R3b"/>
      <sheetName val="R4"/>
      <sheetName val="R4a"/>
      <sheetName val="R4b"/>
      <sheetName val="R5"/>
      <sheetName val="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Gen Work Sheet"/>
      <sheetName val="Work Sheet Gen Montly 02-03"/>
      <sheetName val="B 1.1 (EY)"/>
      <sheetName val="B 1.1 (CY)"/>
      <sheetName val="Sheet2"/>
      <sheetName val="Energy BS"/>
      <sheetName val="B 1.1 (PY)"/>
      <sheetName val="A 9.1"/>
      <sheetName val="A-1.1 "/>
      <sheetName val="A 2.2"/>
      <sheetName val="A 2.3"/>
      <sheetName val="Power Pur 3.1 (PY)"/>
      <sheetName val="Power Pur 3.1 (CY)"/>
      <sheetName val="Power Pur 3.1 (EY)"/>
      <sheetName val="Power_Pur_text"/>
      <sheetName val="Working For Power Purchase"/>
      <sheetName val="A 3.2"/>
      <sheetName val="Outages History"/>
      <sheetName val="Gen Plan for 03-04- Plan Out"/>
      <sheetName val="A 3.3 PY"/>
      <sheetName val="A 3.3 CY"/>
      <sheetName val="A 3.3 EY"/>
      <sheetName val="Working For A 3.3"/>
      <sheetName val="A 3.4"/>
      <sheetName val="Working For A 3.4"/>
      <sheetName val="A 3.5"/>
      <sheetName val="Working For A 3.5"/>
      <sheetName val="A 3.6 (PY)"/>
      <sheetName val="OtherExp_text"/>
      <sheetName val="A 3.6 (CY)"/>
      <sheetName val="A 3.6 (EY)"/>
      <sheetName val="A 3.6 Working"/>
      <sheetName val="A 3.7"/>
      <sheetName val="A 3.8"/>
      <sheetName val="A 3.9"/>
      <sheetName val="A 3.10 "/>
      <sheetName val="Working Sheet For A 3.9,3.10"/>
      <sheetName val="A-5.1(PY)"/>
      <sheetName val="A-5.1(CY) "/>
      <sheetName val="A-5.1(EY)"/>
      <sheetName val="Working Sheet A 5.1"/>
      <sheetName val="A-5.2(PY)"/>
      <sheetName val="A-5.2(CY)"/>
      <sheetName val="A-5.2(EY)"/>
      <sheetName val="A -5.3"/>
      <sheetName val="Summary"/>
      <sheetName val="A-10.1"/>
      <sheetName val="A 10.2 (A)"/>
      <sheetName val="A 10.3"/>
      <sheetName val="A 8.12"/>
      <sheetName val="Hidden"/>
      <sheetName val="Work Sheet Gen"/>
      <sheetName val="Deviation From Last Yr"/>
      <sheetName val="Gen_text"/>
      <sheetName val="Present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35">
          <cell r="G35">
            <v>64254.226096970036</v>
          </cell>
          <cell r="H35">
            <v>59093.238057586968</v>
          </cell>
          <cell r="I35">
            <v>63490.540060935658</v>
          </cell>
        </row>
        <row r="44">
          <cell r="G44">
            <v>24259.407938726312</v>
          </cell>
          <cell r="H44">
            <v>16526.511773419461</v>
          </cell>
          <cell r="I44">
            <v>17654.636270525258</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
          <cell r="B3">
            <v>0.73379664601903616</v>
          </cell>
        </row>
      </sheetData>
      <sheetData sheetId="53" refreshError="1"/>
      <sheetData sheetId="54" refreshError="1"/>
      <sheetData sheetId="55" refreshError="1"/>
      <sheetData sheetId="5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BS"/>
      <sheetName val="A-1.1 "/>
      <sheetName val="2.1 PY"/>
      <sheetName val="2.1 CY"/>
      <sheetName val="2.1 EY"/>
      <sheetName val="A 2.2"/>
      <sheetName val="A 2.3"/>
      <sheetName val="A 2.4"/>
      <sheetName val="A 2.5 PY"/>
      <sheetName val="A 2.5 CY"/>
      <sheetName val="A 2.5 EY"/>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 4.1"/>
      <sheetName val="A-5.1(PY)"/>
      <sheetName val="A-5.1(CY)"/>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8.1"/>
      <sheetName val="A 8.2"/>
      <sheetName val="A 8.3"/>
      <sheetName val="A 8.4"/>
      <sheetName val="A 8.5"/>
      <sheetName val="A 8.6"/>
      <sheetName val="A 8.7"/>
      <sheetName val="A 8.8"/>
      <sheetName val="A 8.9"/>
      <sheetName val="A 8.10"/>
      <sheetName val="8.11 PY"/>
      <sheetName val="8.11 CY"/>
      <sheetName val="8.11 EY"/>
      <sheetName val="A 8.12"/>
      <sheetName val="A 8.13"/>
      <sheetName val="A 9.1"/>
      <sheetName val="A 10.1"/>
      <sheetName val="A 10.2 (A)"/>
      <sheetName val="10.2 B"/>
      <sheetName val="10.2 C"/>
      <sheetName val="10.2 D"/>
      <sheetName val="A 10.3"/>
      <sheetName val="A 10.4"/>
      <sheetName val="T-1.1(a)"/>
      <sheetName val="T-1.1(b)"/>
      <sheetName val="T-1.1(c)"/>
      <sheetName val="T-1.2"/>
      <sheetName val="T-1.3"/>
      <sheetName val="T-1.4"/>
      <sheetName val="Rev 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3"/>
  <sheetViews>
    <sheetView view="pageBreakPreview" topLeftCell="A12" zoomScale="60" zoomScaleNormal="100" workbookViewId="0">
      <selection activeCell="C52" sqref="C52"/>
    </sheetView>
  </sheetViews>
  <sheetFormatPr defaultRowHeight="12" customHeight="1" x14ac:dyDescent="0.2"/>
  <cols>
    <col min="1" max="1" width="8.42578125" style="1" customWidth="1"/>
    <col min="2" max="2" width="20.5703125" style="1" customWidth="1"/>
    <col min="3" max="3" width="20.28515625" style="1" customWidth="1"/>
    <col min="4" max="4" width="74.28515625" style="1" customWidth="1"/>
    <col min="5" max="256" width="9.140625" style="1"/>
    <col min="257" max="257" width="8.42578125" style="1" customWidth="1"/>
    <col min="258" max="258" width="20.5703125" style="1" customWidth="1"/>
    <col min="259" max="259" width="20.28515625" style="1" customWidth="1"/>
    <col min="260" max="260" width="74.28515625" style="1" customWidth="1"/>
    <col min="261" max="512" width="9.140625" style="1"/>
    <col min="513" max="513" width="8.42578125" style="1" customWidth="1"/>
    <col min="514" max="514" width="20.5703125" style="1" customWidth="1"/>
    <col min="515" max="515" width="20.28515625" style="1" customWidth="1"/>
    <col min="516" max="516" width="74.28515625" style="1" customWidth="1"/>
    <col min="517" max="768" width="9.140625" style="1"/>
    <col min="769" max="769" width="8.42578125" style="1" customWidth="1"/>
    <col min="770" max="770" width="20.5703125" style="1" customWidth="1"/>
    <col min="771" max="771" width="20.28515625" style="1" customWidth="1"/>
    <col min="772" max="772" width="74.28515625" style="1" customWidth="1"/>
    <col min="773" max="1024" width="9.140625" style="1"/>
    <col min="1025" max="1025" width="8.42578125" style="1" customWidth="1"/>
    <col min="1026" max="1026" width="20.5703125" style="1" customWidth="1"/>
    <col min="1027" max="1027" width="20.28515625" style="1" customWidth="1"/>
    <col min="1028" max="1028" width="74.28515625" style="1" customWidth="1"/>
    <col min="1029" max="1280" width="9.140625" style="1"/>
    <col min="1281" max="1281" width="8.42578125" style="1" customWidth="1"/>
    <col min="1282" max="1282" width="20.5703125" style="1" customWidth="1"/>
    <col min="1283" max="1283" width="20.28515625" style="1" customWidth="1"/>
    <col min="1284" max="1284" width="74.28515625" style="1" customWidth="1"/>
    <col min="1285" max="1536" width="9.140625" style="1"/>
    <col min="1537" max="1537" width="8.42578125" style="1" customWidth="1"/>
    <col min="1538" max="1538" width="20.5703125" style="1" customWidth="1"/>
    <col min="1539" max="1539" width="20.28515625" style="1" customWidth="1"/>
    <col min="1540" max="1540" width="74.28515625" style="1" customWidth="1"/>
    <col min="1541" max="1792" width="9.140625" style="1"/>
    <col min="1793" max="1793" width="8.42578125" style="1" customWidth="1"/>
    <col min="1794" max="1794" width="20.5703125" style="1" customWidth="1"/>
    <col min="1795" max="1795" width="20.28515625" style="1" customWidth="1"/>
    <col min="1796" max="1796" width="74.28515625" style="1" customWidth="1"/>
    <col min="1797" max="2048" width="9.140625" style="1"/>
    <col min="2049" max="2049" width="8.42578125" style="1" customWidth="1"/>
    <col min="2050" max="2050" width="20.5703125" style="1" customWidth="1"/>
    <col min="2051" max="2051" width="20.28515625" style="1" customWidth="1"/>
    <col min="2052" max="2052" width="74.28515625" style="1" customWidth="1"/>
    <col min="2053" max="2304" width="9.140625" style="1"/>
    <col min="2305" max="2305" width="8.42578125" style="1" customWidth="1"/>
    <col min="2306" max="2306" width="20.5703125" style="1" customWidth="1"/>
    <col min="2307" max="2307" width="20.28515625" style="1" customWidth="1"/>
    <col min="2308" max="2308" width="74.28515625" style="1" customWidth="1"/>
    <col min="2309" max="2560" width="9.140625" style="1"/>
    <col min="2561" max="2561" width="8.42578125" style="1" customWidth="1"/>
    <col min="2562" max="2562" width="20.5703125" style="1" customWidth="1"/>
    <col min="2563" max="2563" width="20.28515625" style="1" customWidth="1"/>
    <col min="2564" max="2564" width="74.28515625" style="1" customWidth="1"/>
    <col min="2565" max="2816" width="9.140625" style="1"/>
    <col min="2817" max="2817" width="8.42578125" style="1" customWidth="1"/>
    <col min="2818" max="2818" width="20.5703125" style="1" customWidth="1"/>
    <col min="2819" max="2819" width="20.28515625" style="1" customWidth="1"/>
    <col min="2820" max="2820" width="74.28515625" style="1" customWidth="1"/>
    <col min="2821" max="3072" width="9.140625" style="1"/>
    <col min="3073" max="3073" width="8.42578125" style="1" customWidth="1"/>
    <col min="3074" max="3074" width="20.5703125" style="1" customWidth="1"/>
    <col min="3075" max="3075" width="20.28515625" style="1" customWidth="1"/>
    <col min="3076" max="3076" width="74.28515625" style="1" customWidth="1"/>
    <col min="3077" max="3328" width="9.140625" style="1"/>
    <col min="3329" max="3329" width="8.42578125" style="1" customWidth="1"/>
    <col min="3330" max="3330" width="20.5703125" style="1" customWidth="1"/>
    <col min="3331" max="3331" width="20.28515625" style="1" customWidth="1"/>
    <col min="3332" max="3332" width="74.28515625" style="1" customWidth="1"/>
    <col min="3333" max="3584" width="9.140625" style="1"/>
    <col min="3585" max="3585" width="8.42578125" style="1" customWidth="1"/>
    <col min="3586" max="3586" width="20.5703125" style="1" customWidth="1"/>
    <col min="3587" max="3587" width="20.28515625" style="1" customWidth="1"/>
    <col min="3588" max="3588" width="74.28515625" style="1" customWidth="1"/>
    <col min="3589" max="3840" width="9.140625" style="1"/>
    <col min="3841" max="3841" width="8.42578125" style="1" customWidth="1"/>
    <col min="3842" max="3842" width="20.5703125" style="1" customWidth="1"/>
    <col min="3843" max="3843" width="20.28515625" style="1" customWidth="1"/>
    <col min="3844" max="3844" width="74.28515625" style="1" customWidth="1"/>
    <col min="3845" max="4096" width="9.140625" style="1"/>
    <col min="4097" max="4097" width="8.42578125" style="1" customWidth="1"/>
    <col min="4098" max="4098" width="20.5703125" style="1" customWidth="1"/>
    <col min="4099" max="4099" width="20.28515625" style="1" customWidth="1"/>
    <col min="4100" max="4100" width="74.28515625" style="1" customWidth="1"/>
    <col min="4101" max="4352" width="9.140625" style="1"/>
    <col min="4353" max="4353" width="8.42578125" style="1" customWidth="1"/>
    <col min="4354" max="4354" width="20.5703125" style="1" customWidth="1"/>
    <col min="4355" max="4355" width="20.28515625" style="1" customWidth="1"/>
    <col min="4356" max="4356" width="74.28515625" style="1" customWidth="1"/>
    <col min="4357" max="4608" width="9.140625" style="1"/>
    <col min="4609" max="4609" width="8.42578125" style="1" customWidth="1"/>
    <col min="4610" max="4610" width="20.5703125" style="1" customWidth="1"/>
    <col min="4611" max="4611" width="20.28515625" style="1" customWidth="1"/>
    <col min="4612" max="4612" width="74.28515625" style="1" customWidth="1"/>
    <col min="4613" max="4864" width="9.140625" style="1"/>
    <col min="4865" max="4865" width="8.42578125" style="1" customWidth="1"/>
    <col min="4866" max="4866" width="20.5703125" style="1" customWidth="1"/>
    <col min="4867" max="4867" width="20.28515625" style="1" customWidth="1"/>
    <col min="4868" max="4868" width="74.28515625" style="1" customWidth="1"/>
    <col min="4869" max="5120" width="9.140625" style="1"/>
    <col min="5121" max="5121" width="8.42578125" style="1" customWidth="1"/>
    <col min="5122" max="5122" width="20.5703125" style="1" customWidth="1"/>
    <col min="5123" max="5123" width="20.28515625" style="1" customWidth="1"/>
    <col min="5124" max="5124" width="74.28515625" style="1" customWidth="1"/>
    <col min="5125" max="5376" width="9.140625" style="1"/>
    <col min="5377" max="5377" width="8.42578125" style="1" customWidth="1"/>
    <col min="5378" max="5378" width="20.5703125" style="1" customWidth="1"/>
    <col min="5379" max="5379" width="20.28515625" style="1" customWidth="1"/>
    <col min="5380" max="5380" width="74.28515625" style="1" customWidth="1"/>
    <col min="5381" max="5632" width="9.140625" style="1"/>
    <col min="5633" max="5633" width="8.42578125" style="1" customWidth="1"/>
    <col min="5634" max="5634" width="20.5703125" style="1" customWidth="1"/>
    <col min="5635" max="5635" width="20.28515625" style="1" customWidth="1"/>
    <col min="5636" max="5636" width="74.28515625" style="1" customWidth="1"/>
    <col min="5637" max="5888" width="9.140625" style="1"/>
    <col min="5889" max="5889" width="8.42578125" style="1" customWidth="1"/>
    <col min="5890" max="5890" width="20.5703125" style="1" customWidth="1"/>
    <col min="5891" max="5891" width="20.28515625" style="1" customWidth="1"/>
    <col min="5892" max="5892" width="74.28515625" style="1" customWidth="1"/>
    <col min="5893" max="6144" width="9.140625" style="1"/>
    <col min="6145" max="6145" width="8.42578125" style="1" customWidth="1"/>
    <col min="6146" max="6146" width="20.5703125" style="1" customWidth="1"/>
    <col min="6147" max="6147" width="20.28515625" style="1" customWidth="1"/>
    <col min="6148" max="6148" width="74.28515625" style="1" customWidth="1"/>
    <col min="6149" max="6400" width="9.140625" style="1"/>
    <col min="6401" max="6401" width="8.42578125" style="1" customWidth="1"/>
    <col min="6402" max="6402" width="20.5703125" style="1" customWidth="1"/>
    <col min="6403" max="6403" width="20.28515625" style="1" customWidth="1"/>
    <col min="6404" max="6404" width="74.28515625" style="1" customWidth="1"/>
    <col min="6405" max="6656" width="9.140625" style="1"/>
    <col min="6657" max="6657" width="8.42578125" style="1" customWidth="1"/>
    <col min="6658" max="6658" width="20.5703125" style="1" customWidth="1"/>
    <col min="6659" max="6659" width="20.28515625" style="1" customWidth="1"/>
    <col min="6660" max="6660" width="74.28515625" style="1" customWidth="1"/>
    <col min="6661" max="6912" width="9.140625" style="1"/>
    <col min="6913" max="6913" width="8.42578125" style="1" customWidth="1"/>
    <col min="6914" max="6914" width="20.5703125" style="1" customWidth="1"/>
    <col min="6915" max="6915" width="20.28515625" style="1" customWidth="1"/>
    <col min="6916" max="6916" width="74.28515625" style="1" customWidth="1"/>
    <col min="6917" max="7168" width="9.140625" style="1"/>
    <col min="7169" max="7169" width="8.42578125" style="1" customWidth="1"/>
    <col min="7170" max="7170" width="20.5703125" style="1" customWidth="1"/>
    <col min="7171" max="7171" width="20.28515625" style="1" customWidth="1"/>
    <col min="7172" max="7172" width="74.28515625" style="1" customWidth="1"/>
    <col min="7173" max="7424" width="9.140625" style="1"/>
    <col min="7425" max="7425" width="8.42578125" style="1" customWidth="1"/>
    <col min="7426" max="7426" width="20.5703125" style="1" customWidth="1"/>
    <col min="7427" max="7427" width="20.28515625" style="1" customWidth="1"/>
    <col min="7428" max="7428" width="74.28515625" style="1" customWidth="1"/>
    <col min="7429" max="7680" width="9.140625" style="1"/>
    <col min="7681" max="7681" width="8.42578125" style="1" customWidth="1"/>
    <col min="7682" max="7682" width="20.5703125" style="1" customWidth="1"/>
    <col min="7683" max="7683" width="20.28515625" style="1" customWidth="1"/>
    <col min="7684" max="7684" width="74.28515625" style="1" customWidth="1"/>
    <col min="7685" max="7936" width="9.140625" style="1"/>
    <col min="7937" max="7937" width="8.42578125" style="1" customWidth="1"/>
    <col min="7938" max="7938" width="20.5703125" style="1" customWidth="1"/>
    <col min="7939" max="7939" width="20.28515625" style="1" customWidth="1"/>
    <col min="7940" max="7940" width="74.28515625" style="1" customWidth="1"/>
    <col min="7941" max="8192" width="9.140625" style="1"/>
    <col min="8193" max="8193" width="8.42578125" style="1" customWidth="1"/>
    <col min="8194" max="8194" width="20.5703125" style="1" customWidth="1"/>
    <col min="8195" max="8195" width="20.28515625" style="1" customWidth="1"/>
    <col min="8196" max="8196" width="74.28515625" style="1" customWidth="1"/>
    <col min="8197" max="8448" width="9.140625" style="1"/>
    <col min="8449" max="8449" width="8.42578125" style="1" customWidth="1"/>
    <col min="8450" max="8450" width="20.5703125" style="1" customWidth="1"/>
    <col min="8451" max="8451" width="20.28515625" style="1" customWidth="1"/>
    <col min="8452" max="8452" width="74.28515625" style="1" customWidth="1"/>
    <col min="8453" max="8704" width="9.140625" style="1"/>
    <col min="8705" max="8705" width="8.42578125" style="1" customWidth="1"/>
    <col min="8706" max="8706" width="20.5703125" style="1" customWidth="1"/>
    <col min="8707" max="8707" width="20.28515625" style="1" customWidth="1"/>
    <col min="8708" max="8708" width="74.28515625" style="1" customWidth="1"/>
    <col min="8709" max="8960" width="9.140625" style="1"/>
    <col min="8961" max="8961" width="8.42578125" style="1" customWidth="1"/>
    <col min="8962" max="8962" width="20.5703125" style="1" customWidth="1"/>
    <col min="8963" max="8963" width="20.28515625" style="1" customWidth="1"/>
    <col min="8964" max="8964" width="74.28515625" style="1" customWidth="1"/>
    <col min="8965" max="9216" width="9.140625" style="1"/>
    <col min="9217" max="9217" width="8.42578125" style="1" customWidth="1"/>
    <col min="9218" max="9218" width="20.5703125" style="1" customWidth="1"/>
    <col min="9219" max="9219" width="20.28515625" style="1" customWidth="1"/>
    <col min="9220" max="9220" width="74.28515625" style="1" customWidth="1"/>
    <col min="9221" max="9472" width="9.140625" style="1"/>
    <col min="9473" max="9473" width="8.42578125" style="1" customWidth="1"/>
    <col min="9474" max="9474" width="20.5703125" style="1" customWidth="1"/>
    <col min="9475" max="9475" width="20.28515625" style="1" customWidth="1"/>
    <col min="9476" max="9476" width="74.28515625" style="1" customWidth="1"/>
    <col min="9477" max="9728" width="9.140625" style="1"/>
    <col min="9729" max="9729" width="8.42578125" style="1" customWidth="1"/>
    <col min="9730" max="9730" width="20.5703125" style="1" customWidth="1"/>
    <col min="9731" max="9731" width="20.28515625" style="1" customWidth="1"/>
    <col min="9732" max="9732" width="74.28515625" style="1" customWidth="1"/>
    <col min="9733" max="9984" width="9.140625" style="1"/>
    <col min="9985" max="9985" width="8.42578125" style="1" customWidth="1"/>
    <col min="9986" max="9986" width="20.5703125" style="1" customWidth="1"/>
    <col min="9987" max="9987" width="20.28515625" style="1" customWidth="1"/>
    <col min="9988" max="9988" width="74.28515625" style="1" customWidth="1"/>
    <col min="9989" max="10240" width="9.140625" style="1"/>
    <col min="10241" max="10241" width="8.42578125" style="1" customWidth="1"/>
    <col min="10242" max="10242" width="20.5703125" style="1" customWidth="1"/>
    <col min="10243" max="10243" width="20.28515625" style="1" customWidth="1"/>
    <col min="10244" max="10244" width="74.28515625" style="1" customWidth="1"/>
    <col min="10245" max="10496" width="9.140625" style="1"/>
    <col min="10497" max="10497" width="8.42578125" style="1" customWidth="1"/>
    <col min="10498" max="10498" width="20.5703125" style="1" customWidth="1"/>
    <col min="10499" max="10499" width="20.28515625" style="1" customWidth="1"/>
    <col min="10500" max="10500" width="74.28515625" style="1" customWidth="1"/>
    <col min="10501" max="10752" width="9.140625" style="1"/>
    <col min="10753" max="10753" width="8.42578125" style="1" customWidth="1"/>
    <col min="10754" max="10754" width="20.5703125" style="1" customWidth="1"/>
    <col min="10755" max="10755" width="20.28515625" style="1" customWidth="1"/>
    <col min="10756" max="10756" width="74.28515625" style="1" customWidth="1"/>
    <col min="10757" max="11008" width="9.140625" style="1"/>
    <col min="11009" max="11009" width="8.42578125" style="1" customWidth="1"/>
    <col min="11010" max="11010" width="20.5703125" style="1" customWidth="1"/>
    <col min="11011" max="11011" width="20.28515625" style="1" customWidth="1"/>
    <col min="11012" max="11012" width="74.28515625" style="1" customWidth="1"/>
    <col min="11013" max="11264" width="9.140625" style="1"/>
    <col min="11265" max="11265" width="8.42578125" style="1" customWidth="1"/>
    <col min="11266" max="11266" width="20.5703125" style="1" customWidth="1"/>
    <col min="11267" max="11267" width="20.28515625" style="1" customWidth="1"/>
    <col min="11268" max="11268" width="74.28515625" style="1" customWidth="1"/>
    <col min="11269" max="11520" width="9.140625" style="1"/>
    <col min="11521" max="11521" width="8.42578125" style="1" customWidth="1"/>
    <col min="11522" max="11522" width="20.5703125" style="1" customWidth="1"/>
    <col min="11523" max="11523" width="20.28515625" style="1" customWidth="1"/>
    <col min="11524" max="11524" width="74.28515625" style="1" customWidth="1"/>
    <col min="11525" max="11776" width="9.140625" style="1"/>
    <col min="11777" max="11777" width="8.42578125" style="1" customWidth="1"/>
    <col min="11778" max="11778" width="20.5703125" style="1" customWidth="1"/>
    <col min="11779" max="11779" width="20.28515625" style="1" customWidth="1"/>
    <col min="11780" max="11780" width="74.28515625" style="1" customWidth="1"/>
    <col min="11781" max="12032" width="9.140625" style="1"/>
    <col min="12033" max="12033" width="8.42578125" style="1" customWidth="1"/>
    <col min="12034" max="12034" width="20.5703125" style="1" customWidth="1"/>
    <col min="12035" max="12035" width="20.28515625" style="1" customWidth="1"/>
    <col min="12036" max="12036" width="74.28515625" style="1" customWidth="1"/>
    <col min="12037" max="12288" width="9.140625" style="1"/>
    <col min="12289" max="12289" width="8.42578125" style="1" customWidth="1"/>
    <col min="12290" max="12290" width="20.5703125" style="1" customWidth="1"/>
    <col min="12291" max="12291" width="20.28515625" style="1" customWidth="1"/>
    <col min="12292" max="12292" width="74.28515625" style="1" customWidth="1"/>
    <col min="12293" max="12544" width="9.140625" style="1"/>
    <col min="12545" max="12545" width="8.42578125" style="1" customWidth="1"/>
    <col min="12546" max="12546" width="20.5703125" style="1" customWidth="1"/>
    <col min="12547" max="12547" width="20.28515625" style="1" customWidth="1"/>
    <col min="12548" max="12548" width="74.28515625" style="1" customWidth="1"/>
    <col min="12549" max="12800" width="9.140625" style="1"/>
    <col min="12801" max="12801" width="8.42578125" style="1" customWidth="1"/>
    <col min="12802" max="12802" width="20.5703125" style="1" customWidth="1"/>
    <col min="12803" max="12803" width="20.28515625" style="1" customWidth="1"/>
    <col min="12804" max="12804" width="74.28515625" style="1" customWidth="1"/>
    <col min="12805" max="13056" width="9.140625" style="1"/>
    <col min="13057" max="13057" width="8.42578125" style="1" customWidth="1"/>
    <col min="13058" max="13058" width="20.5703125" style="1" customWidth="1"/>
    <col min="13059" max="13059" width="20.28515625" style="1" customWidth="1"/>
    <col min="13060" max="13060" width="74.28515625" style="1" customWidth="1"/>
    <col min="13061" max="13312" width="9.140625" style="1"/>
    <col min="13313" max="13313" width="8.42578125" style="1" customWidth="1"/>
    <col min="13314" max="13314" width="20.5703125" style="1" customWidth="1"/>
    <col min="13315" max="13315" width="20.28515625" style="1" customWidth="1"/>
    <col min="13316" max="13316" width="74.28515625" style="1" customWidth="1"/>
    <col min="13317" max="13568" width="9.140625" style="1"/>
    <col min="13569" max="13569" width="8.42578125" style="1" customWidth="1"/>
    <col min="13570" max="13570" width="20.5703125" style="1" customWidth="1"/>
    <col min="13571" max="13571" width="20.28515625" style="1" customWidth="1"/>
    <col min="13572" max="13572" width="74.28515625" style="1" customWidth="1"/>
    <col min="13573" max="13824" width="9.140625" style="1"/>
    <col min="13825" max="13825" width="8.42578125" style="1" customWidth="1"/>
    <col min="13826" max="13826" width="20.5703125" style="1" customWidth="1"/>
    <col min="13827" max="13827" width="20.28515625" style="1" customWidth="1"/>
    <col min="13828" max="13828" width="74.28515625" style="1" customWidth="1"/>
    <col min="13829" max="14080" width="9.140625" style="1"/>
    <col min="14081" max="14081" width="8.42578125" style="1" customWidth="1"/>
    <col min="14082" max="14082" width="20.5703125" style="1" customWidth="1"/>
    <col min="14083" max="14083" width="20.28515625" style="1" customWidth="1"/>
    <col min="14084" max="14084" width="74.28515625" style="1" customWidth="1"/>
    <col min="14085" max="14336" width="9.140625" style="1"/>
    <col min="14337" max="14337" width="8.42578125" style="1" customWidth="1"/>
    <col min="14338" max="14338" width="20.5703125" style="1" customWidth="1"/>
    <col min="14339" max="14339" width="20.28515625" style="1" customWidth="1"/>
    <col min="14340" max="14340" width="74.28515625" style="1" customWidth="1"/>
    <col min="14341" max="14592" width="9.140625" style="1"/>
    <col min="14593" max="14593" width="8.42578125" style="1" customWidth="1"/>
    <col min="14594" max="14594" width="20.5703125" style="1" customWidth="1"/>
    <col min="14595" max="14595" width="20.28515625" style="1" customWidth="1"/>
    <col min="14596" max="14596" width="74.28515625" style="1" customWidth="1"/>
    <col min="14597" max="14848" width="9.140625" style="1"/>
    <col min="14849" max="14849" width="8.42578125" style="1" customWidth="1"/>
    <col min="14850" max="14850" width="20.5703125" style="1" customWidth="1"/>
    <col min="14851" max="14851" width="20.28515625" style="1" customWidth="1"/>
    <col min="14852" max="14852" width="74.28515625" style="1" customWidth="1"/>
    <col min="14853" max="15104" width="9.140625" style="1"/>
    <col min="15105" max="15105" width="8.42578125" style="1" customWidth="1"/>
    <col min="15106" max="15106" width="20.5703125" style="1" customWidth="1"/>
    <col min="15107" max="15107" width="20.28515625" style="1" customWidth="1"/>
    <col min="15108" max="15108" width="74.28515625" style="1" customWidth="1"/>
    <col min="15109" max="15360" width="9.140625" style="1"/>
    <col min="15361" max="15361" width="8.42578125" style="1" customWidth="1"/>
    <col min="15362" max="15362" width="20.5703125" style="1" customWidth="1"/>
    <col min="15363" max="15363" width="20.28515625" style="1" customWidth="1"/>
    <col min="15364" max="15364" width="74.28515625" style="1" customWidth="1"/>
    <col min="15365" max="15616" width="9.140625" style="1"/>
    <col min="15617" max="15617" width="8.42578125" style="1" customWidth="1"/>
    <col min="15618" max="15618" width="20.5703125" style="1" customWidth="1"/>
    <col min="15619" max="15619" width="20.28515625" style="1" customWidth="1"/>
    <col min="15620" max="15620" width="74.28515625" style="1" customWidth="1"/>
    <col min="15621" max="15872" width="9.140625" style="1"/>
    <col min="15873" max="15873" width="8.42578125" style="1" customWidth="1"/>
    <col min="15874" max="15874" width="20.5703125" style="1" customWidth="1"/>
    <col min="15875" max="15875" width="20.28515625" style="1" customWidth="1"/>
    <col min="15876" max="15876" width="74.28515625" style="1" customWidth="1"/>
    <col min="15877" max="16128" width="9.140625" style="1"/>
    <col min="16129" max="16129" width="8.42578125" style="1" customWidth="1"/>
    <col min="16130" max="16130" width="20.5703125" style="1" customWidth="1"/>
    <col min="16131" max="16131" width="20.28515625" style="1" customWidth="1"/>
    <col min="16132" max="16132" width="74.28515625" style="1" customWidth="1"/>
    <col min="16133" max="16384" width="9.140625" style="1"/>
  </cols>
  <sheetData>
    <row r="1" spans="1:6" ht="12" customHeight="1" x14ac:dyDescent="0.2">
      <c r="E1" s="2"/>
    </row>
    <row r="2" spans="1:6" ht="12" customHeight="1" x14ac:dyDescent="0.2">
      <c r="B2" s="3"/>
      <c r="C2" s="3"/>
    </row>
    <row r="4" spans="1:6" ht="12" customHeight="1" x14ac:dyDescent="0.2">
      <c r="A4" s="4" t="s">
        <v>0</v>
      </c>
      <c r="B4" s="5"/>
      <c r="C4" s="5"/>
      <c r="D4" s="6"/>
    </row>
    <row r="5" spans="1:6" ht="12" customHeight="1" x14ac:dyDescent="0.2">
      <c r="A5" s="4"/>
      <c r="B5" s="5"/>
      <c r="C5" s="5"/>
      <c r="D5" s="6"/>
      <c r="E5" s="7"/>
    </row>
    <row r="6" spans="1:6" ht="12" customHeight="1" x14ac:dyDescent="0.2">
      <c r="A6" s="8"/>
      <c r="B6" s="8"/>
      <c r="C6" s="9" t="s">
        <v>1</v>
      </c>
      <c r="D6" s="8"/>
    </row>
    <row r="7" spans="1:6" ht="12" customHeight="1" x14ac:dyDescent="0.2">
      <c r="A7" s="10"/>
      <c r="B7" s="10"/>
      <c r="C7" s="10"/>
      <c r="D7" s="10"/>
    </row>
    <row r="8" spans="1:6" ht="12.75" x14ac:dyDescent="0.2">
      <c r="A8" s="11" t="s">
        <v>2</v>
      </c>
      <c r="B8" s="12"/>
      <c r="C8" s="13"/>
      <c r="D8" s="13"/>
    </row>
    <row r="9" spans="1:6" ht="13.5" thickBot="1" x14ac:dyDescent="0.25">
      <c r="A9" s="14"/>
      <c r="B9" s="15"/>
      <c r="C9" s="16"/>
      <c r="D9" s="16"/>
    </row>
    <row r="10" spans="1:6" ht="12.75" x14ac:dyDescent="0.2">
      <c r="A10" s="17"/>
      <c r="B10" s="18" t="s">
        <v>3</v>
      </c>
      <c r="C10" s="19"/>
      <c r="D10" s="20"/>
    </row>
    <row r="11" spans="1:6" ht="12.75" x14ac:dyDescent="0.2">
      <c r="A11" s="21">
        <v>1</v>
      </c>
      <c r="B11" s="22" t="s">
        <v>4</v>
      </c>
      <c r="C11" s="22" t="s">
        <v>5</v>
      </c>
      <c r="D11" s="23" t="s">
        <v>6</v>
      </c>
    </row>
    <row r="12" spans="1:6" ht="12" customHeight="1" x14ac:dyDescent="0.2">
      <c r="A12" s="21">
        <v>2</v>
      </c>
      <c r="B12" s="22" t="s">
        <v>4</v>
      </c>
      <c r="C12" s="22" t="s">
        <v>7</v>
      </c>
      <c r="D12" s="23" t="s">
        <v>8</v>
      </c>
    </row>
    <row r="13" spans="1:6" ht="12" customHeight="1" x14ac:dyDescent="0.2">
      <c r="A13" s="21">
        <v>3</v>
      </c>
      <c r="B13" s="22" t="s">
        <v>4</v>
      </c>
      <c r="C13" s="22" t="s">
        <v>9</v>
      </c>
      <c r="D13" s="24" t="s">
        <v>10</v>
      </c>
      <c r="F13" s="3"/>
    </row>
    <row r="14" spans="1:6" ht="12" customHeight="1" x14ac:dyDescent="0.2">
      <c r="A14" s="25">
        <v>4</v>
      </c>
      <c r="B14" s="22" t="s">
        <v>4</v>
      </c>
      <c r="C14" s="22" t="s">
        <v>11</v>
      </c>
      <c r="D14" s="26" t="s">
        <v>12</v>
      </c>
    </row>
    <row r="15" spans="1:6" ht="12" customHeight="1" x14ac:dyDescent="0.2">
      <c r="A15" s="25">
        <v>5</v>
      </c>
      <c r="B15" s="22" t="s">
        <v>4</v>
      </c>
      <c r="C15" s="22" t="s">
        <v>13</v>
      </c>
      <c r="D15" s="26" t="s">
        <v>14</v>
      </c>
    </row>
    <row r="16" spans="1:6" ht="12.75" x14ac:dyDescent="0.2">
      <c r="A16" s="27"/>
      <c r="B16" s="28" t="s">
        <v>15</v>
      </c>
      <c r="C16" s="29"/>
      <c r="D16" s="30"/>
    </row>
    <row r="17" spans="1:4" ht="12" customHeight="1" x14ac:dyDescent="0.2">
      <c r="A17" s="31">
        <v>6</v>
      </c>
      <c r="B17" s="32" t="s">
        <v>4</v>
      </c>
      <c r="C17" s="32" t="s">
        <v>16</v>
      </c>
      <c r="D17" s="33" t="s">
        <v>17</v>
      </c>
    </row>
    <row r="18" spans="1:4" ht="12" customHeight="1" x14ac:dyDescent="0.2">
      <c r="A18" s="34">
        <v>7</v>
      </c>
      <c r="B18" s="32" t="s">
        <v>4</v>
      </c>
      <c r="C18" s="35" t="s">
        <v>18</v>
      </c>
      <c r="D18" s="36" t="s">
        <v>19</v>
      </c>
    </row>
    <row r="19" spans="1:4" ht="12" customHeight="1" x14ac:dyDescent="0.2">
      <c r="A19" s="34">
        <v>8</v>
      </c>
      <c r="B19" s="32" t="s">
        <v>4</v>
      </c>
      <c r="C19" s="35" t="s">
        <v>20</v>
      </c>
      <c r="D19" s="36" t="s">
        <v>21</v>
      </c>
    </row>
    <row r="20" spans="1:4" ht="12" customHeight="1" x14ac:dyDescent="0.2">
      <c r="A20" s="34">
        <v>9</v>
      </c>
      <c r="B20" s="32" t="s">
        <v>4</v>
      </c>
      <c r="C20" s="32" t="s">
        <v>22</v>
      </c>
      <c r="D20" s="33" t="s">
        <v>23</v>
      </c>
    </row>
    <row r="21" spans="1:4" ht="12" customHeight="1" x14ac:dyDescent="0.2">
      <c r="A21" s="34">
        <v>10</v>
      </c>
      <c r="B21" s="32" t="s">
        <v>4</v>
      </c>
      <c r="C21" s="32" t="s">
        <v>24</v>
      </c>
      <c r="D21" s="33" t="s">
        <v>25</v>
      </c>
    </row>
    <row r="22" spans="1:4" ht="12" customHeight="1" x14ac:dyDescent="0.2">
      <c r="A22" s="34">
        <v>11</v>
      </c>
      <c r="B22" s="32" t="s">
        <v>4</v>
      </c>
      <c r="C22" s="32" t="s">
        <v>26</v>
      </c>
      <c r="D22" s="33" t="s">
        <v>27</v>
      </c>
    </row>
    <row r="23" spans="1:4" ht="12" customHeight="1" x14ac:dyDescent="0.2">
      <c r="A23" s="31">
        <v>12</v>
      </c>
      <c r="B23" s="32" t="s">
        <v>4</v>
      </c>
      <c r="C23" s="32" t="s">
        <v>28</v>
      </c>
      <c r="D23" s="33" t="s">
        <v>29</v>
      </c>
    </row>
    <row r="24" spans="1:4" ht="12" customHeight="1" x14ac:dyDescent="0.2">
      <c r="A24" s="34">
        <v>13</v>
      </c>
      <c r="B24" s="32" t="s">
        <v>4</v>
      </c>
      <c r="C24" s="32" t="s">
        <v>30</v>
      </c>
      <c r="D24" s="36" t="s">
        <v>31</v>
      </c>
    </row>
    <row r="25" spans="1:4" ht="12" customHeight="1" x14ac:dyDescent="0.2">
      <c r="A25" s="31">
        <v>14</v>
      </c>
      <c r="B25" s="32" t="s">
        <v>4</v>
      </c>
      <c r="C25" s="32" t="s">
        <v>32</v>
      </c>
      <c r="D25" s="36" t="s">
        <v>33</v>
      </c>
    </row>
    <row r="26" spans="1:4" ht="12" customHeight="1" x14ac:dyDescent="0.2">
      <c r="A26" s="34">
        <v>15</v>
      </c>
      <c r="B26" s="32" t="s">
        <v>4</v>
      </c>
      <c r="C26" s="32" t="s">
        <v>34</v>
      </c>
      <c r="D26" s="36" t="s">
        <v>35</v>
      </c>
    </row>
    <row r="27" spans="1:4" ht="12" customHeight="1" x14ac:dyDescent="0.2">
      <c r="A27" s="34">
        <v>16</v>
      </c>
      <c r="B27" s="32" t="s">
        <v>4</v>
      </c>
      <c r="C27" s="32" t="s">
        <v>36</v>
      </c>
      <c r="D27" s="36" t="s">
        <v>37</v>
      </c>
    </row>
    <row r="28" spans="1:4" ht="12" customHeight="1" x14ac:dyDescent="0.2">
      <c r="A28" s="34">
        <v>17</v>
      </c>
      <c r="B28" s="32" t="s">
        <v>4</v>
      </c>
      <c r="C28" s="32" t="s">
        <v>38</v>
      </c>
      <c r="D28" s="36" t="s">
        <v>39</v>
      </c>
    </row>
    <row r="29" spans="1:4" ht="12" customHeight="1" x14ac:dyDescent="0.2">
      <c r="A29" s="34">
        <v>18</v>
      </c>
      <c r="B29" s="32" t="s">
        <v>4</v>
      </c>
      <c r="C29" s="32" t="s">
        <v>40</v>
      </c>
      <c r="D29" s="36" t="s">
        <v>41</v>
      </c>
    </row>
    <row r="30" spans="1:4" ht="12" customHeight="1" x14ac:dyDescent="0.2">
      <c r="A30" s="34">
        <v>19</v>
      </c>
      <c r="B30" s="32" t="s">
        <v>4</v>
      </c>
      <c r="C30" s="32" t="s">
        <v>42</v>
      </c>
      <c r="D30" s="36" t="s">
        <v>43</v>
      </c>
    </row>
    <row r="31" spans="1:4" ht="12" customHeight="1" x14ac:dyDescent="0.2">
      <c r="A31" s="31">
        <v>20</v>
      </c>
      <c r="B31" s="32" t="s">
        <v>4</v>
      </c>
      <c r="C31" s="32" t="s">
        <v>44</v>
      </c>
      <c r="D31" s="36" t="s">
        <v>45</v>
      </c>
    </row>
    <row r="32" spans="1:4" ht="12" customHeight="1" x14ac:dyDescent="0.2">
      <c r="A32" s="34">
        <v>21</v>
      </c>
      <c r="B32" s="32" t="s">
        <v>4</v>
      </c>
      <c r="C32" s="32" t="s">
        <v>46</v>
      </c>
      <c r="D32" s="33" t="s">
        <v>47</v>
      </c>
    </row>
    <row r="33" spans="1:4" ht="12" customHeight="1" x14ac:dyDescent="0.2">
      <c r="A33" s="31">
        <v>22</v>
      </c>
      <c r="B33" s="32" t="s">
        <v>4</v>
      </c>
      <c r="C33" s="32" t="s">
        <v>48</v>
      </c>
      <c r="D33" s="33" t="s">
        <v>49</v>
      </c>
    </row>
    <row r="34" spans="1:4" ht="12" customHeight="1" x14ac:dyDescent="0.2">
      <c r="A34" s="34">
        <v>23</v>
      </c>
      <c r="B34" s="32" t="s">
        <v>4</v>
      </c>
      <c r="C34" s="32" t="s">
        <v>50</v>
      </c>
      <c r="D34" s="33" t="s">
        <v>51</v>
      </c>
    </row>
    <row r="35" spans="1:4" ht="12" customHeight="1" x14ac:dyDescent="0.2">
      <c r="A35" s="34">
        <v>24</v>
      </c>
      <c r="B35" s="32" t="s">
        <v>4</v>
      </c>
      <c r="C35" s="32" t="s">
        <v>52</v>
      </c>
      <c r="D35" s="33" t="s">
        <v>53</v>
      </c>
    </row>
    <row r="36" spans="1:4" ht="12" customHeight="1" x14ac:dyDescent="0.2">
      <c r="A36" s="34">
        <v>25</v>
      </c>
      <c r="B36" s="32" t="s">
        <v>4</v>
      </c>
      <c r="C36" s="32" t="s">
        <v>54</v>
      </c>
      <c r="D36" s="33" t="s">
        <v>55</v>
      </c>
    </row>
    <row r="37" spans="1:4" ht="12" customHeight="1" x14ac:dyDescent="0.2">
      <c r="A37" s="34">
        <v>26</v>
      </c>
      <c r="B37" s="32" t="s">
        <v>4</v>
      </c>
      <c r="C37" s="32" t="s">
        <v>56</v>
      </c>
      <c r="D37" s="36" t="s">
        <v>57</v>
      </c>
    </row>
    <row r="38" spans="1:4" ht="12" customHeight="1" x14ac:dyDescent="0.2">
      <c r="A38" s="34">
        <v>27</v>
      </c>
      <c r="B38" s="32" t="s">
        <v>4</v>
      </c>
      <c r="C38" s="32" t="s">
        <v>58</v>
      </c>
      <c r="D38" s="33" t="s">
        <v>59</v>
      </c>
    </row>
    <row r="39" spans="1:4" ht="12" customHeight="1" x14ac:dyDescent="0.2">
      <c r="A39" s="31">
        <v>28</v>
      </c>
      <c r="B39" s="32" t="s">
        <v>4</v>
      </c>
      <c r="C39" s="32" t="s">
        <v>60</v>
      </c>
      <c r="D39" s="33" t="s">
        <v>61</v>
      </c>
    </row>
    <row r="40" spans="1:4" ht="12" customHeight="1" x14ac:dyDescent="0.2">
      <c r="A40" s="34">
        <v>29</v>
      </c>
      <c r="B40" s="32" t="s">
        <v>4</v>
      </c>
      <c r="C40" s="32" t="s">
        <v>62</v>
      </c>
      <c r="D40" s="33" t="s">
        <v>63</v>
      </c>
    </row>
    <row r="41" spans="1:4" ht="12" customHeight="1" x14ac:dyDescent="0.2">
      <c r="A41" s="31">
        <v>30</v>
      </c>
      <c r="B41" s="32" t="s">
        <v>4</v>
      </c>
      <c r="C41" s="32" t="s">
        <v>64</v>
      </c>
      <c r="D41" s="33" t="s">
        <v>65</v>
      </c>
    </row>
    <row r="42" spans="1:4" ht="12" customHeight="1" x14ac:dyDescent="0.2">
      <c r="A42" s="34">
        <v>31</v>
      </c>
      <c r="B42" s="32" t="s">
        <v>4</v>
      </c>
      <c r="C42" s="32" t="s">
        <v>66</v>
      </c>
      <c r="D42" s="33" t="s">
        <v>67</v>
      </c>
    </row>
    <row r="43" spans="1:4" ht="12" customHeight="1" x14ac:dyDescent="0.2">
      <c r="A43" s="34">
        <v>32</v>
      </c>
      <c r="B43" s="32" t="s">
        <v>4</v>
      </c>
      <c r="C43" s="32" t="s">
        <v>68</v>
      </c>
      <c r="D43" s="36" t="s">
        <v>69</v>
      </c>
    </row>
    <row r="44" spans="1:4" ht="12" customHeight="1" x14ac:dyDescent="0.2">
      <c r="A44" s="34">
        <v>33</v>
      </c>
      <c r="B44" s="32" t="s">
        <v>4</v>
      </c>
      <c r="C44" s="32" t="s">
        <v>70</v>
      </c>
      <c r="D44" s="36" t="s">
        <v>71</v>
      </c>
    </row>
    <row r="45" spans="1:4" ht="12" customHeight="1" x14ac:dyDescent="0.2">
      <c r="A45" s="34">
        <v>34</v>
      </c>
      <c r="B45" s="32" t="s">
        <v>4</v>
      </c>
      <c r="C45" s="32" t="s">
        <v>72</v>
      </c>
      <c r="D45" s="36" t="s">
        <v>73</v>
      </c>
    </row>
    <row r="46" spans="1:4" ht="12" customHeight="1" x14ac:dyDescent="0.2">
      <c r="A46" s="34">
        <v>35</v>
      </c>
      <c r="B46" s="32" t="s">
        <v>4</v>
      </c>
      <c r="C46" s="32" t="s">
        <v>74</v>
      </c>
      <c r="D46" s="36" t="s">
        <v>75</v>
      </c>
    </row>
    <row r="47" spans="1:4" ht="12.75" x14ac:dyDescent="0.2">
      <c r="A47" s="31">
        <v>36</v>
      </c>
      <c r="B47" s="32" t="s">
        <v>4</v>
      </c>
      <c r="C47" s="32" t="s">
        <v>76</v>
      </c>
      <c r="D47" s="36" t="s">
        <v>77</v>
      </c>
    </row>
    <row r="48" spans="1:4" ht="12" customHeight="1" x14ac:dyDescent="0.2">
      <c r="A48" s="34">
        <v>37</v>
      </c>
      <c r="B48" s="32" t="s">
        <v>4</v>
      </c>
      <c r="C48" s="32" t="s">
        <v>78</v>
      </c>
      <c r="D48" s="33" t="s">
        <v>79</v>
      </c>
    </row>
    <row r="49" spans="1:4" ht="12" customHeight="1" x14ac:dyDescent="0.2">
      <c r="A49" s="31">
        <v>38</v>
      </c>
      <c r="B49" s="32" t="s">
        <v>4</v>
      </c>
      <c r="C49" s="32" t="s">
        <v>80</v>
      </c>
      <c r="D49" s="33" t="s">
        <v>81</v>
      </c>
    </row>
    <row r="50" spans="1:4" ht="12" customHeight="1" x14ac:dyDescent="0.2">
      <c r="A50" s="34">
        <v>39</v>
      </c>
      <c r="B50" s="32" t="s">
        <v>4</v>
      </c>
      <c r="C50" s="32" t="s">
        <v>82</v>
      </c>
      <c r="D50" s="36" t="s">
        <v>83</v>
      </c>
    </row>
    <row r="51" spans="1:4" ht="12" customHeight="1" x14ac:dyDescent="0.2">
      <c r="A51" s="34">
        <v>40</v>
      </c>
      <c r="B51" s="32" t="s">
        <v>4</v>
      </c>
      <c r="C51" s="32" t="s">
        <v>84</v>
      </c>
      <c r="D51" s="33" t="s">
        <v>85</v>
      </c>
    </row>
    <row r="52" spans="1:4" ht="12" customHeight="1" x14ac:dyDescent="0.2">
      <c r="A52" s="34">
        <v>41</v>
      </c>
      <c r="B52" s="32" t="s">
        <v>4</v>
      </c>
      <c r="C52" s="37" t="s">
        <v>86</v>
      </c>
      <c r="D52" s="33" t="s">
        <v>87</v>
      </c>
    </row>
    <row r="53" spans="1:4" ht="12" customHeight="1" x14ac:dyDescent="0.2">
      <c r="A53" s="34">
        <v>42</v>
      </c>
      <c r="B53" s="32" t="s">
        <v>4</v>
      </c>
      <c r="C53" s="37" t="s">
        <v>88</v>
      </c>
      <c r="D53" s="38" t="s">
        <v>89</v>
      </c>
    </row>
    <row r="54" spans="1:4" ht="12" customHeight="1" x14ac:dyDescent="0.2">
      <c r="A54" s="34">
        <v>43</v>
      </c>
      <c r="B54" s="32" t="s">
        <v>4</v>
      </c>
      <c r="C54" s="37" t="s">
        <v>90</v>
      </c>
      <c r="D54" s="38" t="s">
        <v>91</v>
      </c>
    </row>
    <row r="55" spans="1:4" ht="12.75" x14ac:dyDescent="0.2">
      <c r="A55" s="31">
        <v>44</v>
      </c>
      <c r="B55" s="32" t="s">
        <v>4</v>
      </c>
      <c r="C55" s="37" t="s">
        <v>92</v>
      </c>
      <c r="D55" s="38" t="s">
        <v>93</v>
      </c>
    </row>
    <row r="56" spans="1:4" ht="12" customHeight="1" x14ac:dyDescent="0.2">
      <c r="A56" s="34">
        <v>45</v>
      </c>
      <c r="B56" s="39" t="s">
        <v>4</v>
      </c>
      <c r="C56" s="40" t="s">
        <v>94</v>
      </c>
      <c r="D56" s="38" t="s">
        <v>95</v>
      </c>
    </row>
    <row r="57" spans="1:4" ht="12" customHeight="1" x14ac:dyDescent="0.2">
      <c r="A57" s="31">
        <v>46</v>
      </c>
      <c r="B57" s="39" t="s">
        <v>4</v>
      </c>
      <c r="C57" s="40" t="s">
        <v>96</v>
      </c>
      <c r="D57" s="38" t="s">
        <v>97</v>
      </c>
    </row>
    <row r="58" spans="1:4" ht="12" customHeight="1" x14ac:dyDescent="0.2">
      <c r="A58" s="34">
        <v>47</v>
      </c>
      <c r="B58" s="39" t="s">
        <v>4</v>
      </c>
      <c r="C58" s="40" t="s">
        <v>98</v>
      </c>
      <c r="D58" s="38" t="s">
        <v>99</v>
      </c>
    </row>
    <row r="59" spans="1:4" ht="12" customHeight="1" x14ac:dyDescent="0.2">
      <c r="A59" s="34">
        <v>48</v>
      </c>
      <c r="B59" s="32" t="s">
        <v>4</v>
      </c>
      <c r="C59" s="37" t="s">
        <v>100</v>
      </c>
      <c r="D59" s="38" t="s">
        <v>101</v>
      </c>
    </row>
    <row r="60" spans="1:4" ht="12" customHeight="1" x14ac:dyDescent="0.2">
      <c r="A60" s="41"/>
      <c r="B60" s="28" t="s">
        <v>102</v>
      </c>
      <c r="C60" s="29"/>
      <c r="D60" s="30"/>
    </row>
    <row r="61" spans="1:4" ht="12" customHeight="1" x14ac:dyDescent="0.2">
      <c r="A61" s="31">
        <v>49</v>
      </c>
      <c r="B61" s="32" t="s">
        <v>4</v>
      </c>
      <c r="C61" s="32" t="s">
        <v>103</v>
      </c>
      <c r="D61" s="38" t="s">
        <v>104</v>
      </c>
    </row>
    <row r="62" spans="1:4" ht="12" customHeight="1" x14ac:dyDescent="0.2">
      <c r="A62" s="31">
        <v>50</v>
      </c>
      <c r="B62" s="32" t="s">
        <v>4</v>
      </c>
      <c r="C62" s="32" t="s">
        <v>105</v>
      </c>
      <c r="D62" s="38" t="s">
        <v>106</v>
      </c>
    </row>
    <row r="63" spans="1:4" ht="12" customHeight="1" x14ac:dyDescent="0.2">
      <c r="A63" s="31">
        <v>51</v>
      </c>
      <c r="B63" s="32" t="s">
        <v>4</v>
      </c>
      <c r="C63" s="32" t="s">
        <v>107</v>
      </c>
      <c r="D63" s="38" t="s">
        <v>108</v>
      </c>
    </row>
    <row r="64" spans="1:4" ht="12" customHeight="1" x14ac:dyDescent="0.2">
      <c r="A64" s="31">
        <v>52</v>
      </c>
      <c r="B64" s="32" t="s">
        <v>4</v>
      </c>
      <c r="C64" s="32" t="s">
        <v>109</v>
      </c>
      <c r="D64" s="38" t="s">
        <v>110</v>
      </c>
    </row>
    <row r="65" spans="1:4" ht="12" customHeight="1" x14ac:dyDescent="0.2">
      <c r="A65" s="31">
        <v>53</v>
      </c>
      <c r="B65" s="32" t="s">
        <v>4</v>
      </c>
      <c r="C65" s="32" t="s">
        <v>111</v>
      </c>
      <c r="D65" s="38" t="s">
        <v>112</v>
      </c>
    </row>
    <row r="66" spans="1:4" ht="12" customHeight="1" x14ac:dyDescent="0.2">
      <c r="A66" s="31">
        <v>54</v>
      </c>
      <c r="B66" s="32" t="s">
        <v>4</v>
      </c>
      <c r="C66" s="32" t="s">
        <v>113</v>
      </c>
      <c r="D66" s="38" t="s">
        <v>114</v>
      </c>
    </row>
    <row r="67" spans="1:4" ht="12" customHeight="1" x14ac:dyDescent="0.2">
      <c r="A67" s="31">
        <v>55</v>
      </c>
      <c r="B67" s="32" t="s">
        <v>4</v>
      </c>
      <c r="C67" s="32" t="s">
        <v>115</v>
      </c>
      <c r="D67" s="38" t="s">
        <v>116</v>
      </c>
    </row>
    <row r="68" spans="1:4" ht="12" customHeight="1" x14ac:dyDescent="0.2">
      <c r="A68" s="31">
        <v>56</v>
      </c>
      <c r="B68" s="32" t="s">
        <v>4</v>
      </c>
      <c r="C68" s="32" t="s">
        <v>117</v>
      </c>
      <c r="D68" s="38" t="s">
        <v>118</v>
      </c>
    </row>
    <row r="69" spans="1:4" ht="12" customHeight="1" x14ac:dyDescent="0.2">
      <c r="A69" s="31">
        <v>57</v>
      </c>
      <c r="B69" s="32" t="s">
        <v>4</v>
      </c>
      <c r="C69" s="32" t="s">
        <v>119</v>
      </c>
      <c r="D69" s="38" t="s">
        <v>120</v>
      </c>
    </row>
    <row r="70" spans="1:4" ht="12" customHeight="1" x14ac:dyDescent="0.2">
      <c r="A70" s="41"/>
      <c r="B70" s="28" t="s">
        <v>121</v>
      </c>
      <c r="C70" s="29"/>
      <c r="D70" s="30"/>
    </row>
    <row r="71" spans="1:4" ht="12" customHeight="1" thickBot="1" x14ac:dyDescent="0.25">
      <c r="A71" s="42">
        <v>58</v>
      </c>
      <c r="B71" s="43" t="s">
        <v>4</v>
      </c>
      <c r="C71" s="43" t="s">
        <v>122</v>
      </c>
      <c r="D71" s="44" t="s">
        <v>123</v>
      </c>
    </row>
    <row r="74" spans="1:4" ht="12" customHeight="1" x14ac:dyDescent="0.2">
      <c r="B74" s="1" t="s">
        <v>124</v>
      </c>
    </row>
    <row r="75" spans="1:4" ht="12" customHeight="1" x14ac:dyDescent="0.2">
      <c r="A75" s="1" t="s">
        <v>125</v>
      </c>
      <c r="B75" s="1" t="s">
        <v>126</v>
      </c>
    </row>
    <row r="76" spans="1:4" ht="12" customHeight="1" x14ac:dyDescent="0.2">
      <c r="A76" s="1" t="s">
        <v>127</v>
      </c>
    </row>
    <row r="77" spans="1:4" ht="12" customHeight="1" x14ac:dyDescent="0.2">
      <c r="B77" s="1" t="s">
        <v>128</v>
      </c>
      <c r="C77" s="1" t="s">
        <v>129</v>
      </c>
    </row>
    <row r="78" spans="1:4" ht="12" customHeight="1" x14ac:dyDescent="0.2">
      <c r="B78" s="1" t="s">
        <v>130</v>
      </c>
      <c r="C78" s="1" t="s">
        <v>131</v>
      </c>
    </row>
    <row r="79" spans="1:4" ht="12" customHeight="1" x14ac:dyDescent="0.2">
      <c r="B79" s="1" t="s">
        <v>132</v>
      </c>
      <c r="C79" s="1" t="s">
        <v>133</v>
      </c>
    </row>
    <row r="107" spans="2:5" ht="12" customHeight="1" x14ac:dyDescent="0.2">
      <c r="B107" s="2"/>
      <c r="C107" s="2"/>
      <c r="D107" s="2"/>
      <c r="E107" s="2"/>
    </row>
    <row r="168" spans="1:5" ht="12" customHeight="1" x14ac:dyDescent="0.2">
      <c r="A168" s="2" t="s">
        <v>134</v>
      </c>
      <c r="B168" s="1" t="s">
        <v>135</v>
      </c>
      <c r="C168" s="1" t="s">
        <v>136</v>
      </c>
      <c r="D168" s="1" t="s">
        <v>137</v>
      </c>
      <c r="E168" s="1" t="s">
        <v>138</v>
      </c>
    </row>
    <row r="169" spans="1:5" ht="12" customHeight="1" x14ac:dyDescent="0.2">
      <c r="A169" s="1" t="s">
        <v>139</v>
      </c>
      <c r="B169" s="1" t="e">
        <f>"FY" &amp; (RIGHT(#REF!,4)-1)</f>
        <v>#REF!</v>
      </c>
    </row>
    <row r="170" spans="1:5" ht="12" customHeight="1" x14ac:dyDescent="0.2">
      <c r="A170" s="1" t="s">
        <v>140</v>
      </c>
      <c r="B170" s="45" t="e">
        <f>#REF!</f>
        <v>#REF!</v>
      </c>
    </row>
    <row r="171" spans="1:5" ht="12" customHeight="1" x14ac:dyDescent="0.2">
      <c r="A171" s="1" t="s">
        <v>141</v>
      </c>
      <c r="B171" s="1" t="e">
        <f>"FY" &amp; (RIGHT(#REF!,4)+1)</f>
        <v>#REF!</v>
      </c>
    </row>
    <row r="172" spans="1:5" ht="12" customHeight="1" x14ac:dyDescent="0.2">
      <c r="A172" s="1" t="s">
        <v>142</v>
      </c>
      <c r="B172" s="1" t="e">
        <f>"FY" &amp; (RIGHT(#REF!,4)+2)</f>
        <v>#REF!</v>
      </c>
    </row>
    <row r="173" spans="1:5" ht="12" customHeight="1" x14ac:dyDescent="0.2">
      <c r="A173" s="1" t="s">
        <v>143</v>
      </c>
      <c r="B173" s="1" t="e">
        <f>"FY" &amp; (RIGHT(#REF!,4)+3)</f>
        <v>#REF!</v>
      </c>
    </row>
  </sheetData>
  <pageMargins left="0.75" right="0.75" top="0.28000000000000003" bottom="0.27" header="0.16" footer="0.16"/>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N119"/>
  <sheetViews>
    <sheetView view="pageBreakPreview" topLeftCell="K25" zoomScaleNormal="100" workbookViewId="0">
      <selection activeCell="D24" sqref="D24"/>
    </sheetView>
  </sheetViews>
  <sheetFormatPr defaultRowHeight="12.75" x14ac:dyDescent="0.2"/>
  <cols>
    <col min="1" max="1" width="9.140625" style="47"/>
    <col min="2" max="2" width="6.28515625" style="47" customWidth="1"/>
    <col min="3" max="3" width="48.85546875" style="47" customWidth="1"/>
    <col min="4" max="6" width="14.28515625" style="47" customWidth="1"/>
    <col min="7" max="7" width="13.140625" style="47" customWidth="1"/>
    <col min="8" max="8" width="12.85546875" style="47" customWidth="1"/>
    <col min="9" max="9" width="12.5703125" style="47" customWidth="1"/>
    <col min="10" max="10" width="11.42578125" style="47" customWidth="1"/>
    <col min="11" max="11" width="12" style="47" customWidth="1"/>
    <col min="12" max="257" width="9.140625" style="47"/>
    <col min="258" max="258" width="6.28515625" style="47" customWidth="1"/>
    <col min="259" max="259" width="48.85546875" style="47" customWidth="1"/>
    <col min="260" max="262" width="14.28515625" style="47" customWidth="1"/>
    <col min="263" max="263" width="13.140625" style="47" customWidth="1"/>
    <col min="264" max="264" width="12.85546875" style="47" customWidth="1"/>
    <col min="265" max="265" width="12.5703125" style="47" customWidth="1"/>
    <col min="266" max="266" width="11.42578125" style="47" customWidth="1"/>
    <col min="267" max="267" width="12" style="47" customWidth="1"/>
    <col min="268" max="513" width="9.140625" style="47"/>
    <col min="514" max="514" width="6.28515625" style="47" customWidth="1"/>
    <col min="515" max="515" width="48.85546875" style="47" customWidth="1"/>
    <col min="516" max="518" width="14.28515625" style="47" customWidth="1"/>
    <col min="519" max="519" width="13.140625" style="47" customWidth="1"/>
    <col min="520" max="520" width="12.85546875" style="47" customWidth="1"/>
    <col min="521" max="521" width="12.5703125" style="47" customWidth="1"/>
    <col min="522" max="522" width="11.42578125" style="47" customWidth="1"/>
    <col min="523" max="523" width="12" style="47" customWidth="1"/>
    <col min="524" max="769" width="9.140625" style="47"/>
    <col min="770" max="770" width="6.28515625" style="47" customWidth="1"/>
    <col min="771" max="771" width="48.85546875" style="47" customWidth="1"/>
    <col min="772" max="774" width="14.28515625" style="47" customWidth="1"/>
    <col min="775" max="775" width="13.140625" style="47" customWidth="1"/>
    <col min="776" max="776" width="12.85546875" style="47" customWidth="1"/>
    <col min="777" max="777" width="12.5703125" style="47" customWidth="1"/>
    <col min="778" max="778" width="11.42578125" style="47" customWidth="1"/>
    <col min="779" max="779" width="12" style="47" customWidth="1"/>
    <col min="780" max="1025" width="9.140625" style="47"/>
    <col min="1026" max="1026" width="6.28515625" style="47" customWidth="1"/>
    <col min="1027" max="1027" width="48.85546875" style="47" customWidth="1"/>
    <col min="1028" max="1030" width="14.28515625" style="47" customWidth="1"/>
    <col min="1031" max="1031" width="13.140625" style="47" customWidth="1"/>
    <col min="1032" max="1032" width="12.85546875" style="47" customWidth="1"/>
    <col min="1033" max="1033" width="12.5703125" style="47" customWidth="1"/>
    <col min="1034" max="1034" width="11.42578125" style="47" customWidth="1"/>
    <col min="1035" max="1035" width="12" style="47" customWidth="1"/>
    <col min="1036" max="1281" width="9.140625" style="47"/>
    <col min="1282" max="1282" width="6.28515625" style="47" customWidth="1"/>
    <col min="1283" max="1283" width="48.85546875" style="47" customWidth="1"/>
    <col min="1284" max="1286" width="14.28515625" style="47" customWidth="1"/>
    <col min="1287" max="1287" width="13.140625" style="47" customWidth="1"/>
    <col min="1288" max="1288" width="12.85546875" style="47" customWidth="1"/>
    <col min="1289" max="1289" width="12.5703125" style="47" customWidth="1"/>
    <col min="1290" max="1290" width="11.42578125" style="47" customWidth="1"/>
    <col min="1291" max="1291" width="12" style="47" customWidth="1"/>
    <col min="1292" max="1537" width="9.140625" style="47"/>
    <col min="1538" max="1538" width="6.28515625" style="47" customWidth="1"/>
    <col min="1539" max="1539" width="48.85546875" style="47" customWidth="1"/>
    <col min="1540" max="1542" width="14.28515625" style="47" customWidth="1"/>
    <col min="1543" max="1543" width="13.140625" style="47" customWidth="1"/>
    <col min="1544" max="1544" width="12.85546875" style="47" customWidth="1"/>
    <col min="1545" max="1545" width="12.5703125" style="47" customWidth="1"/>
    <col min="1546" max="1546" width="11.42578125" style="47" customWidth="1"/>
    <col min="1547" max="1547" width="12" style="47" customWidth="1"/>
    <col min="1548" max="1793" width="9.140625" style="47"/>
    <col min="1794" max="1794" width="6.28515625" style="47" customWidth="1"/>
    <col min="1795" max="1795" width="48.85546875" style="47" customWidth="1"/>
    <col min="1796" max="1798" width="14.28515625" style="47" customWidth="1"/>
    <col min="1799" max="1799" width="13.140625" style="47" customWidth="1"/>
    <col min="1800" max="1800" width="12.85546875" style="47" customWidth="1"/>
    <col min="1801" max="1801" width="12.5703125" style="47" customWidth="1"/>
    <col min="1802" max="1802" width="11.42578125" style="47" customWidth="1"/>
    <col min="1803" max="1803" width="12" style="47" customWidth="1"/>
    <col min="1804" max="2049" width="9.140625" style="47"/>
    <col min="2050" max="2050" width="6.28515625" style="47" customWidth="1"/>
    <col min="2051" max="2051" width="48.85546875" style="47" customWidth="1"/>
    <col min="2052" max="2054" width="14.28515625" style="47" customWidth="1"/>
    <col min="2055" max="2055" width="13.140625" style="47" customWidth="1"/>
    <col min="2056" max="2056" width="12.85546875" style="47" customWidth="1"/>
    <col min="2057" max="2057" width="12.5703125" style="47" customWidth="1"/>
    <col min="2058" max="2058" width="11.42578125" style="47" customWidth="1"/>
    <col min="2059" max="2059" width="12" style="47" customWidth="1"/>
    <col min="2060" max="2305" width="9.140625" style="47"/>
    <col min="2306" max="2306" width="6.28515625" style="47" customWidth="1"/>
    <col min="2307" max="2307" width="48.85546875" style="47" customWidth="1"/>
    <col min="2308" max="2310" width="14.28515625" style="47" customWidth="1"/>
    <col min="2311" max="2311" width="13.140625" style="47" customWidth="1"/>
    <col min="2312" max="2312" width="12.85546875" style="47" customWidth="1"/>
    <col min="2313" max="2313" width="12.5703125" style="47" customWidth="1"/>
    <col min="2314" max="2314" width="11.42578125" style="47" customWidth="1"/>
    <col min="2315" max="2315" width="12" style="47" customWidth="1"/>
    <col min="2316" max="2561" width="9.140625" style="47"/>
    <col min="2562" max="2562" width="6.28515625" style="47" customWidth="1"/>
    <col min="2563" max="2563" width="48.85546875" style="47" customWidth="1"/>
    <col min="2564" max="2566" width="14.28515625" style="47" customWidth="1"/>
    <col min="2567" max="2567" width="13.140625" style="47" customWidth="1"/>
    <col min="2568" max="2568" width="12.85546875" style="47" customWidth="1"/>
    <col min="2569" max="2569" width="12.5703125" style="47" customWidth="1"/>
    <col min="2570" max="2570" width="11.42578125" style="47" customWidth="1"/>
    <col min="2571" max="2571" width="12" style="47" customWidth="1"/>
    <col min="2572" max="2817" width="9.140625" style="47"/>
    <col min="2818" max="2818" width="6.28515625" style="47" customWidth="1"/>
    <col min="2819" max="2819" width="48.85546875" style="47" customWidth="1"/>
    <col min="2820" max="2822" width="14.28515625" style="47" customWidth="1"/>
    <col min="2823" max="2823" width="13.140625" style="47" customWidth="1"/>
    <col min="2824" max="2824" width="12.85546875" style="47" customWidth="1"/>
    <col min="2825" max="2825" width="12.5703125" style="47" customWidth="1"/>
    <col min="2826" max="2826" width="11.42578125" style="47" customWidth="1"/>
    <col min="2827" max="2827" width="12" style="47" customWidth="1"/>
    <col min="2828" max="3073" width="9.140625" style="47"/>
    <col min="3074" max="3074" width="6.28515625" style="47" customWidth="1"/>
    <col min="3075" max="3075" width="48.85546875" style="47" customWidth="1"/>
    <col min="3076" max="3078" width="14.28515625" style="47" customWidth="1"/>
    <col min="3079" max="3079" width="13.140625" style="47" customWidth="1"/>
    <col min="3080" max="3080" width="12.85546875" style="47" customWidth="1"/>
    <col min="3081" max="3081" width="12.5703125" style="47" customWidth="1"/>
    <col min="3082" max="3082" width="11.42578125" style="47" customWidth="1"/>
    <col min="3083" max="3083" width="12" style="47" customWidth="1"/>
    <col min="3084" max="3329" width="9.140625" style="47"/>
    <col min="3330" max="3330" width="6.28515625" style="47" customWidth="1"/>
    <col min="3331" max="3331" width="48.85546875" style="47" customWidth="1"/>
    <col min="3332" max="3334" width="14.28515625" style="47" customWidth="1"/>
    <col min="3335" max="3335" width="13.140625" style="47" customWidth="1"/>
    <col min="3336" max="3336" width="12.85546875" style="47" customWidth="1"/>
    <col min="3337" max="3337" width="12.5703125" style="47" customWidth="1"/>
    <col min="3338" max="3338" width="11.42578125" style="47" customWidth="1"/>
    <col min="3339" max="3339" width="12" style="47" customWidth="1"/>
    <col min="3340" max="3585" width="9.140625" style="47"/>
    <col min="3586" max="3586" width="6.28515625" style="47" customWidth="1"/>
    <col min="3587" max="3587" width="48.85546875" style="47" customWidth="1"/>
    <col min="3588" max="3590" width="14.28515625" style="47" customWidth="1"/>
    <col min="3591" max="3591" width="13.140625" style="47" customWidth="1"/>
    <col min="3592" max="3592" width="12.85546875" style="47" customWidth="1"/>
    <col min="3593" max="3593" width="12.5703125" style="47" customWidth="1"/>
    <col min="3594" max="3594" width="11.42578125" style="47" customWidth="1"/>
    <col min="3595" max="3595" width="12" style="47" customWidth="1"/>
    <col min="3596" max="3841" width="9.140625" style="47"/>
    <col min="3842" max="3842" width="6.28515625" style="47" customWidth="1"/>
    <col min="3843" max="3843" width="48.85546875" style="47" customWidth="1"/>
    <col min="3844" max="3846" width="14.28515625" style="47" customWidth="1"/>
    <col min="3847" max="3847" width="13.140625" style="47" customWidth="1"/>
    <col min="3848" max="3848" width="12.85546875" style="47" customWidth="1"/>
    <col min="3849" max="3849" width="12.5703125" style="47" customWidth="1"/>
    <col min="3850" max="3850" width="11.42578125" style="47" customWidth="1"/>
    <col min="3851" max="3851" width="12" style="47" customWidth="1"/>
    <col min="3852" max="4097" width="9.140625" style="47"/>
    <col min="4098" max="4098" width="6.28515625" style="47" customWidth="1"/>
    <col min="4099" max="4099" width="48.85546875" style="47" customWidth="1"/>
    <col min="4100" max="4102" width="14.28515625" style="47" customWidth="1"/>
    <col min="4103" max="4103" width="13.140625" style="47" customWidth="1"/>
    <col min="4104" max="4104" width="12.85546875" style="47" customWidth="1"/>
    <col min="4105" max="4105" width="12.5703125" style="47" customWidth="1"/>
    <col min="4106" max="4106" width="11.42578125" style="47" customWidth="1"/>
    <col min="4107" max="4107" width="12" style="47" customWidth="1"/>
    <col min="4108" max="4353" width="9.140625" style="47"/>
    <col min="4354" max="4354" width="6.28515625" style="47" customWidth="1"/>
    <col min="4355" max="4355" width="48.85546875" style="47" customWidth="1"/>
    <col min="4356" max="4358" width="14.28515625" style="47" customWidth="1"/>
    <col min="4359" max="4359" width="13.140625" style="47" customWidth="1"/>
    <col min="4360" max="4360" width="12.85546875" style="47" customWidth="1"/>
    <col min="4361" max="4361" width="12.5703125" style="47" customWidth="1"/>
    <col min="4362" max="4362" width="11.42578125" style="47" customWidth="1"/>
    <col min="4363" max="4363" width="12" style="47" customWidth="1"/>
    <col min="4364" max="4609" width="9.140625" style="47"/>
    <col min="4610" max="4610" width="6.28515625" style="47" customWidth="1"/>
    <col min="4611" max="4611" width="48.85546875" style="47" customWidth="1"/>
    <col min="4612" max="4614" width="14.28515625" style="47" customWidth="1"/>
    <col min="4615" max="4615" width="13.140625" style="47" customWidth="1"/>
    <col min="4616" max="4616" width="12.85546875" style="47" customWidth="1"/>
    <col min="4617" max="4617" width="12.5703125" style="47" customWidth="1"/>
    <col min="4618" max="4618" width="11.42578125" style="47" customWidth="1"/>
    <col min="4619" max="4619" width="12" style="47" customWidth="1"/>
    <col min="4620" max="4865" width="9.140625" style="47"/>
    <col min="4866" max="4866" width="6.28515625" style="47" customWidth="1"/>
    <col min="4867" max="4867" width="48.85546875" style="47" customWidth="1"/>
    <col min="4868" max="4870" width="14.28515625" style="47" customWidth="1"/>
    <col min="4871" max="4871" width="13.140625" style="47" customWidth="1"/>
    <col min="4872" max="4872" width="12.85546875" style="47" customWidth="1"/>
    <col min="4873" max="4873" width="12.5703125" style="47" customWidth="1"/>
    <col min="4874" max="4874" width="11.42578125" style="47" customWidth="1"/>
    <col min="4875" max="4875" width="12" style="47" customWidth="1"/>
    <col min="4876" max="5121" width="9.140625" style="47"/>
    <col min="5122" max="5122" width="6.28515625" style="47" customWidth="1"/>
    <col min="5123" max="5123" width="48.85546875" style="47" customWidth="1"/>
    <col min="5124" max="5126" width="14.28515625" style="47" customWidth="1"/>
    <col min="5127" max="5127" width="13.140625" style="47" customWidth="1"/>
    <col min="5128" max="5128" width="12.85546875" style="47" customWidth="1"/>
    <col min="5129" max="5129" width="12.5703125" style="47" customWidth="1"/>
    <col min="5130" max="5130" width="11.42578125" style="47" customWidth="1"/>
    <col min="5131" max="5131" width="12" style="47" customWidth="1"/>
    <col min="5132" max="5377" width="9.140625" style="47"/>
    <col min="5378" max="5378" width="6.28515625" style="47" customWidth="1"/>
    <col min="5379" max="5379" width="48.85546875" style="47" customWidth="1"/>
    <col min="5380" max="5382" width="14.28515625" style="47" customWidth="1"/>
    <col min="5383" max="5383" width="13.140625" style="47" customWidth="1"/>
    <col min="5384" max="5384" width="12.85546875" style="47" customWidth="1"/>
    <col min="5385" max="5385" width="12.5703125" style="47" customWidth="1"/>
    <col min="5386" max="5386" width="11.42578125" style="47" customWidth="1"/>
    <col min="5387" max="5387" width="12" style="47" customWidth="1"/>
    <col min="5388" max="5633" width="9.140625" style="47"/>
    <col min="5634" max="5634" width="6.28515625" style="47" customWidth="1"/>
    <col min="5635" max="5635" width="48.85546875" style="47" customWidth="1"/>
    <col min="5636" max="5638" width="14.28515625" style="47" customWidth="1"/>
    <col min="5639" max="5639" width="13.140625" style="47" customWidth="1"/>
    <col min="5640" max="5640" width="12.85546875" style="47" customWidth="1"/>
    <col min="5641" max="5641" width="12.5703125" style="47" customWidth="1"/>
    <col min="5642" max="5642" width="11.42578125" style="47" customWidth="1"/>
    <col min="5643" max="5643" width="12" style="47" customWidth="1"/>
    <col min="5644" max="5889" width="9.140625" style="47"/>
    <col min="5890" max="5890" width="6.28515625" style="47" customWidth="1"/>
    <col min="5891" max="5891" width="48.85546875" style="47" customWidth="1"/>
    <col min="5892" max="5894" width="14.28515625" style="47" customWidth="1"/>
    <col min="5895" max="5895" width="13.140625" style="47" customWidth="1"/>
    <col min="5896" max="5896" width="12.85546875" style="47" customWidth="1"/>
    <col min="5897" max="5897" width="12.5703125" style="47" customWidth="1"/>
    <col min="5898" max="5898" width="11.42578125" style="47" customWidth="1"/>
    <col min="5899" max="5899" width="12" style="47" customWidth="1"/>
    <col min="5900" max="6145" width="9.140625" style="47"/>
    <col min="6146" max="6146" width="6.28515625" style="47" customWidth="1"/>
    <col min="6147" max="6147" width="48.85546875" style="47" customWidth="1"/>
    <col min="6148" max="6150" width="14.28515625" style="47" customWidth="1"/>
    <col min="6151" max="6151" width="13.140625" style="47" customWidth="1"/>
    <col min="6152" max="6152" width="12.85546875" style="47" customWidth="1"/>
    <col min="6153" max="6153" width="12.5703125" style="47" customWidth="1"/>
    <col min="6154" max="6154" width="11.42578125" style="47" customWidth="1"/>
    <col min="6155" max="6155" width="12" style="47" customWidth="1"/>
    <col min="6156" max="6401" width="9.140625" style="47"/>
    <col min="6402" max="6402" width="6.28515625" style="47" customWidth="1"/>
    <col min="6403" max="6403" width="48.85546875" style="47" customWidth="1"/>
    <col min="6404" max="6406" width="14.28515625" style="47" customWidth="1"/>
    <col min="6407" max="6407" width="13.140625" style="47" customWidth="1"/>
    <col min="6408" max="6408" width="12.85546875" style="47" customWidth="1"/>
    <col min="6409" max="6409" width="12.5703125" style="47" customWidth="1"/>
    <col min="6410" max="6410" width="11.42578125" style="47" customWidth="1"/>
    <col min="6411" max="6411" width="12" style="47" customWidth="1"/>
    <col min="6412" max="6657" width="9.140625" style="47"/>
    <col min="6658" max="6658" width="6.28515625" style="47" customWidth="1"/>
    <col min="6659" max="6659" width="48.85546875" style="47" customWidth="1"/>
    <col min="6660" max="6662" width="14.28515625" style="47" customWidth="1"/>
    <col min="6663" max="6663" width="13.140625" style="47" customWidth="1"/>
    <col min="6664" max="6664" width="12.85546875" style="47" customWidth="1"/>
    <col min="6665" max="6665" width="12.5703125" style="47" customWidth="1"/>
    <col min="6666" max="6666" width="11.42578125" style="47" customWidth="1"/>
    <col min="6667" max="6667" width="12" style="47" customWidth="1"/>
    <col min="6668" max="6913" width="9.140625" style="47"/>
    <col min="6914" max="6914" width="6.28515625" style="47" customWidth="1"/>
    <col min="6915" max="6915" width="48.85546875" style="47" customWidth="1"/>
    <col min="6916" max="6918" width="14.28515625" style="47" customWidth="1"/>
    <col min="6919" max="6919" width="13.140625" style="47" customWidth="1"/>
    <col min="6920" max="6920" width="12.85546875" style="47" customWidth="1"/>
    <col min="6921" max="6921" width="12.5703125" style="47" customWidth="1"/>
    <col min="6922" max="6922" width="11.42578125" style="47" customWidth="1"/>
    <col min="6923" max="6923" width="12" style="47" customWidth="1"/>
    <col min="6924" max="7169" width="9.140625" style="47"/>
    <col min="7170" max="7170" width="6.28515625" style="47" customWidth="1"/>
    <col min="7171" max="7171" width="48.85546875" style="47" customWidth="1"/>
    <col min="7172" max="7174" width="14.28515625" style="47" customWidth="1"/>
    <col min="7175" max="7175" width="13.140625" style="47" customWidth="1"/>
    <col min="7176" max="7176" width="12.85546875" style="47" customWidth="1"/>
    <col min="7177" max="7177" width="12.5703125" style="47" customWidth="1"/>
    <col min="7178" max="7178" width="11.42578125" style="47" customWidth="1"/>
    <col min="7179" max="7179" width="12" style="47" customWidth="1"/>
    <col min="7180" max="7425" width="9.140625" style="47"/>
    <col min="7426" max="7426" width="6.28515625" style="47" customWidth="1"/>
    <col min="7427" max="7427" width="48.85546875" style="47" customWidth="1"/>
    <col min="7428" max="7430" width="14.28515625" style="47" customWidth="1"/>
    <col min="7431" max="7431" width="13.140625" style="47" customWidth="1"/>
    <col min="7432" max="7432" width="12.85546875" style="47" customWidth="1"/>
    <col min="7433" max="7433" width="12.5703125" style="47" customWidth="1"/>
    <col min="7434" max="7434" width="11.42578125" style="47" customWidth="1"/>
    <col min="7435" max="7435" width="12" style="47" customWidth="1"/>
    <col min="7436" max="7681" width="9.140625" style="47"/>
    <col min="7682" max="7682" width="6.28515625" style="47" customWidth="1"/>
    <col min="7683" max="7683" width="48.85546875" style="47" customWidth="1"/>
    <col min="7684" max="7686" width="14.28515625" style="47" customWidth="1"/>
    <col min="7687" max="7687" width="13.140625" style="47" customWidth="1"/>
    <col min="7688" max="7688" width="12.85546875" style="47" customWidth="1"/>
    <col min="7689" max="7689" width="12.5703125" style="47" customWidth="1"/>
    <col min="7690" max="7690" width="11.42578125" style="47" customWidth="1"/>
    <col min="7691" max="7691" width="12" style="47" customWidth="1"/>
    <col min="7692" max="7937" width="9.140625" style="47"/>
    <col min="7938" max="7938" width="6.28515625" style="47" customWidth="1"/>
    <col min="7939" max="7939" width="48.85546875" style="47" customWidth="1"/>
    <col min="7940" max="7942" width="14.28515625" style="47" customWidth="1"/>
    <col min="7943" max="7943" width="13.140625" style="47" customWidth="1"/>
    <col min="7944" max="7944" width="12.85546875" style="47" customWidth="1"/>
    <col min="7945" max="7945" width="12.5703125" style="47" customWidth="1"/>
    <col min="7946" max="7946" width="11.42578125" style="47" customWidth="1"/>
    <col min="7947" max="7947" width="12" style="47" customWidth="1"/>
    <col min="7948" max="8193" width="9.140625" style="47"/>
    <col min="8194" max="8194" width="6.28515625" style="47" customWidth="1"/>
    <col min="8195" max="8195" width="48.85546875" style="47" customWidth="1"/>
    <col min="8196" max="8198" width="14.28515625" style="47" customWidth="1"/>
    <col min="8199" max="8199" width="13.140625" style="47" customWidth="1"/>
    <col min="8200" max="8200" width="12.85546875" style="47" customWidth="1"/>
    <col min="8201" max="8201" width="12.5703125" style="47" customWidth="1"/>
    <col min="8202" max="8202" width="11.42578125" style="47" customWidth="1"/>
    <col min="8203" max="8203" width="12" style="47" customWidth="1"/>
    <col min="8204" max="8449" width="9.140625" style="47"/>
    <col min="8450" max="8450" width="6.28515625" style="47" customWidth="1"/>
    <col min="8451" max="8451" width="48.85546875" style="47" customWidth="1"/>
    <col min="8452" max="8454" width="14.28515625" style="47" customWidth="1"/>
    <col min="8455" max="8455" width="13.140625" style="47" customWidth="1"/>
    <col min="8456" max="8456" width="12.85546875" style="47" customWidth="1"/>
    <col min="8457" max="8457" width="12.5703125" style="47" customWidth="1"/>
    <col min="8458" max="8458" width="11.42578125" style="47" customWidth="1"/>
    <col min="8459" max="8459" width="12" style="47" customWidth="1"/>
    <col min="8460" max="8705" width="9.140625" style="47"/>
    <col min="8706" max="8706" width="6.28515625" style="47" customWidth="1"/>
    <col min="8707" max="8707" width="48.85546875" style="47" customWidth="1"/>
    <col min="8708" max="8710" width="14.28515625" style="47" customWidth="1"/>
    <col min="8711" max="8711" width="13.140625" style="47" customWidth="1"/>
    <col min="8712" max="8712" width="12.85546875" style="47" customWidth="1"/>
    <col min="8713" max="8713" width="12.5703125" style="47" customWidth="1"/>
    <col min="8714" max="8714" width="11.42578125" style="47" customWidth="1"/>
    <col min="8715" max="8715" width="12" style="47" customWidth="1"/>
    <col min="8716" max="8961" width="9.140625" style="47"/>
    <col min="8962" max="8962" width="6.28515625" style="47" customWidth="1"/>
    <col min="8963" max="8963" width="48.85546875" style="47" customWidth="1"/>
    <col min="8964" max="8966" width="14.28515625" style="47" customWidth="1"/>
    <col min="8967" max="8967" width="13.140625" style="47" customWidth="1"/>
    <col min="8968" max="8968" width="12.85546875" style="47" customWidth="1"/>
    <col min="8969" max="8969" width="12.5703125" style="47" customWidth="1"/>
    <col min="8970" max="8970" width="11.42578125" style="47" customWidth="1"/>
    <col min="8971" max="8971" width="12" style="47" customWidth="1"/>
    <col min="8972" max="9217" width="9.140625" style="47"/>
    <col min="9218" max="9218" width="6.28515625" style="47" customWidth="1"/>
    <col min="9219" max="9219" width="48.85546875" style="47" customWidth="1"/>
    <col min="9220" max="9222" width="14.28515625" style="47" customWidth="1"/>
    <col min="9223" max="9223" width="13.140625" style="47" customWidth="1"/>
    <col min="9224" max="9224" width="12.85546875" style="47" customWidth="1"/>
    <col min="9225" max="9225" width="12.5703125" style="47" customWidth="1"/>
    <col min="9226" max="9226" width="11.42578125" style="47" customWidth="1"/>
    <col min="9227" max="9227" width="12" style="47" customWidth="1"/>
    <col min="9228" max="9473" width="9.140625" style="47"/>
    <col min="9474" max="9474" width="6.28515625" style="47" customWidth="1"/>
    <col min="9475" max="9475" width="48.85546875" style="47" customWidth="1"/>
    <col min="9476" max="9478" width="14.28515625" style="47" customWidth="1"/>
    <col min="9479" max="9479" width="13.140625" style="47" customWidth="1"/>
    <col min="9480" max="9480" width="12.85546875" style="47" customWidth="1"/>
    <col min="9481" max="9481" width="12.5703125" style="47" customWidth="1"/>
    <col min="9482" max="9482" width="11.42578125" style="47" customWidth="1"/>
    <col min="9483" max="9483" width="12" style="47" customWidth="1"/>
    <col min="9484" max="9729" width="9.140625" style="47"/>
    <col min="9730" max="9730" width="6.28515625" style="47" customWidth="1"/>
    <col min="9731" max="9731" width="48.85546875" style="47" customWidth="1"/>
    <col min="9732" max="9734" width="14.28515625" style="47" customWidth="1"/>
    <col min="9735" max="9735" width="13.140625" style="47" customWidth="1"/>
    <col min="9736" max="9736" width="12.85546875" style="47" customWidth="1"/>
    <col min="9737" max="9737" width="12.5703125" style="47" customWidth="1"/>
    <col min="9738" max="9738" width="11.42578125" style="47" customWidth="1"/>
    <col min="9739" max="9739" width="12" style="47" customWidth="1"/>
    <col min="9740" max="9985" width="9.140625" style="47"/>
    <col min="9986" max="9986" width="6.28515625" style="47" customWidth="1"/>
    <col min="9987" max="9987" width="48.85546875" style="47" customWidth="1"/>
    <col min="9988" max="9990" width="14.28515625" style="47" customWidth="1"/>
    <col min="9991" max="9991" width="13.140625" style="47" customWidth="1"/>
    <col min="9992" max="9992" width="12.85546875" style="47" customWidth="1"/>
    <col min="9993" max="9993" width="12.5703125" style="47" customWidth="1"/>
    <col min="9994" max="9994" width="11.42578125" style="47" customWidth="1"/>
    <col min="9995" max="9995" width="12" style="47" customWidth="1"/>
    <col min="9996" max="10241" width="9.140625" style="47"/>
    <col min="10242" max="10242" width="6.28515625" style="47" customWidth="1"/>
    <col min="10243" max="10243" width="48.85546875" style="47" customWidth="1"/>
    <col min="10244" max="10246" width="14.28515625" style="47" customWidth="1"/>
    <col min="10247" max="10247" width="13.140625" style="47" customWidth="1"/>
    <col min="10248" max="10248" width="12.85546875" style="47" customWidth="1"/>
    <col min="10249" max="10249" width="12.5703125" style="47" customWidth="1"/>
    <col min="10250" max="10250" width="11.42578125" style="47" customWidth="1"/>
    <col min="10251" max="10251" width="12" style="47" customWidth="1"/>
    <col min="10252" max="10497" width="9.140625" style="47"/>
    <col min="10498" max="10498" width="6.28515625" style="47" customWidth="1"/>
    <col min="10499" max="10499" width="48.85546875" style="47" customWidth="1"/>
    <col min="10500" max="10502" width="14.28515625" style="47" customWidth="1"/>
    <col min="10503" max="10503" width="13.140625" style="47" customWidth="1"/>
    <col min="10504" max="10504" width="12.85546875" style="47" customWidth="1"/>
    <col min="10505" max="10505" width="12.5703125" style="47" customWidth="1"/>
    <col min="10506" max="10506" width="11.42578125" style="47" customWidth="1"/>
    <col min="10507" max="10507" width="12" style="47" customWidth="1"/>
    <col min="10508" max="10753" width="9.140625" style="47"/>
    <col min="10754" max="10754" width="6.28515625" style="47" customWidth="1"/>
    <col min="10755" max="10755" width="48.85546875" style="47" customWidth="1"/>
    <col min="10756" max="10758" width="14.28515625" style="47" customWidth="1"/>
    <col min="10759" max="10759" width="13.140625" style="47" customWidth="1"/>
    <col min="10760" max="10760" width="12.85546875" style="47" customWidth="1"/>
    <col min="10761" max="10761" width="12.5703125" style="47" customWidth="1"/>
    <col min="10762" max="10762" width="11.42578125" style="47" customWidth="1"/>
    <col min="10763" max="10763" width="12" style="47" customWidth="1"/>
    <col min="10764" max="11009" width="9.140625" style="47"/>
    <col min="11010" max="11010" width="6.28515625" style="47" customWidth="1"/>
    <col min="11011" max="11011" width="48.85546875" style="47" customWidth="1"/>
    <col min="11012" max="11014" width="14.28515625" style="47" customWidth="1"/>
    <col min="11015" max="11015" width="13.140625" style="47" customWidth="1"/>
    <col min="11016" max="11016" width="12.85546875" style="47" customWidth="1"/>
    <col min="11017" max="11017" width="12.5703125" style="47" customWidth="1"/>
    <col min="11018" max="11018" width="11.42578125" style="47" customWidth="1"/>
    <col min="11019" max="11019" width="12" style="47" customWidth="1"/>
    <col min="11020" max="11265" width="9.140625" style="47"/>
    <col min="11266" max="11266" width="6.28515625" style="47" customWidth="1"/>
    <col min="11267" max="11267" width="48.85546875" style="47" customWidth="1"/>
    <col min="11268" max="11270" width="14.28515625" style="47" customWidth="1"/>
    <col min="11271" max="11271" width="13.140625" style="47" customWidth="1"/>
    <col min="11272" max="11272" width="12.85546875" style="47" customWidth="1"/>
    <col min="11273" max="11273" width="12.5703125" style="47" customWidth="1"/>
    <col min="11274" max="11274" width="11.42578125" style="47" customWidth="1"/>
    <col min="11275" max="11275" width="12" style="47" customWidth="1"/>
    <col min="11276" max="11521" width="9.140625" style="47"/>
    <col min="11522" max="11522" width="6.28515625" style="47" customWidth="1"/>
    <col min="11523" max="11523" width="48.85546875" style="47" customWidth="1"/>
    <col min="11524" max="11526" width="14.28515625" style="47" customWidth="1"/>
    <col min="11527" max="11527" width="13.140625" style="47" customWidth="1"/>
    <col min="11528" max="11528" width="12.85546875" style="47" customWidth="1"/>
    <col min="11529" max="11529" width="12.5703125" style="47" customWidth="1"/>
    <col min="11530" max="11530" width="11.42578125" style="47" customWidth="1"/>
    <col min="11531" max="11531" width="12" style="47" customWidth="1"/>
    <col min="11532" max="11777" width="9.140625" style="47"/>
    <col min="11778" max="11778" width="6.28515625" style="47" customWidth="1"/>
    <col min="11779" max="11779" width="48.85546875" style="47" customWidth="1"/>
    <col min="11780" max="11782" width="14.28515625" style="47" customWidth="1"/>
    <col min="11783" max="11783" width="13.140625" style="47" customWidth="1"/>
    <col min="11784" max="11784" width="12.85546875" style="47" customWidth="1"/>
    <col min="11785" max="11785" width="12.5703125" style="47" customWidth="1"/>
    <col min="11786" max="11786" width="11.42578125" style="47" customWidth="1"/>
    <col min="11787" max="11787" width="12" style="47" customWidth="1"/>
    <col min="11788" max="12033" width="9.140625" style="47"/>
    <col min="12034" max="12034" width="6.28515625" style="47" customWidth="1"/>
    <col min="12035" max="12035" width="48.85546875" style="47" customWidth="1"/>
    <col min="12036" max="12038" width="14.28515625" style="47" customWidth="1"/>
    <col min="12039" max="12039" width="13.140625" style="47" customWidth="1"/>
    <col min="12040" max="12040" width="12.85546875" style="47" customWidth="1"/>
    <col min="12041" max="12041" width="12.5703125" style="47" customWidth="1"/>
    <col min="12042" max="12042" width="11.42578125" style="47" customWidth="1"/>
    <col min="12043" max="12043" width="12" style="47" customWidth="1"/>
    <col min="12044" max="12289" width="9.140625" style="47"/>
    <col min="12290" max="12290" width="6.28515625" style="47" customWidth="1"/>
    <col min="12291" max="12291" width="48.85546875" style="47" customWidth="1"/>
    <col min="12292" max="12294" width="14.28515625" style="47" customWidth="1"/>
    <col min="12295" max="12295" width="13.140625" style="47" customWidth="1"/>
    <col min="12296" max="12296" width="12.85546875" style="47" customWidth="1"/>
    <col min="12297" max="12297" width="12.5703125" style="47" customWidth="1"/>
    <col min="12298" max="12298" width="11.42578125" style="47" customWidth="1"/>
    <col min="12299" max="12299" width="12" style="47" customWidth="1"/>
    <col min="12300" max="12545" width="9.140625" style="47"/>
    <col min="12546" max="12546" width="6.28515625" style="47" customWidth="1"/>
    <col min="12547" max="12547" width="48.85546875" style="47" customWidth="1"/>
    <col min="12548" max="12550" width="14.28515625" style="47" customWidth="1"/>
    <col min="12551" max="12551" width="13.140625" style="47" customWidth="1"/>
    <col min="12552" max="12552" width="12.85546875" style="47" customWidth="1"/>
    <col min="12553" max="12553" width="12.5703125" style="47" customWidth="1"/>
    <col min="12554" max="12554" width="11.42578125" style="47" customWidth="1"/>
    <col min="12555" max="12555" width="12" style="47" customWidth="1"/>
    <col min="12556" max="12801" width="9.140625" style="47"/>
    <col min="12802" max="12802" width="6.28515625" style="47" customWidth="1"/>
    <col min="12803" max="12803" width="48.85546875" style="47" customWidth="1"/>
    <col min="12804" max="12806" width="14.28515625" style="47" customWidth="1"/>
    <col min="12807" max="12807" width="13.140625" style="47" customWidth="1"/>
    <col min="12808" max="12808" width="12.85546875" style="47" customWidth="1"/>
    <col min="12809" max="12809" width="12.5703125" style="47" customWidth="1"/>
    <col min="12810" max="12810" width="11.42578125" style="47" customWidth="1"/>
    <col min="12811" max="12811" width="12" style="47" customWidth="1"/>
    <col min="12812" max="13057" width="9.140625" style="47"/>
    <col min="13058" max="13058" width="6.28515625" style="47" customWidth="1"/>
    <col min="13059" max="13059" width="48.85546875" style="47" customWidth="1"/>
    <col min="13060" max="13062" width="14.28515625" style="47" customWidth="1"/>
    <col min="13063" max="13063" width="13.140625" style="47" customWidth="1"/>
    <col min="13064" max="13064" width="12.85546875" style="47" customWidth="1"/>
    <col min="13065" max="13065" width="12.5703125" style="47" customWidth="1"/>
    <col min="13066" max="13066" width="11.42578125" style="47" customWidth="1"/>
    <col min="13067" max="13067" width="12" style="47" customWidth="1"/>
    <col min="13068" max="13313" width="9.140625" style="47"/>
    <col min="13314" max="13314" width="6.28515625" style="47" customWidth="1"/>
    <col min="13315" max="13315" width="48.85546875" style="47" customWidth="1"/>
    <col min="13316" max="13318" width="14.28515625" style="47" customWidth="1"/>
    <col min="13319" max="13319" width="13.140625" style="47" customWidth="1"/>
    <col min="13320" max="13320" width="12.85546875" style="47" customWidth="1"/>
    <col min="13321" max="13321" width="12.5703125" style="47" customWidth="1"/>
    <col min="13322" max="13322" width="11.42578125" style="47" customWidth="1"/>
    <col min="13323" max="13323" width="12" style="47" customWidth="1"/>
    <col min="13324" max="13569" width="9.140625" style="47"/>
    <col min="13570" max="13570" width="6.28515625" style="47" customWidth="1"/>
    <col min="13571" max="13571" width="48.85546875" style="47" customWidth="1"/>
    <col min="13572" max="13574" width="14.28515625" style="47" customWidth="1"/>
    <col min="13575" max="13575" width="13.140625" style="47" customWidth="1"/>
    <col min="13576" max="13576" width="12.85546875" style="47" customWidth="1"/>
    <col min="13577" max="13577" width="12.5703125" style="47" customWidth="1"/>
    <col min="13578" max="13578" width="11.42578125" style="47" customWidth="1"/>
    <col min="13579" max="13579" width="12" style="47" customWidth="1"/>
    <col min="13580" max="13825" width="9.140625" style="47"/>
    <col min="13826" max="13826" width="6.28515625" style="47" customWidth="1"/>
    <col min="13827" max="13827" width="48.85546875" style="47" customWidth="1"/>
    <col min="13828" max="13830" width="14.28515625" style="47" customWidth="1"/>
    <col min="13831" max="13831" width="13.140625" style="47" customWidth="1"/>
    <col min="13832" max="13832" width="12.85546875" style="47" customWidth="1"/>
    <col min="13833" max="13833" width="12.5703125" style="47" customWidth="1"/>
    <col min="13834" max="13834" width="11.42578125" style="47" customWidth="1"/>
    <col min="13835" max="13835" width="12" style="47" customWidth="1"/>
    <col min="13836" max="14081" width="9.140625" style="47"/>
    <col min="14082" max="14082" width="6.28515625" style="47" customWidth="1"/>
    <col min="14083" max="14083" width="48.85546875" style="47" customWidth="1"/>
    <col min="14084" max="14086" width="14.28515625" style="47" customWidth="1"/>
    <col min="14087" max="14087" width="13.140625" style="47" customWidth="1"/>
    <col min="14088" max="14088" width="12.85546875" style="47" customWidth="1"/>
    <col min="14089" max="14089" width="12.5703125" style="47" customWidth="1"/>
    <col min="14090" max="14090" width="11.42578125" style="47" customWidth="1"/>
    <col min="14091" max="14091" width="12" style="47" customWidth="1"/>
    <col min="14092" max="14337" width="9.140625" style="47"/>
    <col min="14338" max="14338" width="6.28515625" style="47" customWidth="1"/>
    <col min="14339" max="14339" width="48.85546875" style="47" customWidth="1"/>
    <col min="14340" max="14342" width="14.28515625" style="47" customWidth="1"/>
    <col min="14343" max="14343" width="13.140625" style="47" customWidth="1"/>
    <col min="14344" max="14344" width="12.85546875" style="47" customWidth="1"/>
    <col min="14345" max="14345" width="12.5703125" style="47" customWidth="1"/>
    <col min="14346" max="14346" width="11.42578125" style="47" customWidth="1"/>
    <col min="14347" max="14347" width="12" style="47" customWidth="1"/>
    <col min="14348" max="14593" width="9.140625" style="47"/>
    <col min="14594" max="14594" width="6.28515625" style="47" customWidth="1"/>
    <col min="14595" max="14595" width="48.85546875" style="47" customWidth="1"/>
    <col min="14596" max="14598" width="14.28515625" style="47" customWidth="1"/>
    <col min="14599" max="14599" width="13.140625" style="47" customWidth="1"/>
    <col min="14600" max="14600" width="12.85546875" style="47" customWidth="1"/>
    <col min="14601" max="14601" width="12.5703125" style="47" customWidth="1"/>
    <col min="14602" max="14602" width="11.42578125" style="47" customWidth="1"/>
    <col min="14603" max="14603" width="12" style="47" customWidth="1"/>
    <col min="14604" max="14849" width="9.140625" style="47"/>
    <col min="14850" max="14850" width="6.28515625" style="47" customWidth="1"/>
    <col min="14851" max="14851" width="48.85546875" style="47" customWidth="1"/>
    <col min="14852" max="14854" width="14.28515625" style="47" customWidth="1"/>
    <col min="14855" max="14855" width="13.140625" style="47" customWidth="1"/>
    <col min="14856" max="14856" width="12.85546875" style="47" customWidth="1"/>
    <col min="14857" max="14857" width="12.5703125" style="47" customWidth="1"/>
    <col min="14858" max="14858" width="11.42578125" style="47" customWidth="1"/>
    <col min="14859" max="14859" width="12" style="47" customWidth="1"/>
    <col min="14860" max="15105" width="9.140625" style="47"/>
    <col min="15106" max="15106" width="6.28515625" style="47" customWidth="1"/>
    <col min="15107" max="15107" width="48.85546875" style="47" customWidth="1"/>
    <col min="15108" max="15110" width="14.28515625" style="47" customWidth="1"/>
    <col min="15111" max="15111" width="13.140625" style="47" customWidth="1"/>
    <col min="15112" max="15112" width="12.85546875" style="47" customWidth="1"/>
    <col min="15113" max="15113" width="12.5703125" style="47" customWidth="1"/>
    <col min="15114" max="15114" width="11.42578125" style="47" customWidth="1"/>
    <col min="15115" max="15115" width="12" style="47" customWidth="1"/>
    <col min="15116" max="15361" width="9.140625" style="47"/>
    <col min="15362" max="15362" width="6.28515625" style="47" customWidth="1"/>
    <col min="15363" max="15363" width="48.85546875" style="47" customWidth="1"/>
    <col min="15364" max="15366" width="14.28515625" style="47" customWidth="1"/>
    <col min="15367" max="15367" width="13.140625" style="47" customWidth="1"/>
    <col min="15368" max="15368" width="12.85546875" style="47" customWidth="1"/>
    <col min="15369" max="15369" width="12.5703125" style="47" customWidth="1"/>
    <col min="15370" max="15370" width="11.42578125" style="47" customWidth="1"/>
    <col min="15371" max="15371" width="12" style="47" customWidth="1"/>
    <col min="15372" max="15617" width="9.140625" style="47"/>
    <col min="15618" max="15618" width="6.28515625" style="47" customWidth="1"/>
    <col min="15619" max="15619" width="48.85546875" style="47" customWidth="1"/>
    <col min="15620" max="15622" width="14.28515625" style="47" customWidth="1"/>
    <col min="15623" max="15623" width="13.140625" style="47" customWidth="1"/>
    <col min="15624" max="15624" width="12.85546875" style="47" customWidth="1"/>
    <col min="15625" max="15625" width="12.5703125" style="47" customWidth="1"/>
    <col min="15626" max="15626" width="11.42578125" style="47" customWidth="1"/>
    <col min="15627" max="15627" width="12" style="47" customWidth="1"/>
    <col min="15628" max="15873" width="9.140625" style="47"/>
    <col min="15874" max="15874" width="6.28515625" style="47" customWidth="1"/>
    <col min="15875" max="15875" width="48.85546875" style="47" customWidth="1"/>
    <col min="15876" max="15878" width="14.28515625" style="47" customWidth="1"/>
    <col min="15879" max="15879" width="13.140625" style="47" customWidth="1"/>
    <col min="15880" max="15880" width="12.85546875" style="47" customWidth="1"/>
    <col min="15881" max="15881" width="12.5703125" style="47" customWidth="1"/>
    <col min="15882" max="15882" width="11.42578125" style="47" customWidth="1"/>
    <col min="15883" max="15883" width="12" style="47" customWidth="1"/>
    <col min="15884" max="16129" width="9.140625" style="47"/>
    <col min="16130" max="16130" width="6.28515625" style="47" customWidth="1"/>
    <col min="16131" max="16131" width="48.85546875" style="47" customWidth="1"/>
    <col min="16132" max="16134" width="14.28515625" style="47" customWidth="1"/>
    <col min="16135" max="16135" width="13.140625" style="47" customWidth="1"/>
    <col min="16136" max="16136" width="12.85546875" style="47" customWidth="1"/>
    <col min="16137" max="16137" width="12.5703125" style="47" customWidth="1"/>
    <col min="16138" max="16138" width="11.42578125" style="47" customWidth="1"/>
    <col min="16139" max="16139" width="12" style="47" customWidth="1"/>
    <col min="16140" max="16384" width="9.140625" style="47"/>
  </cols>
  <sheetData>
    <row r="5" spans="2:40" x14ac:dyDescent="0.2">
      <c r="B5" s="46"/>
      <c r="C5" s="46"/>
      <c r="D5" s="46"/>
      <c r="E5" s="46"/>
      <c r="F5" s="46"/>
      <c r="G5" s="46"/>
      <c r="H5" s="46"/>
      <c r="I5" s="46"/>
      <c r="J5" s="46"/>
      <c r="K5" s="46"/>
      <c r="L5" s="46"/>
    </row>
    <row r="6" spans="2:40" x14ac:dyDescent="0.2">
      <c r="B6" s="48" t="s">
        <v>6</v>
      </c>
      <c r="C6" s="49"/>
      <c r="D6" s="49"/>
      <c r="E6" s="49"/>
      <c r="F6" s="49"/>
      <c r="G6" s="50"/>
      <c r="H6" s="51" t="s">
        <v>144</v>
      </c>
      <c r="I6" s="52"/>
      <c r="J6" s="52"/>
      <c r="K6" s="52"/>
      <c r="L6" s="52"/>
    </row>
    <row r="7" spans="2:40" x14ac:dyDescent="0.2">
      <c r="C7" s="53"/>
      <c r="D7" s="53"/>
      <c r="E7" s="53"/>
      <c r="F7" s="53"/>
      <c r="G7" s="53"/>
      <c r="H7" s="53" t="s">
        <v>145</v>
      </c>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row>
    <row r="8" spans="2:40" ht="12.75" customHeight="1" x14ac:dyDescent="0.2">
      <c r="B8" s="54"/>
      <c r="C8" s="55" t="s">
        <v>146</v>
      </c>
      <c r="D8" s="55" t="s">
        <v>147</v>
      </c>
      <c r="E8" s="56" t="s">
        <v>128</v>
      </c>
      <c r="F8" s="56" t="s">
        <v>128</v>
      </c>
      <c r="G8" s="56" t="s">
        <v>128</v>
      </c>
      <c r="H8" s="56" t="s">
        <v>128</v>
      </c>
      <c r="I8" s="57" t="s">
        <v>130</v>
      </c>
      <c r="J8" s="58" t="s">
        <v>132</v>
      </c>
      <c r="K8" s="59"/>
      <c r="L8" s="60"/>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row>
    <row r="9" spans="2:40" x14ac:dyDescent="0.2">
      <c r="B9" s="61"/>
      <c r="C9" s="61"/>
      <c r="D9" s="61"/>
      <c r="E9" s="56" t="s">
        <v>148</v>
      </c>
      <c r="F9" s="56" t="s">
        <v>149</v>
      </c>
      <c r="G9" s="56" t="s">
        <v>150</v>
      </c>
      <c r="H9" s="56" t="s">
        <v>151</v>
      </c>
      <c r="I9" s="56" t="s">
        <v>152</v>
      </c>
      <c r="J9" s="56" t="s">
        <v>153</v>
      </c>
      <c r="K9" s="56" t="s">
        <v>154</v>
      </c>
      <c r="L9" s="56" t="s">
        <v>155</v>
      </c>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row>
    <row r="10" spans="2:40" x14ac:dyDescent="0.2">
      <c r="B10" s="62"/>
      <c r="G10" s="63"/>
      <c r="H10" s="63"/>
      <c r="I10" s="64"/>
      <c r="J10" s="64"/>
      <c r="K10" s="64"/>
      <c r="L10" s="64"/>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row>
    <row r="11" spans="2:40" x14ac:dyDescent="0.2">
      <c r="B11" s="65" t="s">
        <v>156</v>
      </c>
      <c r="C11" s="65" t="s">
        <v>157</v>
      </c>
      <c r="D11" s="65"/>
      <c r="E11" s="65"/>
      <c r="F11" s="65"/>
      <c r="G11" s="66"/>
      <c r="H11" s="67"/>
      <c r="I11" s="68"/>
      <c r="J11" s="68"/>
      <c r="K11" s="68"/>
      <c r="L11" s="68"/>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row>
    <row r="12" spans="2:40" x14ac:dyDescent="0.2">
      <c r="B12" s="62">
        <v>1</v>
      </c>
      <c r="C12" s="62" t="s">
        <v>158</v>
      </c>
      <c r="D12" s="69" t="s">
        <v>113</v>
      </c>
      <c r="E12" s="70">
        <v>497.86</v>
      </c>
      <c r="F12" s="69">
        <v>543.75239465499999</v>
      </c>
      <c r="G12" s="71">
        <v>555.54762523900001</v>
      </c>
      <c r="H12" s="71">
        <v>620.22893097170004</v>
      </c>
      <c r="I12" s="64">
        <v>645.46836189602743</v>
      </c>
      <c r="J12" s="64">
        <v>731.45668766423535</v>
      </c>
      <c r="K12" s="64">
        <v>763.78931392194431</v>
      </c>
      <c r="L12" s="64">
        <v>798.47398767640402</v>
      </c>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row>
    <row r="13" spans="2:40" x14ac:dyDescent="0.2">
      <c r="B13" s="62">
        <v>2</v>
      </c>
      <c r="C13" s="62" t="s">
        <v>159</v>
      </c>
      <c r="D13" s="62"/>
      <c r="E13" s="72" t="s">
        <v>160</v>
      </c>
      <c r="F13" s="69" t="s">
        <v>160</v>
      </c>
      <c r="G13" s="73" t="s">
        <v>160</v>
      </c>
      <c r="H13" s="73" t="s">
        <v>160</v>
      </c>
      <c r="I13" s="74" t="s">
        <v>160</v>
      </c>
      <c r="J13" s="74" t="s">
        <v>160</v>
      </c>
      <c r="K13" s="74" t="s">
        <v>160</v>
      </c>
      <c r="L13" s="74" t="s">
        <v>160</v>
      </c>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row>
    <row r="14" spans="2:40" x14ac:dyDescent="0.2">
      <c r="B14" s="62">
        <v>3</v>
      </c>
      <c r="C14" s="62" t="s">
        <v>81</v>
      </c>
      <c r="D14" s="69" t="s">
        <v>80</v>
      </c>
      <c r="E14" s="69">
        <f>'F11'!D37</f>
        <v>0</v>
      </c>
      <c r="F14" s="69">
        <f>'F11'!E37</f>
        <v>8.2399999999999984</v>
      </c>
      <c r="G14" s="71">
        <f>'F11'!F37</f>
        <v>9.1885275599999989</v>
      </c>
      <c r="H14" s="71">
        <f>'F11'!G37</f>
        <v>14.604694779999999</v>
      </c>
      <c r="I14" s="64">
        <f>'F11'!H37</f>
        <v>15.812437864099998</v>
      </c>
      <c r="J14" s="64">
        <f>'F11'!I37</f>
        <v>16.603059757304997</v>
      </c>
      <c r="K14" s="64">
        <f>'F11'!J37</f>
        <v>17.433212745170252</v>
      </c>
      <c r="L14" s="64">
        <f>'F11'!K37</f>
        <v>18.304873382428763</v>
      </c>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row>
    <row r="15" spans="2:40" x14ac:dyDescent="0.2">
      <c r="B15" s="62">
        <v>4</v>
      </c>
      <c r="C15" s="62" t="s">
        <v>161</v>
      </c>
      <c r="D15" s="69" t="s">
        <v>84</v>
      </c>
      <c r="E15" s="72" t="s">
        <v>160</v>
      </c>
      <c r="F15" s="69" t="s">
        <v>160</v>
      </c>
      <c r="G15" s="73" t="s">
        <v>160</v>
      </c>
      <c r="H15" s="73" t="s">
        <v>160</v>
      </c>
      <c r="I15" s="74" t="s">
        <v>160</v>
      </c>
      <c r="J15" s="74" t="s">
        <v>160</v>
      </c>
      <c r="K15" s="74" t="s">
        <v>160</v>
      </c>
      <c r="L15" s="74" t="s">
        <v>160</v>
      </c>
      <c r="M15" s="75"/>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row>
    <row r="16" spans="2:40" x14ac:dyDescent="0.2">
      <c r="B16" s="62">
        <v>5</v>
      </c>
      <c r="C16" s="62" t="s">
        <v>162</v>
      </c>
      <c r="D16" s="62"/>
      <c r="E16" s="62"/>
      <c r="F16" s="62"/>
      <c r="G16" s="71"/>
      <c r="H16" s="71"/>
      <c r="I16" s="64"/>
      <c r="J16" s="64"/>
      <c r="K16" s="64"/>
      <c r="L16" s="64"/>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row>
    <row r="17" spans="2:40" x14ac:dyDescent="0.2">
      <c r="B17" s="76"/>
      <c r="C17" s="76" t="s">
        <v>163</v>
      </c>
      <c r="D17" s="76"/>
      <c r="E17" s="77">
        <f t="shared" ref="E17:L17" si="0">SUM(E12:E16)</f>
        <v>497.86</v>
      </c>
      <c r="F17" s="77">
        <f t="shared" si="0"/>
        <v>551.992394655</v>
      </c>
      <c r="G17" s="77">
        <f t="shared" si="0"/>
        <v>564.73615279900002</v>
      </c>
      <c r="H17" s="77">
        <f t="shared" si="0"/>
        <v>634.83362575170008</v>
      </c>
      <c r="I17" s="77">
        <f t="shared" si="0"/>
        <v>661.28079976012748</v>
      </c>
      <c r="J17" s="77">
        <f t="shared" si="0"/>
        <v>748.05974742154035</v>
      </c>
      <c r="K17" s="77">
        <f t="shared" si="0"/>
        <v>781.22252666711461</v>
      </c>
      <c r="L17" s="77">
        <f t="shared" si="0"/>
        <v>816.77886105883283</v>
      </c>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row>
    <row r="18" spans="2:40" x14ac:dyDescent="0.2">
      <c r="B18" s="62"/>
      <c r="C18" s="62"/>
      <c r="D18" s="62"/>
      <c r="E18" s="62"/>
      <c r="F18" s="62"/>
      <c r="G18" s="71"/>
      <c r="H18" s="71"/>
      <c r="I18" s="64"/>
      <c r="J18" s="64"/>
      <c r="K18" s="64"/>
      <c r="L18" s="64"/>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row>
    <row r="19" spans="2:40" x14ac:dyDescent="0.2">
      <c r="B19" s="65" t="s">
        <v>164</v>
      </c>
      <c r="C19" s="65" t="s">
        <v>165</v>
      </c>
      <c r="D19" s="65"/>
      <c r="E19" s="65"/>
      <c r="F19" s="65"/>
      <c r="G19" s="66"/>
      <c r="H19" s="67"/>
      <c r="I19" s="68"/>
      <c r="J19" s="68"/>
      <c r="K19" s="68"/>
      <c r="L19" s="68"/>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row>
    <row r="20" spans="2:40" x14ac:dyDescent="0.2">
      <c r="B20" s="62">
        <v>1</v>
      </c>
      <c r="C20" s="62" t="s">
        <v>166</v>
      </c>
      <c r="D20" s="78" t="s">
        <v>18</v>
      </c>
      <c r="E20" s="79">
        <f>'A1'!E18</f>
        <v>179.4</v>
      </c>
      <c r="F20" s="78">
        <f>'A1'!F18</f>
        <v>39.840000000000032</v>
      </c>
      <c r="G20" s="71">
        <f>'A1'!G18</f>
        <v>314.06599999999992</v>
      </c>
      <c r="H20" s="71">
        <f>'A1'!H18</f>
        <v>507.26036055537452</v>
      </c>
      <c r="I20" s="64">
        <f>'A1'!I18</f>
        <v>558.70770591482687</v>
      </c>
      <c r="J20" s="64">
        <f>'A1'!J18</f>
        <v>665.70966299817826</v>
      </c>
      <c r="K20" s="64">
        <f>'A1'!K18</f>
        <v>729.40192733277604</v>
      </c>
      <c r="L20" s="64">
        <f>'A1'!L18</f>
        <v>791.31720741057143</v>
      </c>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row>
    <row r="21" spans="2:40" x14ac:dyDescent="0.2">
      <c r="B21" s="62">
        <v>2</v>
      </c>
      <c r="C21" s="62" t="s">
        <v>167</v>
      </c>
      <c r="D21" s="78" t="s">
        <v>28</v>
      </c>
      <c r="E21" s="80">
        <f>'A1'!E19</f>
        <v>15.46</v>
      </c>
      <c r="F21" s="81">
        <f>'A1'!F19</f>
        <v>33.79</v>
      </c>
      <c r="G21" s="81">
        <f>'A1'!G19</f>
        <v>43.84</v>
      </c>
      <c r="H21" s="71">
        <f>'A1'!H19</f>
        <v>18.5512154</v>
      </c>
      <c r="I21" s="64">
        <f>'A1'!I19</f>
        <v>25.043913600000003</v>
      </c>
      <c r="J21" s="64">
        <f>'A1'!J19</f>
        <v>20.247291959999998</v>
      </c>
      <c r="K21" s="64">
        <f>'A1'!K19</f>
        <v>21.259656558</v>
      </c>
      <c r="L21" s="64">
        <f>'A1'!L19</f>
        <v>22.322639385900008</v>
      </c>
      <c r="M21" s="75"/>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row>
    <row r="22" spans="2:40" x14ac:dyDescent="0.2">
      <c r="B22" s="62">
        <v>3</v>
      </c>
      <c r="C22" s="62" t="s">
        <v>168</v>
      </c>
      <c r="D22" s="78" t="s">
        <v>24</v>
      </c>
      <c r="E22" s="82"/>
      <c r="F22" s="82"/>
      <c r="G22" s="82"/>
      <c r="H22" s="71">
        <f>'A1'!H20+'A1'!H22</f>
        <v>23.175180099999999</v>
      </c>
      <c r="I22" s="64">
        <f>'A1'!I20+'A1'!I22</f>
        <v>119.14961783333334</v>
      </c>
      <c r="J22" s="64">
        <f>'A1'!J20+'A1'!J22</f>
        <v>125.10709872500001</v>
      </c>
      <c r="K22" s="64">
        <f>'A1'!K20+'A1'!K22</f>
        <v>131.36245366125002</v>
      </c>
      <c r="L22" s="64">
        <f>'A1'!L20+'A1'!L22</f>
        <v>137.93057634431253</v>
      </c>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row>
    <row r="23" spans="2:40" x14ac:dyDescent="0.2">
      <c r="B23" s="62">
        <v>4</v>
      </c>
      <c r="C23" s="62" t="s">
        <v>169</v>
      </c>
      <c r="D23" s="62"/>
      <c r="E23" s="62"/>
      <c r="F23" s="62"/>
      <c r="G23" s="71"/>
      <c r="H23" s="71"/>
      <c r="I23" s="64"/>
      <c r="J23" s="64"/>
      <c r="K23" s="64"/>
      <c r="L23" s="64"/>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row>
    <row r="24" spans="2:40" x14ac:dyDescent="0.2">
      <c r="B24" s="62" t="s">
        <v>170</v>
      </c>
      <c r="C24" s="83" t="s">
        <v>67</v>
      </c>
      <c r="D24" s="78" t="s">
        <v>66</v>
      </c>
      <c r="E24" s="79">
        <f>'F5 - R&amp;M Exp'!D32</f>
        <v>17.122187</v>
      </c>
      <c r="F24" s="78">
        <f>'F5 - R&amp;M Exp'!E32</f>
        <v>20.283851000000002</v>
      </c>
      <c r="G24" s="71">
        <f>'F5 - R&amp;M Exp'!F32</f>
        <v>28.024339000000001</v>
      </c>
      <c r="H24" s="71">
        <f>'F5 - R&amp;M Exp'!G32</f>
        <v>38.410962999999995</v>
      </c>
      <c r="I24" s="64">
        <f>'F5 - R&amp;M Exp'!H32</f>
        <v>45.21</v>
      </c>
      <c r="J24" s="64">
        <f>'F5 - R&amp;M Exp'!I32</f>
        <v>52.395888220000003</v>
      </c>
      <c r="K24" s="64">
        <f>'F5 - R&amp;M Exp'!J32</f>
        <v>55.824517220000004</v>
      </c>
      <c r="L24" s="64">
        <f>'F5 - R&amp;M Exp'!K32</f>
        <v>57.403353220000014</v>
      </c>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row>
    <row r="25" spans="2:40" x14ac:dyDescent="0.2">
      <c r="B25" s="62" t="s">
        <v>171</v>
      </c>
      <c r="C25" s="83" t="s">
        <v>172</v>
      </c>
      <c r="D25" s="78" t="s">
        <v>68</v>
      </c>
      <c r="E25" s="79">
        <f>'F6 - Emp Costs'!E34</f>
        <v>48.71</v>
      </c>
      <c r="F25" s="78">
        <f>'F6 - Emp Costs'!F34</f>
        <v>68.339999999999989</v>
      </c>
      <c r="G25" s="71">
        <f>'F6 - Emp Costs'!G34</f>
        <v>103.56022650000001</v>
      </c>
      <c r="H25" s="71">
        <f>'F6 - Emp Costs'!H34</f>
        <v>71.430100061818436</v>
      </c>
      <c r="I25" s="64">
        <f>'F6 - Emp Costs'!I34</f>
        <v>82.32</v>
      </c>
      <c r="J25" s="64">
        <f>'F6 - Emp Costs'!J34</f>
        <v>92.677079539414251</v>
      </c>
      <c r="K25" s="64">
        <f>'F6 - Emp Costs'!K34</f>
        <v>100.50328865284911</v>
      </c>
      <c r="L25" s="64">
        <f>'F6 - Emp Costs'!L34</f>
        <v>108.99038985947041</v>
      </c>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row>
    <row r="26" spans="2:40" x14ac:dyDescent="0.2">
      <c r="B26" s="62" t="s">
        <v>173</v>
      </c>
      <c r="C26" s="83" t="s">
        <v>174</v>
      </c>
      <c r="D26" s="78" t="s">
        <v>72</v>
      </c>
      <c r="E26" s="79">
        <f>'F7 Admin &amp;  Gen'!D71</f>
        <v>11.93</v>
      </c>
      <c r="F26" s="78">
        <f>'F7 Admin &amp;  Gen'!E71</f>
        <v>9.7814000000000014</v>
      </c>
      <c r="G26" s="71">
        <f>'F7 Admin &amp;  Gen'!F71</f>
        <v>12.9543117</v>
      </c>
      <c r="H26" s="71">
        <f>'F7 Admin &amp;  Gen'!G71</f>
        <v>1.133</v>
      </c>
      <c r="I26" s="64">
        <f>'F7 Admin &amp;  Gen'!H71</f>
        <v>14.39</v>
      </c>
      <c r="J26" s="64">
        <f>'F7 Admin &amp;  Gen'!I71</f>
        <v>15.301791458717608</v>
      </c>
      <c r="K26" s="64">
        <f>'F7 Admin &amp;  Gen'!J71</f>
        <v>16.593966615307057</v>
      </c>
      <c r="L26" s="64">
        <f>'F7 Admin &amp;  Gen'!K71</f>
        <v>17.99526080150893</v>
      </c>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row>
    <row r="27" spans="2:40" x14ac:dyDescent="0.2">
      <c r="B27" s="62">
        <v>5</v>
      </c>
      <c r="C27" s="62" t="s">
        <v>175</v>
      </c>
      <c r="D27" s="62"/>
      <c r="E27" s="64">
        <f>'A1'!E29</f>
        <v>21.77</v>
      </c>
      <c r="F27" s="62">
        <f>'A1'!F29</f>
        <v>0</v>
      </c>
      <c r="G27" s="71">
        <f>'A1'!G29</f>
        <v>0</v>
      </c>
      <c r="H27" s="71">
        <f>'A1'!H29</f>
        <v>-0.58541299999999996</v>
      </c>
      <c r="I27" s="71">
        <f>'A1'!I29</f>
        <v>80.335314199999999</v>
      </c>
      <c r="J27" s="71">
        <f>'A1'!J29</f>
        <v>0</v>
      </c>
      <c r="K27" s="71">
        <f>'A1'!K29</f>
        <v>0</v>
      </c>
      <c r="L27" s="71">
        <f>'A1'!L29</f>
        <v>0</v>
      </c>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row>
    <row r="28" spans="2:40" x14ac:dyDescent="0.2">
      <c r="B28" s="62">
        <v>6</v>
      </c>
      <c r="C28" s="62" t="s">
        <v>176</v>
      </c>
      <c r="D28" s="78" t="s">
        <v>52</v>
      </c>
      <c r="E28" s="79">
        <f>'F6 - Emp Costs'!F35+'F7 Admin &amp;  Gen'!D73</f>
        <v>0</v>
      </c>
      <c r="F28" s="78">
        <f>'F6 - Emp Costs'!G35+'F7 Admin &amp;  Gen'!E73</f>
        <v>0</v>
      </c>
      <c r="G28" s="71">
        <f>'F6 - Emp Costs'!H35+'F7 Admin &amp;  Gen'!F73</f>
        <v>0</v>
      </c>
      <c r="H28" s="71">
        <f>'F6 - Emp Costs'!I35+'F7 Admin &amp;  Gen'!G73</f>
        <v>10.01</v>
      </c>
      <c r="I28" s="64">
        <f>'F6 - Emp Costs'!J35+'F7 Admin &amp;  Gen'!H73</f>
        <v>10.855304509106437</v>
      </c>
      <c r="J28" s="64">
        <f>'F6 - Emp Costs'!K35+'F7 Admin &amp;  Gen'!I73</f>
        <v>11.771991606935719</v>
      </c>
      <c r="K28" s="64">
        <f>'F6 - Emp Costs'!L35+'F7 Admin &amp;  Gen'!J73</f>
        <v>12.76608926792532</v>
      </c>
      <c r="L28" s="64">
        <f>'F6 - Emp Costs'!M35+'F7 Admin &amp;  Gen'!K73</f>
        <v>0</v>
      </c>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row>
    <row r="29" spans="2:40" x14ac:dyDescent="0.2">
      <c r="B29" s="76" t="s">
        <v>177</v>
      </c>
      <c r="C29" s="76" t="s">
        <v>178</v>
      </c>
      <c r="D29" s="76"/>
      <c r="E29" s="76"/>
      <c r="F29" s="76"/>
      <c r="G29" s="77">
        <f>G17-SUM(G20:G27)-G28</f>
        <v>62.291275599000073</v>
      </c>
      <c r="H29" s="77">
        <f>H17-SUM(H20:H26)-H28</f>
        <v>-35.137193365492983</v>
      </c>
      <c r="I29" s="77">
        <f>I17-SUM(I20:I26)-I28</f>
        <v>-194.39574209713922</v>
      </c>
      <c r="J29" s="77">
        <f>J17-SUM(J20:J26)-J28</f>
        <v>-235.15105708670541</v>
      </c>
      <c r="K29" s="77">
        <f>K17-SUM(K20:K26)-K28</f>
        <v>-286.48937264099283</v>
      </c>
      <c r="L29" s="77">
        <f>L17-SUM(L20:L26)-L28</f>
        <v>-319.18056596293047</v>
      </c>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row>
    <row r="30" spans="2:40" x14ac:dyDescent="0.2">
      <c r="B30" s="62"/>
      <c r="C30" s="62"/>
      <c r="D30" s="62"/>
      <c r="E30" s="62"/>
      <c r="F30" s="62"/>
      <c r="G30" s="71"/>
      <c r="H30" s="71"/>
      <c r="I30" s="64"/>
      <c r="J30" s="64"/>
      <c r="K30" s="64"/>
      <c r="L30" s="64"/>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row>
    <row r="31" spans="2:40" s="87" customFormat="1" x14ac:dyDescent="0.2">
      <c r="B31" s="84" t="s">
        <v>179</v>
      </c>
      <c r="C31" s="84" t="s">
        <v>180</v>
      </c>
      <c r="D31" s="84"/>
      <c r="E31" s="85">
        <f t="shared" ref="E31:L31" si="1">SUM(E32:E33)</f>
        <v>13.49316</v>
      </c>
      <c r="F31" s="85">
        <f t="shared" si="1"/>
        <v>17.425799999999999</v>
      </c>
      <c r="G31" s="85">
        <f t="shared" si="1"/>
        <v>23.849639999999997</v>
      </c>
      <c r="H31" s="85">
        <f t="shared" si="1"/>
        <v>30.434920199999997</v>
      </c>
      <c r="I31" s="85">
        <f t="shared" si="1"/>
        <v>35.5945806</v>
      </c>
      <c r="J31" s="85">
        <f t="shared" si="1"/>
        <v>39.0374208</v>
      </c>
      <c r="K31" s="85">
        <f t="shared" si="1"/>
        <v>40.843720800000007</v>
      </c>
      <c r="L31" s="85">
        <f t="shared" si="1"/>
        <v>41.675230800000001</v>
      </c>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row>
    <row r="32" spans="2:40" s="87" customFormat="1" x14ac:dyDescent="0.2">
      <c r="B32" s="88">
        <v>1</v>
      </c>
      <c r="C32" s="88" t="s">
        <v>181</v>
      </c>
      <c r="D32" s="89" t="s">
        <v>32</v>
      </c>
      <c r="E32" s="90">
        <f>'A1'!E24</f>
        <v>13.49316</v>
      </c>
      <c r="F32" s="89">
        <f>'A1'!F24</f>
        <v>17.425799999999999</v>
      </c>
      <c r="G32" s="85">
        <f>'A1'!G24</f>
        <v>23.849639999999997</v>
      </c>
      <c r="H32" s="85">
        <f>'A1'!H24</f>
        <v>30.434920199999997</v>
      </c>
      <c r="I32" s="91">
        <f>'A1'!I24</f>
        <v>35.5945806</v>
      </c>
      <c r="J32" s="91">
        <f>'A1'!J24</f>
        <v>39.0374208</v>
      </c>
      <c r="K32" s="91">
        <f>'A1'!K24</f>
        <v>40.843720800000007</v>
      </c>
      <c r="L32" s="91">
        <f>'A1'!L24</f>
        <v>41.675230800000001</v>
      </c>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row>
    <row r="33" spans="2:40" s="87" customFormat="1" x14ac:dyDescent="0.2">
      <c r="B33" s="88">
        <v>2</v>
      </c>
      <c r="C33" s="88" t="s">
        <v>35</v>
      </c>
      <c r="D33" s="89" t="s">
        <v>34</v>
      </c>
      <c r="E33" s="72" t="s">
        <v>160</v>
      </c>
      <c r="F33" s="69" t="s">
        <v>160</v>
      </c>
      <c r="G33" s="73" t="s">
        <v>160</v>
      </c>
      <c r="H33" s="73" t="s">
        <v>160</v>
      </c>
      <c r="I33" s="74" t="s">
        <v>160</v>
      </c>
      <c r="J33" s="74" t="s">
        <v>160</v>
      </c>
      <c r="K33" s="74" t="s">
        <v>160</v>
      </c>
      <c r="L33" s="74" t="s">
        <v>160</v>
      </c>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row>
    <row r="34" spans="2:40" x14ac:dyDescent="0.2">
      <c r="B34" s="62"/>
      <c r="C34" s="62"/>
      <c r="D34" s="62"/>
      <c r="E34" s="62"/>
      <c r="F34" s="62"/>
      <c r="G34" s="71"/>
      <c r="H34" s="71"/>
      <c r="I34" s="64"/>
      <c r="J34" s="64"/>
      <c r="K34" s="64"/>
      <c r="L34" s="64"/>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row>
    <row r="35" spans="2:40" x14ac:dyDescent="0.2">
      <c r="B35" s="76" t="s">
        <v>182</v>
      </c>
      <c r="C35" s="76" t="s">
        <v>183</v>
      </c>
      <c r="D35" s="76"/>
      <c r="E35" s="77">
        <f t="shared" ref="E35:L35" si="2">E29-E31</f>
        <v>-13.49316</v>
      </c>
      <c r="F35" s="77">
        <f t="shared" si="2"/>
        <v>-17.425799999999999</v>
      </c>
      <c r="G35" s="77">
        <f t="shared" si="2"/>
        <v>38.44163559900008</v>
      </c>
      <c r="H35" s="77">
        <f t="shared" si="2"/>
        <v>-65.572113565492984</v>
      </c>
      <c r="I35" s="77">
        <f t="shared" si="2"/>
        <v>-229.99032269713922</v>
      </c>
      <c r="J35" s="77">
        <f t="shared" si="2"/>
        <v>-274.18847788670541</v>
      </c>
      <c r="K35" s="77">
        <f t="shared" si="2"/>
        <v>-327.33309344099285</v>
      </c>
      <c r="L35" s="77">
        <f t="shared" si="2"/>
        <v>-360.85579676293048</v>
      </c>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row>
    <row r="36" spans="2:40" x14ac:dyDescent="0.2">
      <c r="B36" s="62"/>
      <c r="C36" s="62"/>
      <c r="D36" s="62"/>
      <c r="E36" s="62"/>
      <c r="F36" s="62"/>
      <c r="G36" s="71"/>
      <c r="H36" s="71"/>
      <c r="I36" s="64"/>
      <c r="J36" s="64"/>
      <c r="K36" s="64"/>
      <c r="L36" s="64"/>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row>
    <row r="37" spans="2:40" s="87" customFormat="1" x14ac:dyDescent="0.2">
      <c r="B37" s="84" t="s">
        <v>184</v>
      </c>
      <c r="C37" s="84" t="s">
        <v>185</v>
      </c>
      <c r="D37" s="89" t="s">
        <v>58</v>
      </c>
      <c r="E37" s="85">
        <f>'F3'!F43</f>
        <v>0</v>
      </c>
      <c r="F37" s="85">
        <f>'F3'!G43</f>
        <v>0</v>
      </c>
      <c r="G37" s="85">
        <f>'F3'!H43</f>
        <v>0</v>
      </c>
      <c r="H37" s="85">
        <f>'F3'!I43</f>
        <v>0</v>
      </c>
      <c r="I37" s="85">
        <f>'F3'!J43</f>
        <v>0</v>
      </c>
      <c r="J37" s="85">
        <f>'F3'!K43</f>
        <v>0</v>
      </c>
      <c r="K37" s="85">
        <f>'F3'!L43</f>
        <v>0</v>
      </c>
      <c r="L37" s="85">
        <f>'F3'!M43</f>
        <v>0</v>
      </c>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row>
    <row r="38" spans="2:40" x14ac:dyDescent="0.2">
      <c r="B38" s="92"/>
      <c r="C38" s="92"/>
      <c r="D38" s="92"/>
      <c r="E38" s="92"/>
      <c r="F38" s="92"/>
      <c r="G38" s="93"/>
      <c r="H38" s="93"/>
      <c r="I38" s="64"/>
      <c r="J38" s="64"/>
      <c r="K38" s="64"/>
      <c r="L38" s="64"/>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row>
    <row r="39" spans="2:40" x14ac:dyDescent="0.2">
      <c r="B39" s="76" t="s">
        <v>186</v>
      </c>
      <c r="C39" s="76" t="s">
        <v>187</v>
      </c>
      <c r="D39" s="76"/>
      <c r="E39" s="77">
        <f t="shared" ref="E39:L39" si="3">E35-E37</f>
        <v>-13.49316</v>
      </c>
      <c r="F39" s="77">
        <f t="shared" si="3"/>
        <v>-17.425799999999999</v>
      </c>
      <c r="G39" s="77">
        <f t="shared" si="3"/>
        <v>38.44163559900008</v>
      </c>
      <c r="H39" s="77">
        <f t="shared" si="3"/>
        <v>-65.572113565492984</v>
      </c>
      <c r="I39" s="77">
        <f t="shared" si="3"/>
        <v>-229.99032269713922</v>
      </c>
      <c r="J39" s="77">
        <f t="shared" si="3"/>
        <v>-274.18847788670541</v>
      </c>
      <c r="K39" s="77">
        <f t="shared" si="3"/>
        <v>-327.33309344099285</v>
      </c>
      <c r="L39" s="77">
        <f t="shared" si="3"/>
        <v>-360.85579676293048</v>
      </c>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row>
    <row r="40" spans="2:40" x14ac:dyDescent="0.2">
      <c r="B40" s="84"/>
      <c r="C40" s="84"/>
      <c r="D40" s="84"/>
      <c r="E40" s="84"/>
      <c r="F40" s="84"/>
      <c r="G40" s="85"/>
      <c r="H40" s="85"/>
      <c r="I40" s="85"/>
      <c r="J40" s="85"/>
      <c r="K40" s="85"/>
      <c r="L40" s="85"/>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row>
    <row r="41" spans="2:40" x14ac:dyDescent="0.2">
      <c r="B41" s="92" t="s">
        <v>188</v>
      </c>
      <c r="C41" s="92" t="s">
        <v>189</v>
      </c>
      <c r="D41" s="89" t="s">
        <v>78</v>
      </c>
      <c r="E41" s="85">
        <v>0</v>
      </c>
      <c r="F41" s="85">
        <v>0</v>
      </c>
      <c r="G41" s="85">
        <v>0</v>
      </c>
      <c r="H41" s="85">
        <v>0</v>
      </c>
      <c r="I41" s="85">
        <v>0</v>
      </c>
      <c r="J41" s="85">
        <v>0</v>
      </c>
      <c r="K41" s="85">
        <v>0</v>
      </c>
      <c r="L41" s="85">
        <v>0</v>
      </c>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row>
    <row r="42" spans="2:40" x14ac:dyDescent="0.2">
      <c r="B42" s="62"/>
      <c r="C42" s="62"/>
      <c r="D42" s="62"/>
      <c r="E42" s="62"/>
      <c r="F42" s="62"/>
      <c r="G42" s="94"/>
      <c r="H42" s="94"/>
      <c r="I42" s="64"/>
      <c r="J42" s="64"/>
      <c r="K42" s="64"/>
      <c r="L42" s="64"/>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row>
    <row r="43" spans="2:40" x14ac:dyDescent="0.2">
      <c r="B43" s="76" t="s">
        <v>190</v>
      </c>
      <c r="C43" s="76" t="s">
        <v>191</v>
      </c>
      <c r="D43" s="76"/>
      <c r="E43" s="77">
        <f t="shared" ref="E43:L43" si="4">E39-E41</f>
        <v>-13.49316</v>
      </c>
      <c r="F43" s="77">
        <f t="shared" si="4"/>
        <v>-17.425799999999999</v>
      </c>
      <c r="G43" s="77">
        <f t="shared" si="4"/>
        <v>38.44163559900008</v>
      </c>
      <c r="H43" s="77">
        <f t="shared" si="4"/>
        <v>-65.572113565492984</v>
      </c>
      <c r="I43" s="77">
        <f t="shared" si="4"/>
        <v>-229.99032269713922</v>
      </c>
      <c r="J43" s="77">
        <f t="shared" si="4"/>
        <v>-274.18847788670541</v>
      </c>
      <c r="K43" s="77">
        <f t="shared" si="4"/>
        <v>-327.33309344099285</v>
      </c>
      <c r="L43" s="77">
        <f t="shared" si="4"/>
        <v>-360.85579676293048</v>
      </c>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row>
    <row r="44" spans="2:40" s="87" customFormat="1" x14ac:dyDescent="0.2">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row>
    <row r="45" spans="2:40" s="87" customFormat="1" x14ac:dyDescent="0.2">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row>
    <row r="46" spans="2:40" s="87" customFormat="1" x14ac:dyDescent="0.2">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row>
    <row r="47" spans="2:40" s="87" customFormat="1" x14ac:dyDescent="0.2">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row>
    <row r="48" spans="2:40" s="87" customFormat="1" x14ac:dyDescent="0.2">
      <c r="J48" s="95"/>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row>
    <row r="49" spans="3:40" x14ac:dyDescent="0.2">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row>
    <row r="50" spans="3:40" x14ac:dyDescent="0.2">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row>
    <row r="51" spans="3:40" x14ac:dyDescent="0.2">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row>
    <row r="52" spans="3:40" x14ac:dyDescent="0.2">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row>
    <row r="53" spans="3:40" x14ac:dyDescent="0.2">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row>
    <row r="54" spans="3:40" x14ac:dyDescent="0.2">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row>
    <row r="55" spans="3:40" x14ac:dyDescent="0.2">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row>
    <row r="56" spans="3:40" x14ac:dyDescent="0.2">
      <c r="C56" s="86"/>
      <c r="D56" s="86"/>
      <c r="E56" s="86"/>
      <c r="F56" s="86"/>
      <c r="G56" s="96"/>
      <c r="H56" s="97"/>
      <c r="I56" s="98"/>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row>
    <row r="57" spans="3:40" x14ac:dyDescent="0.2">
      <c r="I57" s="98"/>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row>
    <row r="58" spans="3:40" x14ac:dyDescent="0.2">
      <c r="I58" s="98"/>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row>
    <row r="59" spans="3:40" x14ac:dyDescent="0.2">
      <c r="I59" s="98"/>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row>
    <row r="60" spans="3:40" x14ac:dyDescent="0.2">
      <c r="I60" s="98"/>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row>
    <row r="61" spans="3:40" x14ac:dyDescent="0.2">
      <c r="I61" s="98"/>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row>
    <row r="62" spans="3:40" x14ac:dyDescent="0.2">
      <c r="I62" s="98"/>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row>
    <row r="63" spans="3:40" x14ac:dyDescent="0.2">
      <c r="I63" s="98"/>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row>
    <row r="64" spans="3:40" x14ac:dyDescent="0.2">
      <c r="I64" s="98"/>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row>
    <row r="65" spans="9:40" x14ac:dyDescent="0.2">
      <c r="I65" s="98"/>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row>
    <row r="66" spans="9:40" x14ac:dyDescent="0.2">
      <c r="I66" s="98"/>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row>
    <row r="67" spans="9:40" x14ac:dyDescent="0.2">
      <c r="I67" s="98"/>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row>
    <row r="68" spans="9:40" x14ac:dyDescent="0.2">
      <c r="I68" s="98"/>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row>
    <row r="69" spans="9:40" x14ac:dyDescent="0.2">
      <c r="I69" s="98"/>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row>
    <row r="70" spans="9:40" x14ac:dyDescent="0.2">
      <c r="I70" s="98"/>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row>
    <row r="71" spans="9:40" x14ac:dyDescent="0.2">
      <c r="I71" s="98"/>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row>
    <row r="72" spans="9:40" x14ac:dyDescent="0.2">
      <c r="I72" s="98"/>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row>
    <row r="73" spans="9:40" x14ac:dyDescent="0.2">
      <c r="I73" s="98"/>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row>
    <row r="74" spans="9:40" x14ac:dyDescent="0.2">
      <c r="I74" s="98"/>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row>
    <row r="75" spans="9:40" x14ac:dyDescent="0.2">
      <c r="I75" s="98"/>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row>
    <row r="76" spans="9:40" x14ac:dyDescent="0.2">
      <c r="I76" s="98"/>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row>
    <row r="77" spans="9:40" x14ac:dyDescent="0.2">
      <c r="I77" s="98"/>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row>
    <row r="78" spans="9:40" x14ac:dyDescent="0.2">
      <c r="I78" s="98"/>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row>
    <row r="79" spans="9:40" x14ac:dyDescent="0.2">
      <c r="I79" s="98"/>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row>
    <row r="80" spans="9:40" x14ac:dyDescent="0.2">
      <c r="I80" s="98"/>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row>
    <row r="81" spans="3:40" x14ac:dyDescent="0.2">
      <c r="I81" s="98"/>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row>
    <row r="82" spans="3:40" x14ac:dyDescent="0.2">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row>
    <row r="83" spans="3:40" x14ac:dyDescent="0.2">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row>
    <row r="84" spans="3:40" x14ac:dyDescent="0.2">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row>
    <row r="85" spans="3:40" x14ac:dyDescent="0.2">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row>
    <row r="86" spans="3:40" x14ac:dyDescent="0.2">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row>
    <row r="87" spans="3:40" x14ac:dyDescent="0.2">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row>
    <row r="88" spans="3:40" x14ac:dyDescent="0.2">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row>
    <row r="89" spans="3:40" x14ac:dyDescent="0.2">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row>
    <row r="90" spans="3:40" x14ac:dyDescent="0.2">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row>
    <row r="91" spans="3:40" x14ac:dyDescent="0.2">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row>
    <row r="92" spans="3:40" x14ac:dyDescent="0.2">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row>
    <row r="93" spans="3:40" x14ac:dyDescent="0.2">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row>
    <row r="94" spans="3:40" x14ac:dyDescent="0.2">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row>
    <row r="95" spans="3:40" x14ac:dyDescent="0.2">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row>
    <row r="96" spans="3:40" x14ac:dyDescent="0.2">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row>
    <row r="97" spans="3:40" x14ac:dyDescent="0.2">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row>
    <row r="98" spans="3:40" x14ac:dyDescent="0.2">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row>
    <row r="99" spans="3:40" x14ac:dyDescent="0.2">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row>
    <row r="100" spans="3:40" x14ac:dyDescent="0.2">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row>
    <row r="101" spans="3:40" x14ac:dyDescent="0.2">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row>
    <row r="102" spans="3:40" x14ac:dyDescent="0.2">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row>
    <row r="103" spans="3:40" x14ac:dyDescent="0.2">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row>
    <row r="104" spans="3:40" x14ac:dyDescent="0.2">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row>
    <row r="105" spans="3:40" x14ac:dyDescent="0.2">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53"/>
      <c r="AM105" s="53"/>
      <c r="AN105" s="53"/>
    </row>
    <row r="106" spans="3:40" x14ac:dyDescent="0.2">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53"/>
      <c r="AM106" s="53"/>
      <c r="AN106" s="53"/>
    </row>
    <row r="107" spans="3:40" x14ac:dyDescent="0.2">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row>
    <row r="108" spans="3:40" x14ac:dyDescent="0.2">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row>
    <row r="109" spans="3:40" x14ac:dyDescent="0.2">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row>
    <row r="110" spans="3:40" x14ac:dyDescent="0.2">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row>
    <row r="111" spans="3:40" x14ac:dyDescent="0.2">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row>
    <row r="112" spans="3:40" x14ac:dyDescent="0.2">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row>
    <row r="113" spans="3:40" x14ac:dyDescent="0.2">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row>
    <row r="114" spans="3:40" x14ac:dyDescent="0.2">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row>
    <row r="115" spans="3:40" x14ac:dyDescent="0.2">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row>
    <row r="116" spans="3:40" x14ac:dyDescent="0.2">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row>
    <row r="117" spans="3:40" x14ac:dyDescent="0.2">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row>
    <row r="118" spans="3:40" x14ac:dyDescent="0.2">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row>
    <row r="119" spans="3:40" x14ac:dyDescent="0.2">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row>
  </sheetData>
  <mergeCells count="4">
    <mergeCell ref="J8:L8"/>
    <mergeCell ref="E21:E22"/>
    <mergeCell ref="F21:F22"/>
    <mergeCell ref="G21:G22"/>
  </mergeCells>
  <hyperlinks>
    <hyperlink ref="D12" location="'R4'!A1" display="R4"/>
    <hyperlink ref="D14" location="'F11'!A1" display="F11"/>
    <hyperlink ref="D15" location="F11b!A1" display="F11b"/>
    <hyperlink ref="D20" location="'F1'!A1" display="F1"/>
    <hyperlink ref="D21" location="F1e!A1" display="F1e"/>
    <hyperlink ref="D22" location="F1c!A1" display="F1c"/>
    <hyperlink ref="D24" location="'F5'!A1" display="F5"/>
    <hyperlink ref="D25" location="'F6'!A1" display="F6"/>
    <hyperlink ref="D26" location="'F7'!A1" display="F7"/>
    <hyperlink ref="D28" location="F2d!A1" display="F2d"/>
    <hyperlink ref="D32" location="F2a!A1" display="F2a"/>
    <hyperlink ref="D33" location="'F2a(i)'!A1" display="F2a(i)"/>
    <hyperlink ref="D37" location="'F3'!A1" display="F3"/>
    <hyperlink ref="D41" location="'F10'!A1" display="F10"/>
  </hyperlinks>
  <pageMargins left="0.75" right="0.75" top="1" bottom="1" header="0.5" footer="0.5"/>
  <pageSetup scale="7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N50"/>
  <sheetViews>
    <sheetView view="pageBreakPreview" topLeftCell="A2" zoomScaleNormal="80" workbookViewId="0">
      <selection activeCell="D24" sqref="D24"/>
    </sheetView>
  </sheetViews>
  <sheetFormatPr defaultRowHeight="12.75" x14ac:dyDescent="0.2"/>
  <cols>
    <col min="1" max="1" width="9.140625" style="47"/>
    <col min="2" max="2" width="5.5703125" style="47" customWidth="1"/>
    <col min="3" max="3" width="41.5703125" style="47" customWidth="1"/>
    <col min="4" max="4" width="17.28515625" style="47" customWidth="1"/>
    <col min="5" max="9" width="10.7109375" style="47" customWidth="1"/>
    <col min="10" max="257" width="9.140625" style="47"/>
    <col min="258" max="258" width="5.5703125" style="47" customWidth="1"/>
    <col min="259" max="259" width="41.5703125" style="47" customWidth="1"/>
    <col min="260" max="260" width="17.28515625" style="47" customWidth="1"/>
    <col min="261" max="265" width="10.7109375" style="47" customWidth="1"/>
    <col min="266" max="513" width="9.140625" style="47"/>
    <col min="514" max="514" width="5.5703125" style="47" customWidth="1"/>
    <col min="515" max="515" width="41.5703125" style="47" customWidth="1"/>
    <col min="516" max="516" width="17.28515625" style="47" customWidth="1"/>
    <col min="517" max="521" width="10.7109375" style="47" customWidth="1"/>
    <col min="522" max="769" width="9.140625" style="47"/>
    <col min="770" max="770" width="5.5703125" style="47" customWidth="1"/>
    <col min="771" max="771" width="41.5703125" style="47" customWidth="1"/>
    <col min="772" max="772" width="17.28515625" style="47" customWidth="1"/>
    <col min="773" max="777" width="10.7109375" style="47" customWidth="1"/>
    <col min="778" max="1025" width="9.140625" style="47"/>
    <col min="1026" max="1026" width="5.5703125" style="47" customWidth="1"/>
    <col min="1027" max="1027" width="41.5703125" style="47" customWidth="1"/>
    <col min="1028" max="1028" width="17.28515625" style="47" customWidth="1"/>
    <col min="1029" max="1033" width="10.7109375" style="47" customWidth="1"/>
    <col min="1034" max="1281" width="9.140625" style="47"/>
    <col min="1282" max="1282" width="5.5703125" style="47" customWidth="1"/>
    <col min="1283" max="1283" width="41.5703125" style="47" customWidth="1"/>
    <col min="1284" max="1284" width="17.28515625" style="47" customWidth="1"/>
    <col min="1285" max="1289" width="10.7109375" style="47" customWidth="1"/>
    <col min="1290" max="1537" width="9.140625" style="47"/>
    <col min="1538" max="1538" width="5.5703125" style="47" customWidth="1"/>
    <col min="1539" max="1539" width="41.5703125" style="47" customWidth="1"/>
    <col min="1540" max="1540" width="17.28515625" style="47" customWidth="1"/>
    <col min="1541" max="1545" width="10.7109375" style="47" customWidth="1"/>
    <col min="1546" max="1793" width="9.140625" style="47"/>
    <col min="1794" max="1794" width="5.5703125" style="47" customWidth="1"/>
    <col min="1795" max="1795" width="41.5703125" style="47" customWidth="1"/>
    <col min="1796" max="1796" width="17.28515625" style="47" customWidth="1"/>
    <col min="1797" max="1801" width="10.7109375" style="47" customWidth="1"/>
    <col min="1802" max="2049" width="9.140625" style="47"/>
    <col min="2050" max="2050" width="5.5703125" style="47" customWidth="1"/>
    <col min="2051" max="2051" width="41.5703125" style="47" customWidth="1"/>
    <col min="2052" max="2052" width="17.28515625" style="47" customWidth="1"/>
    <col min="2053" max="2057" width="10.7109375" style="47" customWidth="1"/>
    <col min="2058" max="2305" width="9.140625" style="47"/>
    <col min="2306" max="2306" width="5.5703125" style="47" customWidth="1"/>
    <col min="2307" max="2307" width="41.5703125" style="47" customWidth="1"/>
    <col min="2308" max="2308" width="17.28515625" style="47" customWidth="1"/>
    <col min="2309" max="2313" width="10.7109375" style="47" customWidth="1"/>
    <col min="2314" max="2561" width="9.140625" style="47"/>
    <col min="2562" max="2562" width="5.5703125" style="47" customWidth="1"/>
    <col min="2563" max="2563" width="41.5703125" style="47" customWidth="1"/>
    <col min="2564" max="2564" width="17.28515625" style="47" customWidth="1"/>
    <col min="2565" max="2569" width="10.7109375" style="47" customWidth="1"/>
    <col min="2570" max="2817" width="9.140625" style="47"/>
    <col min="2818" max="2818" width="5.5703125" style="47" customWidth="1"/>
    <col min="2819" max="2819" width="41.5703125" style="47" customWidth="1"/>
    <col min="2820" max="2820" width="17.28515625" style="47" customWidth="1"/>
    <col min="2821" max="2825" width="10.7109375" style="47" customWidth="1"/>
    <col min="2826" max="3073" width="9.140625" style="47"/>
    <col min="3074" max="3074" width="5.5703125" style="47" customWidth="1"/>
    <col min="3075" max="3075" width="41.5703125" style="47" customWidth="1"/>
    <col min="3076" max="3076" width="17.28515625" style="47" customWidth="1"/>
    <col min="3077" max="3081" width="10.7109375" style="47" customWidth="1"/>
    <col min="3082" max="3329" width="9.140625" style="47"/>
    <col min="3330" max="3330" width="5.5703125" style="47" customWidth="1"/>
    <col min="3331" max="3331" width="41.5703125" style="47" customWidth="1"/>
    <col min="3332" max="3332" width="17.28515625" style="47" customWidth="1"/>
    <col min="3333" max="3337" width="10.7109375" style="47" customWidth="1"/>
    <col min="3338" max="3585" width="9.140625" style="47"/>
    <col min="3586" max="3586" width="5.5703125" style="47" customWidth="1"/>
    <col min="3587" max="3587" width="41.5703125" style="47" customWidth="1"/>
    <col min="3588" max="3588" width="17.28515625" style="47" customWidth="1"/>
    <col min="3589" max="3593" width="10.7109375" style="47" customWidth="1"/>
    <col min="3594" max="3841" width="9.140625" style="47"/>
    <col min="3842" max="3842" width="5.5703125" style="47" customWidth="1"/>
    <col min="3843" max="3843" width="41.5703125" style="47" customWidth="1"/>
    <col min="3844" max="3844" width="17.28515625" style="47" customWidth="1"/>
    <col min="3845" max="3849" width="10.7109375" style="47" customWidth="1"/>
    <col min="3850" max="4097" width="9.140625" style="47"/>
    <col min="4098" max="4098" width="5.5703125" style="47" customWidth="1"/>
    <col min="4099" max="4099" width="41.5703125" style="47" customWidth="1"/>
    <col min="4100" max="4100" width="17.28515625" style="47" customWidth="1"/>
    <col min="4101" max="4105" width="10.7109375" style="47" customWidth="1"/>
    <col min="4106" max="4353" width="9.140625" style="47"/>
    <col min="4354" max="4354" width="5.5703125" style="47" customWidth="1"/>
    <col min="4355" max="4355" width="41.5703125" style="47" customWidth="1"/>
    <col min="4356" max="4356" width="17.28515625" style="47" customWidth="1"/>
    <col min="4357" max="4361" width="10.7109375" style="47" customWidth="1"/>
    <col min="4362" max="4609" width="9.140625" style="47"/>
    <col min="4610" max="4610" width="5.5703125" style="47" customWidth="1"/>
    <col min="4611" max="4611" width="41.5703125" style="47" customWidth="1"/>
    <col min="4612" max="4612" width="17.28515625" style="47" customWidth="1"/>
    <col min="4613" max="4617" width="10.7109375" style="47" customWidth="1"/>
    <col min="4618" max="4865" width="9.140625" style="47"/>
    <col min="4866" max="4866" width="5.5703125" style="47" customWidth="1"/>
    <col min="4867" max="4867" width="41.5703125" style="47" customWidth="1"/>
    <col min="4868" max="4868" width="17.28515625" style="47" customWidth="1"/>
    <col min="4869" max="4873" width="10.7109375" style="47" customWidth="1"/>
    <col min="4874" max="5121" width="9.140625" style="47"/>
    <col min="5122" max="5122" width="5.5703125" style="47" customWidth="1"/>
    <col min="5123" max="5123" width="41.5703125" style="47" customWidth="1"/>
    <col min="5124" max="5124" width="17.28515625" style="47" customWidth="1"/>
    <col min="5125" max="5129" width="10.7109375" style="47" customWidth="1"/>
    <col min="5130" max="5377" width="9.140625" style="47"/>
    <col min="5378" max="5378" width="5.5703125" style="47" customWidth="1"/>
    <col min="5379" max="5379" width="41.5703125" style="47" customWidth="1"/>
    <col min="5380" max="5380" width="17.28515625" style="47" customWidth="1"/>
    <col min="5381" max="5385" width="10.7109375" style="47" customWidth="1"/>
    <col min="5386" max="5633" width="9.140625" style="47"/>
    <col min="5634" max="5634" width="5.5703125" style="47" customWidth="1"/>
    <col min="5635" max="5635" width="41.5703125" style="47" customWidth="1"/>
    <col min="5636" max="5636" width="17.28515625" style="47" customWidth="1"/>
    <col min="5637" max="5641" width="10.7109375" style="47" customWidth="1"/>
    <col min="5642" max="5889" width="9.140625" style="47"/>
    <col min="5890" max="5890" width="5.5703125" style="47" customWidth="1"/>
    <col min="5891" max="5891" width="41.5703125" style="47" customWidth="1"/>
    <col min="5892" max="5892" width="17.28515625" style="47" customWidth="1"/>
    <col min="5893" max="5897" width="10.7109375" style="47" customWidth="1"/>
    <col min="5898" max="6145" width="9.140625" style="47"/>
    <col min="6146" max="6146" width="5.5703125" style="47" customWidth="1"/>
    <col min="6147" max="6147" width="41.5703125" style="47" customWidth="1"/>
    <col min="6148" max="6148" width="17.28515625" style="47" customWidth="1"/>
    <col min="6149" max="6153" width="10.7109375" style="47" customWidth="1"/>
    <col min="6154" max="6401" width="9.140625" style="47"/>
    <col min="6402" max="6402" width="5.5703125" style="47" customWidth="1"/>
    <col min="6403" max="6403" width="41.5703125" style="47" customWidth="1"/>
    <col min="6404" max="6404" width="17.28515625" style="47" customWidth="1"/>
    <col min="6405" max="6409" width="10.7109375" style="47" customWidth="1"/>
    <col min="6410" max="6657" width="9.140625" style="47"/>
    <col min="6658" max="6658" width="5.5703125" style="47" customWidth="1"/>
    <col min="6659" max="6659" width="41.5703125" style="47" customWidth="1"/>
    <col min="6660" max="6660" width="17.28515625" style="47" customWidth="1"/>
    <col min="6661" max="6665" width="10.7109375" style="47" customWidth="1"/>
    <col min="6666" max="6913" width="9.140625" style="47"/>
    <col min="6914" max="6914" width="5.5703125" style="47" customWidth="1"/>
    <col min="6915" max="6915" width="41.5703125" style="47" customWidth="1"/>
    <col min="6916" max="6916" width="17.28515625" style="47" customWidth="1"/>
    <col min="6917" max="6921" width="10.7109375" style="47" customWidth="1"/>
    <col min="6922" max="7169" width="9.140625" style="47"/>
    <col min="7170" max="7170" width="5.5703125" style="47" customWidth="1"/>
    <col min="7171" max="7171" width="41.5703125" style="47" customWidth="1"/>
    <col min="7172" max="7172" width="17.28515625" style="47" customWidth="1"/>
    <col min="7173" max="7177" width="10.7109375" style="47" customWidth="1"/>
    <col min="7178" max="7425" width="9.140625" style="47"/>
    <col min="7426" max="7426" width="5.5703125" style="47" customWidth="1"/>
    <col min="7427" max="7427" width="41.5703125" style="47" customWidth="1"/>
    <col min="7428" max="7428" width="17.28515625" style="47" customWidth="1"/>
    <col min="7429" max="7433" width="10.7109375" style="47" customWidth="1"/>
    <col min="7434" max="7681" width="9.140625" style="47"/>
    <col min="7682" max="7682" width="5.5703125" style="47" customWidth="1"/>
    <col min="7683" max="7683" width="41.5703125" style="47" customWidth="1"/>
    <col min="7684" max="7684" width="17.28515625" style="47" customWidth="1"/>
    <col min="7685" max="7689" width="10.7109375" style="47" customWidth="1"/>
    <col min="7690" max="7937" width="9.140625" style="47"/>
    <col min="7938" max="7938" width="5.5703125" style="47" customWidth="1"/>
    <col min="7939" max="7939" width="41.5703125" style="47" customWidth="1"/>
    <col min="7940" max="7940" width="17.28515625" style="47" customWidth="1"/>
    <col min="7941" max="7945" width="10.7109375" style="47" customWidth="1"/>
    <col min="7946" max="8193" width="9.140625" style="47"/>
    <col min="8194" max="8194" width="5.5703125" style="47" customWidth="1"/>
    <col min="8195" max="8195" width="41.5703125" style="47" customWidth="1"/>
    <col min="8196" max="8196" width="17.28515625" style="47" customWidth="1"/>
    <col min="8197" max="8201" width="10.7109375" style="47" customWidth="1"/>
    <col min="8202" max="8449" width="9.140625" style="47"/>
    <col min="8450" max="8450" width="5.5703125" style="47" customWidth="1"/>
    <col min="8451" max="8451" width="41.5703125" style="47" customWidth="1"/>
    <col min="8452" max="8452" width="17.28515625" style="47" customWidth="1"/>
    <col min="8453" max="8457" width="10.7109375" style="47" customWidth="1"/>
    <col min="8458" max="8705" width="9.140625" style="47"/>
    <col min="8706" max="8706" width="5.5703125" style="47" customWidth="1"/>
    <col min="8707" max="8707" width="41.5703125" style="47" customWidth="1"/>
    <col min="8708" max="8708" width="17.28515625" style="47" customWidth="1"/>
    <col min="8709" max="8713" width="10.7109375" style="47" customWidth="1"/>
    <col min="8714" max="8961" width="9.140625" style="47"/>
    <col min="8962" max="8962" width="5.5703125" style="47" customWidth="1"/>
    <col min="8963" max="8963" width="41.5703125" style="47" customWidth="1"/>
    <col min="8964" max="8964" width="17.28515625" style="47" customWidth="1"/>
    <col min="8965" max="8969" width="10.7109375" style="47" customWidth="1"/>
    <col min="8970" max="9217" width="9.140625" style="47"/>
    <col min="9218" max="9218" width="5.5703125" style="47" customWidth="1"/>
    <col min="9219" max="9219" width="41.5703125" style="47" customWidth="1"/>
    <col min="9220" max="9220" width="17.28515625" style="47" customWidth="1"/>
    <col min="9221" max="9225" width="10.7109375" style="47" customWidth="1"/>
    <col min="9226" max="9473" width="9.140625" style="47"/>
    <col min="9474" max="9474" width="5.5703125" style="47" customWidth="1"/>
    <col min="9475" max="9475" width="41.5703125" style="47" customWidth="1"/>
    <col min="9476" max="9476" width="17.28515625" style="47" customWidth="1"/>
    <col min="9477" max="9481" width="10.7109375" style="47" customWidth="1"/>
    <col min="9482" max="9729" width="9.140625" style="47"/>
    <col min="9730" max="9730" width="5.5703125" style="47" customWidth="1"/>
    <col min="9731" max="9731" width="41.5703125" style="47" customWidth="1"/>
    <col min="9732" max="9732" width="17.28515625" style="47" customWidth="1"/>
    <col min="9733" max="9737" width="10.7109375" style="47" customWidth="1"/>
    <col min="9738" max="9985" width="9.140625" style="47"/>
    <col min="9986" max="9986" width="5.5703125" style="47" customWidth="1"/>
    <col min="9987" max="9987" width="41.5703125" style="47" customWidth="1"/>
    <col min="9988" max="9988" width="17.28515625" style="47" customWidth="1"/>
    <col min="9989" max="9993" width="10.7109375" style="47" customWidth="1"/>
    <col min="9994" max="10241" width="9.140625" style="47"/>
    <col min="10242" max="10242" width="5.5703125" style="47" customWidth="1"/>
    <col min="10243" max="10243" width="41.5703125" style="47" customWidth="1"/>
    <col min="10244" max="10244" width="17.28515625" style="47" customWidth="1"/>
    <col min="10245" max="10249" width="10.7109375" style="47" customWidth="1"/>
    <col min="10250" max="10497" width="9.140625" style="47"/>
    <col min="10498" max="10498" width="5.5703125" style="47" customWidth="1"/>
    <col min="10499" max="10499" width="41.5703125" style="47" customWidth="1"/>
    <col min="10500" max="10500" width="17.28515625" style="47" customWidth="1"/>
    <col min="10501" max="10505" width="10.7109375" style="47" customWidth="1"/>
    <col min="10506" max="10753" width="9.140625" style="47"/>
    <col min="10754" max="10754" width="5.5703125" style="47" customWidth="1"/>
    <col min="10755" max="10755" width="41.5703125" style="47" customWidth="1"/>
    <col min="10756" max="10756" width="17.28515625" style="47" customWidth="1"/>
    <col min="10757" max="10761" width="10.7109375" style="47" customWidth="1"/>
    <col min="10762" max="11009" width="9.140625" style="47"/>
    <col min="11010" max="11010" width="5.5703125" style="47" customWidth="1"/>
    <col min="11011" max="11011" width="41.5703125" style="47" customWidth="1"/>
    <col min="11012" max="11012" width="17.28515625" style="47" customWidth="1"/>
    <col min="11013" max="11017" width="10.7109375" style="47" customWidth="1"/>
    <col min="11018" max="11265" width="9.140625" style="47"/>
    <col min="11266" max="11266" width="5.5703125" style="47" customWidth="1"/>
    <col min="11267" max="11267" width="41.5703125" style="47" customWidth="1"/>
    <col min="11268" max="11268" width="17.28515625" style="47" customWidth="1"/>
    <col min="11269" max="11273" width="10.7109375" style="47" customWidth="1"/>
    <col min="11274" max="11521" width="9.140625" style="47"/>
    <col min="11522" max="11522" width="5.5703125" style="47" customWidth="1"/>
    <col min="11523" max="11523" width="41.5703125" style="47" customWidth="1"/>
    <col min="11524" max="11524" width="17.28515625" style="47" customWidth="1"/>
    <col min="11525" max="11529" width="10.7109375" style="47" customWidth="1"/>
    <col min="11530" max="11777" width="9.140625" style="47"/>
    <col min="11778" max="11778" width="5.5703125" style="47" customWidth="1"/>
    <col min="11779" max="11779" width="41.5703125" style="47" customWidth="1"/>
    <col min="11780" max="11780" width="17.28515625" style="47" customWidth="1"/>
    <col min="11781" max="11785" width="10.7109375" style="47" customWidth="1"/>
    <col min="11786" max="12033" width="9.140625" style="47"/>
    <col min="12034" max="12034" width="5.5703125" style="47" customWidth="1"/>
    <col min="12035" max="12035" width="41.5703125" style="47" customWidth="1"/>
    <col min="12036" max="12036" width="17.28515625" style="47" customWidth="1"/>
    <col min="12037" max="12041" width="10.7109375" style="47" customWidth="1"/>
    <col min="12042" max="12289" width="9.140625" style="47"/>
    <col min="12290" max="12290" width="5.5703125" style="47" customWidth="1"/>
    <col min="12291" max="12291" width="41.5703125" style="47" customWidth="1"/>
    <col min="12292" max="12292" width="17.28515625" style="47" customWidth="1"/>
    <col min="12293" max="12297" width="10.7109375" style="47" customWidth="1"/>
    <col min="12298" max="12545" width="9.140625" style="47"/>
    <col min="12546" max="12546" width="5.5703125" style="47" customWidth="1"/>
    <col min="12547" max="12547" width="41.5703125" style="47" customWidth="1"/>
    <col min="12548" max="12548" width="17.28515625" style="47" customWidth="1"/>
    <col min="12549" max="12553" width="10.7109375" style="47" customWidth="1"/>
    <col min="12554" max="12801" width="9.140625" style="47"/>
    <col min="12802" max="12802" width="5.5703125" style="47" customWidth="1"/>
    <col min="12803" max="12803" width="41.5703125" style="47" customWidth="1"/>
    <col min="12804" max="12804" width="17.28515625" style="47" customWidth="1"/>
    <col min="12805" max="12809" width="10.7109375" style="47" customWidth="1"/>
    <col min="12810" max="13057" width="9.140625" style="47"/>
    <col min="13058" max="13058" width="5.5703125" style="47" customWidth="1"/>
    <col min="13059" max="13059" width="41.5703125" style="47" customWidth="1"/>
    <col min="13060" max="13060" width="17.28515625" style="47" customWidth="1"/>
    <col min="13061" max="13065" width="10.7109375" style="47" customWidth="1"/>
    <col min="13066" max="13313" width="9.140625" style="47"/>
    <col min="13314" max="13314" width="5.5703125" style="47" customWidth="1"/>
    <col min="13315" max="13315" width="41.5703125" style="47" customWidth="1"/>
    <col min="13316" max="13316" width="17.28515625" style="47" customWidth="1"/>
    <col min="13317" max="13321" width="10.7109375" style="47" customWidth="1"/>
    <col min="13322" max="13569" width="9.140625" style="47"/>
    <col min="13570" max="13570" width="5.5703125" style="47" customWidth="1"/>
    <col min="13571" max="13571" width="41.5703125" style="47" customWidth="1"/>
    <col min="13572" max="13572" width="17.28515625" style="47" customWidth="1"/>
    <col min="13573" max="13577" width="10.7109375" style="47" customWidth="1"/>
    <col min="13578" max="13825" width="9.140625" style="47"/>
    <col min="13826" max="13826" width="5.5703125" style="47" customWidth="1"/>
    <col min="13827" max="13827" width="41.5703125" style="47" customWidth="1"/>
    <col min="13828" max="13828" width="17.28515625" style="47" customWidth="1"/>
    <col min="13829" max="13833" width="10.7109375" style="47" customWidth="1"/>
    <col min="13834" max="14081" width="9.140625" style="47"/>
    <col min="14082" max="14082" width="5.5703125" style="47" customWidth="1"/>
    <col min="14083" max="14083" width="41.5703125" style="47" customWidth="1"/>
    <col min="14084" max="14084" width="17.28515625" style="47" customWidth="1"/>
    <col min="14085" max="14089" width="10.7109375" style="47" customWidth="1"/>
    <col min="14090" max="14337" width="9.140625" style="47"/>
    <col min="14338" max="14338" width="5.5703125" style="47" customWidth="1"/>
    <col min="14339" max="14339" width="41.5703125" style="47" customWidth="1"/>
    <col min="14340" max="14340" width="17.28515625" style="47" customWidth="1"/>
    <col min="14341" max="14345" width="10.7109375" style="47" customWidth="1"/>
    <col min="14346" max="14593" width="9.140625" style="47"/>
    <col min="14594" max="14594" width="5.5703125" style="47" customWidth="1"/>
    <col min="14595" max="14595" width="41.5703125" style="47" customWidth="1"/>
    <col min="14596" max="14596" width="17.28515625" style="47" customWidth="1"/>
    <col min="14597" max="14601" width="10.7109375" style="47" customWidth="1"/>
    <col min="14602" max="14849" width="9.140625" style="47"/>
    <col min="14850" max="14850" width="5.5703125" style="47" customWidth="1"/>
    <col min="14851" max="14851" width="41.5703125" style="47" customWidth="1"/>
    <col min="14852" max="14852" width="17.28515625" style="47" customWidth="1"/>
    <col min="14853" max="14857" width="10.7109375" style="47" customWidth="1"/>
    <col min="14858" max="15105" width="9.140625" style="47"/>
    <col min="15106" max="15106" width="5.5703125" style="47" customWidth="1"/>
    <col min="15107" max="15107" width="41.5703125" style="47" customWidth="1"/>
    <col min="15108" max="15108" width="17.28515625" style="47" customWidth="1"/>
    <col min="15109" max="15113" width="10.7109375" style="47" customWidth="1"/>
    <col min="15114" max="15361" width="9.140625" style="47"/>
    <col min="15362" max="15362" width="5.5703125" style="47" customWidth="1"/>
    <col min="15363" max="15363" width="41.5703125" style="47" customWidth="1"/>
    <col min="15364" max="15364" width="17.28515625" style="47" customWidth="1"/>
    <col min="15365" max="15369" width="10.7109375" style="47" customWidth="1"/>
    <col min="15370" max="15617" width="9.140625" style="47"/>
    <col min="15618" max="15618" width="5.5703125" style="47" customWidth="1"/>
    <col min="15619" max="15619" width="41.5703125" style="47" customWidth="1"/>
    <col min="15620" max="15620" width="17.28515625" style="47" customWidth="1"/>
    <col min="15621" max="15625" width="10.7109375" style="47" customWidth="1"/>
    <col min="15626" max="15873" width="9.140625" style="47"/>
    <col min="15874" max="15874" width="5.5703125" style="47" customWidth="1"/>
    <col min="15875" max="15875" width="41.5703125" style="47" customWidth="1"/>
    <col min="15876" max="15876" width="17.28515625" style="47" customWidth="1"/>
    <col min="15877" max="15881" width="10.7109375" style="47" customWidth="1"/>
    <col min="15882" max="16129" width="9.140625" style="47"/>
    <col min="16130" max="16130" width="5.5703125" style="47" customWidth="1"/>
    <col min="16131" max="16131" width="41.5703125" style="47" customWidth="1"/>
    <col min="16132" max="16132" width="17.28515625" style="47" customWidth="1"/>
    <col min="16133" max="16137" width="10.7109375" style="47" customWidth="1"/>
    <col min="16138" max="16384" width="9.140625" style="47"/>
  </cols>
  <sheetData>
    <row r="5" spans="2:40" x14ac:dyDescent="0.2">
      <c r="B5" s="46"/>
      <c r="C5" s="46"/>
      <c r="D5" s="46"/>
      <c r="E5" s="46"/>
      <c r="F5" s="46"/>
      <c r="G5" s="46"/>
      <c r="H5" s="46"/>
      <c r="I5" s="46"/>
      <c r="J5" s="46"/>
      <c r="K5" s="46"/>
      <c r="L5" s="46"/>
    </row>
    <row r="6" spans="2:40" x14ac:dyDescent="0.2">
      <c r="B6" s="48" t="s">
        <v>8</v>
      </c>
      <c r="C6" s="49"/>
      <c r="D6" s="49"/>
      <c r="E6" s="50"/>
      <c r="F6" s="50"/>
      <c r="G6" s="50"/>
      <c r="H6" s="51" t="s">
        <v>192</v>
      </c>
      <c r="I6" s="51"/>
      <c r="J6" s="51"/>
      <c r="K6" s="51"/>
      <c r="L6" s="51"/>
    </row>
    <row r="7" spans="2:40" x14ac:dyDescent="0.2">
      <c r="C7" s="53"/>
      <c r="D7" s="53"/>
      <c r="E7" s="53"/>
      <c r="F7" s="53"/>
      <c r="G7" s="53"/>
      <c r="H7" s="53" t="s">
        <v>145</v>
      </c>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row>
    <row r="8" spans="2:40" x14ac:dyDescent="0.2">
      <c r="B8" s="54"/>
      <c r="C8" s="55" t="s">
        <v>146</v>
      </c>
      <c r="D8" s="55" t="s">
        <v>147</v>
      </c>
      <c r="E8" s="56" t="s">
        <v>128</v>
      </c>
      <c r="F8" s="56" t="s">
        <v>128</v>
      </c>
      <c r="G8" s="56" t="s">
        <v>128</v>
      </c>
      <c r="H8" s="56" t="s">
        <v>128</v>
      </c>
      <c r="I8" s="57" t="s">
        <v>130</v>
      </c>
      <c r="J8" s="58" t="s">
        <v>132</v>
      </c>
      <c r="K8" s="59"/>
      <c r="L8" s="60"/>
    </row>
    <row r="9" spans="2:40" x14ac:dyDescent="0.2">
      <c r="B9" s="54"/>
      <c r="C9" s="54"/>
      <c r="D9" s="54"/>
      <c r="E9" s="56" t="s">
        <v>148</v>
      </c>
      <c r="F9" s="56" t="s">
        <v>149</v>
      </c>
      <c r="G9" s="56" t="s">
        <v>150</v>
      </c>
      <c r="H9" s="56" t="s">
        <v>151</v>
      </c>
      <c r="I9" s="56" t="s">
        <v>152</v>
      </c>
      <c r="J9" s="56" t="s">
        <v>153</v>
      </c>
      <c r="K9" s="56" t="s">
        <v>154</v>
      </c>
      <c r="L9" s="56" t="s">
        <v>155</v>
      </c>
    </row>
    <row r="10" spans="2:40" x14ac:dyDescent="0.2">
      <c r="B10" s="62"/>
      <c r="C10" s="62"/>
      <c r="D10" s="62"/>
      <c r="E10" s="99"/>
      <c r="F10" s="99"/>
      <c r="G10" s="99"/>
      <c r="H10" s="99"/>
      <c r="I10" s="99"/>
      <c r="J10" s="99"/>
      <c r="K10" s="99"/>
      <c r="L10" s="99"/>
    </row>
    <row r="11" spans="2:40" x14ac:dyDescent="0.2">
      <c r="B11" s="100" t="s">
        <v>193</v>
      </c>
      <c r="C11" s="101" t="s">
        <v>194</v>
      </c>
      <c r="D11" s="101"/>
      <c r="E11" s="102"/>
      <c r="F11" s="102"/>
      <c r="G11" s="102"/>
      <c r="H11" s="102"/>
      <c r="I11" s="102"/>
      <c r="J11" s="102"/>
      <c r="K11" s="102"/>
      <c r="L11" s="102"/>
    </row>
    <row r="12" spans="2:40" x14ac:dyDescent="0.2">
      <c r="B12" s="62"/>
      <c r="C12" s="103" t="s">
        <v>195</v>
      </c>
      <c r="D12" s="104" t="s">
        <v>9</v>
      </c>
      <c r="E12" s="105"/>
      <c r="F12" s="105"/>
      <c r="G12" s="105">
        <f t="shared" ref="G12:L12" si="0">SUM(G13:G14)</f>
        <v>0</v>
      </c>
      <c r="H12" s="105">
        <f t="shared" si="0"/>
        <v>0</v>
      </c>
      <c r="I12" s="105">
        <f t="shared" si="0"/>
        <v>0</v>
      </c>
      <c r="J12" s="105">
        <f t="shared" si="0"/>
        <v>0</v>
      </c>
      <c r="K12" s="105">
        <f t="shared" si="0"/>
        <v>0</v>
      </c>
      <c r="L12" s="105">
        <f t="shared" si="0"/>
        <v>0</v>
      </c>
    </row>
    <row r="13" spans="2:40" x14ac:dyDescent="0.2">
      <c r="B13" s="62"/>
      <c r="C13" s="106" t="s">
        <v>196</v>
      </c>
      <c r="D13" s="107"/>
      <c r="E13" s="108"/>
      <c r="F13" s="108"/>
      <c r="G13" s="108"/>
      <c r="H13" s="108"/>
      <c r="I13" s="108"/>
      <c r="J13" s="108"/>
      <c r="K13" s="108"/>
      <c r="L13" s="108"/>
    </row>
    <row r="14" spans="2:40" x14ac:dyDescent="0.2">
      <c r="B14" s="62"/>
      <c r="C14" s="106" t="s">
        <v>197</v>
      </c>
      <c r="D14" s="107"/>
      <c r="E14" s="108"/>
      <c r="F14" s="108"/>
      <c r="G14" s="108"/>
      <c r="H14" s="108"/>
      <c r="I14" s="108"/>
      <c r="J14" s="108"/>
      <c r="K14" s="108"/>
      <c r="L14" s="108"/>
    </row>
    <row r="15" spans="2:40" ht="25.5" x14ac:dyDescent="0.2">
      <c r="B15" s="62"/>
      <c r="C15" s="109" t="s">
        <v>198</v>
      </c>
      <c r="D15" s="110"/>
      <c r="E15" s="105"/>
      <c r="F15" s="105"/>
      <c r="G15" s="105"/>
      <c r="H15" s="105"/>
      <c r="I15" s="105"/>
      <c r="J15" s="105"/>
      <c r="K15" s="105"/>
      <c r="L15" s="105"/>
    </row>
    <row r="16" spans="2:40" s="113" customFormat="1" x14ac:dyDescent="0.2">
      <c r="B16" s="111"/>
      <c r="C16" s="103" t="s">
        <v>199</v>
      </c>
      <c r="D16" s="104" t="s">
        <v>200</v>
      </c>
      <c r="E16" s="112"/>
      <c r="F16" s="112"/>
      <c r="G16" s="112">
        <f t="shared" ref="G16:L16" si="1">SUM(G17:G18)</f>
        <v>0</v>
      </c>
      <c r="H16" s="112">
        <f t="shared" si="1"/>
        <v>0</v>
      </c>
      <c r="I16" s="112">
        <f t="shared" si="1"/>
        <v>0</v>
      </c>
      <c r="J16" s="112">
        <f t="shared" si="1"/>
        <v>0</v>
      </c>
      <c r="K16" s="112">
        <f t="shared" si="1"/>
        <v>0</v>
      </c>
      <c r="L16" s="112">
        <f t="shared" si="1"/>
        <v>0</v>
      </c>
    </row>
    <row r="17" spans="2:13" x14ac:dyDescent="0.2">
      <c r="B17" s="62"/>
      <c r="C17" s="106" t="s">
        <v>201</v>
      </c>
      <c r="D17" s="107"/>
      <c r="E17" s="108"/>
      <c r="F17" s="108"/>
      <c r="G17" s="108"/>
      <c r="H17" s="108"/>
      <c r="I17" s="108"/>
      <c r="J17" s="108"/>
      <c r="K17" s="108"/>
      <c r="L17" s="108"/>
    </row>
    <row r="18" spans="2:13" x14ac:dyDescent="0.2">
      <c r="B18" s="62"/>
      <c r="C18" s="106" t="s">
        <v>202</v>
      </c>
      <c r="D18" s="107"/>
      <c r="E18" s="108"/>
      <c r="F18" s="108"/>
      <c r="G18" s="108"/>
      <c r="H18" s="108"/>
      <c r="I18" s="108"/>
      <c r="J18" s="108"/>
      <c r="K18" s="108"/>
      <c r="L18" s="108"/>
    </row>
    <row r="19" spans="2:13" x14ac:dyDescent="0.2">
      <c r="B19" s="62"/>
      <c r="C19" s="103" t="s">
        <v>203</v>
      </c>
      <c r="D19" s="114"/>
      <c r="E19" s="105"/>
      <c r="F19" s="105"/>
      <c r="G19" s="105">
        <f>SUM(G20:G23)</f>
        <v>0</v>
      </c>
      <c r="H19" s="105">
        <f>SUM(H20:H23)</f>
        <v>0</v>
      </c>
      <c r="I19" s="105">
        <f>SUM(I20:I23)</f>
        <v>0</v>
      </c>
      <c r="J19" s="105">
        <f>SUM(J20:J23)</f>
        <v>0</v>
      </c>
      <c r="K19" s="105"/>
      <c r="L19" s="105"/>
    </row>
    <row r="20" spans="2:13" x14ac:dyDescent="0.2">
      <c r="B20" s="62"/>
      <c r="C20" s="106" t="s">
        <v>204</v>
      </c>
      <c r="D20" s="104" t="s">
        <v>56</v>
      </c>
      <c r="E20" s="108"/>
      <c r="F20" s="108"/>
      <c r="G20" s="108"/>
      <c r="H20" s="108"/>
      <c r="I20" s="108"/>
      <c r="J20" s="108"/>
      <c r="K20" s="108"/>
      <c r="L20" s="108"/>
    </row>
    <row r="21" spans="2:13" x14ac:dyDescent="0.2">
      <c r="B21" s="62"/>
      <c r="C21" s="106" t="s">
        <v>205</v>
      </c>
      <c r="D21" s="104" t="s">
        <v>86</v>
      </c>
      <c r="E21" s="108"/>
      <c r="F21" s="108"/>
      <c r="G21" s="108"/>
      <c r="H21" s="108"/>
      <c r="I21" s="108"/>
      <c r="J21" s="108"/>
      <c r="K21" s="108"/>
      <c r="L21" s="108"/>
      <c r="M21" s="115"/>
    </row>
    <row r="22" spans="2:13" x14ac:dyDescent="0.2">
      <c r="B22" s="62"/>
      <c r="C22" s="106" t="s">
        <v>206</v>
      </c>
      <c r="D22" s="104" t="s">
        <v>56</v>
      </c>
      <c r="E22" s="108"/>
      <c r="F22" s="108"/>
      <c r="G22" s="108"/>
      <c r="H22" s="108"/>
      <c r="I22" s="108"/>
      <c r="J22" s="108"/>
      <c r="K22" s="108"/>
      <c r="L22" s="108"/>
    </row>
    <row r="23" spans="2:13" x14ac:dyDescent="0.2">
      <c r="B23" s="62"/>
      <c r="C23" s="106" t="s">
        <v>207</v>
      </c>
      <c r="D23" s="107"/>
      <c r="E23" s="108"/>
      <c r="F23" s="108"/>
      <c r="G23" s="108"/>
      <c r="H23" s="108"/>
      <c r="I23" s="108"/>
      <c r="J23" s="108"/>
      <c r="K23" s="108"/>
      <c r="L23" s="108"/>
    </row>
    <row r="24" spans="2:13" x14ac:dyDescent="0.2">
      <c r="B24" s="62"/>
      <c r="C24" s="116" t="s">
        <v>208</v>
      </c>
      <c r="D24" s="116"/>
      <c r="E24" s="117"/>
      <c r="F24" s="117"/>
      <c r="G24" s="117">
        <f t="shared" ref="G24:L24" si="2">G12+G15+G16+G19</f>
        <v>0</v>
      </c>
      <c r="H24" s="117">
        <f t="shared" si="2"/>
        <v>0</v>
      </c>
      <c r="I24" s="117">
        <f t="shared" si="2"/>
        <v>0</v>
      </c>
      <c r="J24" s="117">
        <f t="shared" si="2"/>
        <v>0</v>
      </c>
      <c r="K24" s="117">
        <f t="shared" si="2"/>
        <v>0</v>
      </c>
      <c r="L24" s="117">
        <f t="shared" si="2"/>
        <v>0</v>
      </c>
    </row>
    <row r="25" spans="2:13" x14ac:dyDescent="0.2">
      <c r="B25" s="62"/>
      <c r="D25" s="118"/>
      <c r="E25" s="119"/>
      <c r="F25" s="119"/>
      <c r="G25" s="119"/>
      <c r="H25" s="119"/>
      <c r="I25" s="119"/>
      <c r="J25" s="119"/>
      <c r="K25" s="119"/>
      <c r="L25" s="119"/>
    </row>
    <row r="26" spans="2:13" x14ac:dyDescent="0.2">
      <c r="B26" s="100" t="s">
        <v>209</v>
      </c>
      <c r="C26" s="120" t="s">
        <v>210</v>
      </c>
      <c r="D26" s="121"/>
      <c r="E26" s="122"/>
      <c r="F26" s="122"/>
      <c r="G26" s="122"/>
      <c r="H26" s="122"/>
      <c r="I26" s="122"/>
      <c r="J26" s="122"/>
      <c r="K26" s="122"/>
      <c r="L26" s="122"/>
    </row>
    <row r="27" spans="2:13" x14ac:dyDescent="0.2">
      <c r="B27" s="62"/>
      <c r="C27" s="103" t="s">
        <v>211</v>
      </c>
      <c r="D27" s="114"/>
      <c r="E27" s="105"/>
      <c r="F27" s="105"/>
      <c r="G27" s="105">
        <f t="shared" ref="G27:L27" si="3">G30+G31</f>
        <v>0</v>
      </c>
      <c r="H27" s="105">
        <f t="shared" si="3"/>
        <v>0</v>
      </c>
      <c r="I27" s="105">
        <f t="shared" si="3"/>
        <v>0</v>
      </c>
      <c r="J27" s="105">
        <f t="shared" si="3"/>
        <v>0</v>
      </c>
      <c r="K27" s="105">
        <f t="shared" si="3"/>
        <v>0</v>
      </c>
      <c r="L27" s="105">
        <f t="shared" si="3"/>
        <v>0</v>
      </c>
    </row>
    <row r="28" spans="2:13" x14ac:dyDescent="0.2">
      <c r="B28" s="62"/>
      <c r="C28" s="106" t="s">
        <v>212</v>
      </c>
      <c r="D28" s="104" t="s">
        <v>30</v>
      </c>
      <c r="E28" s="108"/>
      <c r="F28" s="108"/>
      <c r="G28" s="108"/>
      <c r="H28" s="108"/>
      <c r="I28" s="108"/>
      <c r="J28" s="108"/>
      <c r="K28" s="108"/>
      <c r="L28" s="108"/>
    </row>
    <row r="29" spans="2:13" x14ac:dyDescent="0.2">
      <c r="B29" s="62"/>
      <c r="C29" s="106" t="s">
        <v>213</v>
      </c>
      <c r="D29" s="104" t="s">
        <v>32</v>
      </c>
      <c r="E29" s="108"/>
      <c r="F29" s="108"/>
      <c r="G29" s="108"/>
      <c r="H29" s="108"/>
      <c r="I29" s="108"/>
      <c r="J29" s="108"/>
      <c r="K29" s="108"/>
      <c r="L29" s="108"/>
      <c r="M29" s="115"/>
    </row>
    <row r="30" spans="2:13" x14ac:dyDescent="0.2">
      <c r="B30" s="62"/>
      <c r="C30" s="106" t="s">
        <v>214</v>
      </c>
      <c r="D30" s="107"/>
      <c r="E30" s="105"/>
      <c r="F30" s="105"/>
      <c r="G30" s="105">
        <f t="shared" ref="G30:L30" si="4">G28-G29</f>
        <v>0</v>
      </c>
      <c r="H30" s="105">
        <f t="shared" si="4"/>
        <v>0</v>
      </c>
      <c r="I30" s="105">
        <f t="shared" si="4"/>
        <v>0</v>
      </c>
      <c r="J30" s="105">
        <f t="shared" si="4"/>
        <v>0</v>
      </c>
      <c r="K30" s="105">
        <f t="shared" si="4"/>
        <v>0</v>
      </c>
      <c r="L30" s="105">
        <f t="shared" si="4"/>
        <v>0</v>
      </c>
    </row>
    <row r="31" spans="2:13" x14ac:dyDescent="0.2">
      <c r="B31" s="62"/>
      <c r="C31" s="106" t="s">
        <v>215</v>
      </c>
      <c r="D31" s="104" t="s">
        <v>50</v>
      </c>
      <c r="E31" s="108"/>
      <c r="F31" s="108"/>
      <c r="G31" s="108"/>
      <c r="H31" s="108"/>
      <c r="I31" s="108"/>
      <c r="J31" s="108"/>
      <c r="K31" s="108"/>
      <c r="L31" s="108"/>
    </row>
    <row r="32" spans="2:13" x14ac:dyDescent="0.2">
      <c r="B32" s="62"/>
      <c r="C32" s="123"/>
      <c r="D32" s="107"/>
      <c r="E32" s="108"/>
      <c r="F32" s="108"/>
      <c r="G32" s="108"/>
      <c r="H32" s="108"/>
      <c r="I32" s="108"/>
      <c r="J32" s="108"/>
      <c r="K32" s="108"/>
      <c r="L32" s="108"/>
    </row>
    <row r="33" spans="2:12" x14ac:dyDescent="0.2">
      <c r="B33" s="62"/>
      <c r="C33" s="103" t="s">
        <v>216</v>
      </c>
      <c r="D33" s="104" t="s">
        <v>13</v>
      </c>
      <c r="E33" s="105"/>
      <c r="F33" s="105"/>
      <c r="G33" s="105"/>
      <c r="H33" s="105"/>
      <c r="I33" s="105"/>
      <c r="J33" s="105"/>
      <c r="K33" s="105"/>
      <c r="L33" s="105"/>
    </row>
    <row r="34" spans="2:12" x14ac:dyDescent="0.2">
      <c r="B34" s="62"/>
      <c r="C34" s="103"/>
      <c r="D34" s="114"/>
      <c r="E34" s="108"/>
      <c r="F34" s="108"/>
      <c r="G34" s="108"/>
      <c r="H34" s="108"/>
      <c r="I34" s="108"/>
      <c r="J34" s="108"/>
      <c r="K34" s="108"/>
      <c r="L34" s="108"/>
    </row>
    <row r="35" spans="2:12" x14ac:dyDescent="0.2">
      <c r="B35" s="62"/>
      <c r="C35" s="103" t="s">
        <v>217</v>
      </c>
      <c r="D35" s="104" t="s">
        <v>11</v>
      </c>
      <c r="E35" s="105"/>
      <c r="F35" s="105"/>
      <c r="G35" s="105">
        <f t="shared" ref="G35:L35" si="5">G36+G37</f>
        <v>0</v>
      </c>
      <c r="H35" s="105">
        <f t="shared" si="5"/>
        <v>0</v>
      </c>
      <c r="I35" s="105">
        <f t="shared" si="5"/>
        <v>0</v>
      </c>
      <c r="J35" s="105">
        <f t="shared" si="5"/>
        <v>0</v>
      </c>
      <c r="K35" s="105">
        <f t="shared" si="5"/>
        <v>0</v>
      </c>
      <c r="L35" s="105">
        <f t="shared" si="5"/>
        <v>0</v>
      </c>
    </row>
    <row r="36" spans="2:12" ht="13.5" customHeight="1" x14ac:dyDescent="0.2">
      <c r="B36" s="62"/>
      <c r="C36" s="106" t="s">
        <v>218</v>
      </c>
      <c r="D36" s="107"/>
      <c r="E36" s="108"/>
      <c r="F36" s="108"/>
      <c r="G36" s="108"/>
      <c r="H36" s="108"/>
      <c r="I36" s="108"/>
      <c r="J36" s="108"/>
      <c r="K36" s="108"/>
      <c r="L36" s="108"/>
    </row>
    <row r="37" spans="2:12" ht="13.5" customHeight="1" x14ac:dyDescent="0.2">
      <c r="B37" s="62"/>
      <c r="C37" s="106" t="s">
        <v>219</v>
      </c>
      <c r="D37" s="107"/>
      <c r="E37" s="108"/>
      <c r="F37" s="108"/>
      <c r="G37" s="108"/>
      <c r="H37" s="108"/>
      <c r="I37" s="108"/>
      <c r="J37" s="108"/>
      <c r="K37" s="108"/>
      <c r="L37" s="108"/>
    </row>
    <row r="38" spans="2:12" x14ac:dyDescent="0.2">
      <c r="B38" s="62"/>
      <c r="C38" s="124" t="s">
        <v>220</v>
      </c>
      <c r="D38" s="104" t="s">
        <v>11</v>
      </c>
      <c r="E38" s="105"/>
      <c r="F38" s="105"/>
      <c r="G38" s="105">
        <f t="shared" ref="G38:L38" si="6">G39+G40</f>
        <v>0</v>
      </c>
      <c r="H38" s="105">
        <f t="shared" si="6"/>
        <v>0</v>
      </c>
      <c r="I38" s="105">
        <f t="shared" si="6"/>
        <v>0</v>
      </c>
      <c r="J38" s="105">
        <f t="shared" si="6"/>
        <v>0</v>
      </c>
      <c r="K38" s="105">
        <f t="shared" si="6"/>
        <v>0</v>
      </c>
      <c r="L38" s="105">
        <f t="shared" si="6"/>
        <v>0</v>
      </c>
    </row>
    <row r="39" spans="2:12" ht="13.5" customHeight="1" x14ac:dyDescent="0.2">
      <c r="B39" s="62"/>
      <c r="C39" s="106" t="s">
        <v>221</v>
      </c>
      <c r="D39" s="107"/>
      <c r="E39" s="108"/>
      <c r="F39" s="108"/>
      <c r="G39" s="108"/>
      <c r="H39" s="108"/>
      <c r="I39" s="108"/>
      <c r="J39" s="108"/>
      <c r="K39" s="108"/>
      <c r="L39" s="108"/>
    </row>
    <row r="40" spans="2:12" x14ac:dyDescent="0.2">
      <c r="B40" s="62"/>
      <c r="C40" s="106" t="s">
        <v>222</v>
      </c>
      <c r="D40" s="107"/>
      <c r="E40" s="108"/>
      <c r="F40" s="108"/>
      <c r="G40" s="108"/>
      <c r="H40" s="108"/>
      <c r="I40" s="108"/>
      <c r="J40" s="108"/>
      <c r="K40" s="108"/>
      <c r="L40" s="108"/>
    </row>
    <row r="41" spans="2:12" x14ac:dyDescent="0.2">
      <c r="B41" s="62"/>
      <c r="C41" s="103" t="s">
        <v>223</v>
      </c>
      <c r="D41" s="114"/>
      <c r="E41" s="105"/>
      <c r="F41" s="105"/>
      <c r="G41" s="105">
        <f t="shared" ref="G41:L41" si="7">G35-G38</f>
        <v>0</v>
      </c>
      <c r="H41" s="105">
        <f t="shared" si="7"/>
        <v>0</v>
      </c>
      <c r="I41" s="105">
        <f t="shared" si="7"/>
        <v>0</v>
      </c>
      <c r="J41" s="105">
        <f t="shared" si="7"/>
        <v>0</v>
      </c>
      <c r="K41" s="105">
        <f t="shared" si="7"/>
        <v>0</v>
      </c>
      <c r="L41" s="105">
        <f t="shared" si="7"/>
        <v>0</v>
      </c>
    </row>
    <row r="42" spans="2:12" x14ac:dyDescent="0.2">
      <c r="B42" s="62"/>
      <c r="C42" s="123"/>
      <c r="D42" s="107"/>
      <c r="E42" s="108"/>
      <c r="F42" s="108"/>
      <c r="G42" s="108"/>
      <c r="H42" s="108"/>
      <c r="I42" s="108"/>
      <c r="J42" s="108"/>
      <c r="K42" s="108"/>
      <c r="L42" s="108"/>
    </row>
    <row r="43" spans="2:12" ht="25.5" x14ac:dyDescent="0.2">
      <c r="B43" s="62"/>
      <c r="C43" s="103" t="s">
        <v>224</v>
      </c>
      <c r="D43" s="114"/>
      <c r="E43" s="105"/>
      <c r="F43" s="105"/>
      <c r="G43" s="105"/>
      <c r="H43" s="105"/>
      <c r="I43" s="105"/>
      <c r="J43" s="105"/>
      <c r="K43" s="105"/>
      <c r="L43" s="105"/>
    </row>
    <row r="44" spans="2:12" x14ac:dyDescent="0.2">
      <c r="B44" s="62"/>
      <c r="C44" s="123"/>
      <c r="D44" s="123"/>
      <c r="E44" s="108"/>
      <c r="F44" s="108"/>
      <c r="G44" s="108"/>
      <c r="H44" s="108"/>
      <c r="I44" s="108"/>
      <c r="J44" s="108"/>
      <c r="K44" s="108"/>
      <c r="L44" s="108"/>
    </row>
    <row r="45" spans="2:12" ht="21.75" customHeight="1" x14ac:dyDescent="0.2">
      <c r="B45" s="62"/>
      <c r="C45" s="116" t="s">
        <v>225</v>
      </c>
      <c r="D45" s="116"/>
      <c r="E45" s="117"/>
      <c r="F45" s="117"/>
      <c r="G45" s="117">
        <f t="shared" ref="G45:L45" si="8">G27+G41+G43</f>
        <v>0</v>
      </c>
      <c r="H45" s="117">
        <f t="shared" si="8"/>
        <v>0</v>
      </c>
      <c r="I45" s="117">
        <f t="shared" si="8"/>
        <v>0</v>
      </c>
      <c r="J45" s="117">
        <f t="shared" si="8"/>
        <v>0</v>
      </c>
      <c r="K45" s="117">
        <f t="shared" si="8"/>
        <v>0</v>
      </c>
      <c r="L45" s="117">
        <f t="shared" si="8"/>
        <v>0</v>
      </c>
    </row>
    <row r="46" spans="2:12" x14ac:dyDescent="0.2">
      <c r="B46" s="62"/>
      <c r="C46" s="123"/>
      <c r="D46" s="123"/>
      <c r="E46" s="108"/>
      <c r="F46" s="108"/>
      <c r="G46" s="108"/>
      <c r="H46" s="108"/>
      <c r="I46" s="108"/>
      <c r="J46" s="108"/>
      <c r="K46" s="108"/>
      <c r="L46" s="108"/>
    </row>
    <row r="47" spans="2:12" x14ac:dyDescent="0.2">
      <c r="E47" s="125"/>
      <c r="F47" s="125"/>
      <c r="G47" s="125"/>
    </row>
    <row r="48" spans="2:12" x14ac:dyDescent="0.2">
      <c r="C48" s="47" t="s">
        <v>226</v>
      </c>
    </row>
    <row r="49" spans="2:3" x14ac:dyDescent="0.2">
      <c r="C49" s="47" t="s">
        <v>227</v>
      </c>
    </row>
    <row r="50" spans="2:3" x14ac:dyDescent="0.2">
      <c r="B50" s="47" t="s">
        <v>228</v>
      </c>
    </row>
  </sheetData>
  <mergeCells count="1">
    <mergeCell ref="J8:L8"/>
  </mergeCells>
  <hyperlinks>
    <hyperlink ref="D12" location="'S3'!A1" display="S3"/>
    <hyperlink ref="D16" location="F3a!A1" display="F3a, F3b"/>
    <hyperlink ref="D20" location="F2f!A1" display="F2f"/>
    <hyperlink ref="D21" location="'F12'!A1" display="F12"/>
    <hyperlink ref="D22" location="F2f!A1" display="F2f"/>
    <hyperlink ref="D28" location="'F2'!A1" display="F2"/>
    <hyperlink ref="D29" location="F2a!A1" display="F2a"/>
    <hyperlink ref="D31" location="F2c!A1" display="F2c"/>
    <hyperlink ref="D33" location="'S5'!A1" display="S5"/>
    <hyperlink ref="D35" location="'S4'!A1" display="S4"/>
    <hyperlink ref="D38" location="'S4'!A1" display="S4"/>
  </hyperlinks>
  <pageMargins left="0.75" right="0.75" top="1" bottom="1" header="0.5" footer="0.5"/>
  <pageSetup scale="7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H28"/>
  <sheetViews>
    <sheetView view="pageBreakPreview" zoomScaleNormal="80" zoomScaleSheetLayoutView="100" workbookViewId="0">
      <selection activeCell="D24" sqref="D24"/>
    </sheetView>
  </sheetViews>
  <sheetFormatPr defaultRowHeight="12.75" x14ac:dyDescent="0.2"/>
  <cols>
    <col min="1" max="1" width="9.140625" style="47"/>
    <col min="2" max="2" width="6.5703125" style="47" customWidth="1"/>
    <col min="3" max="3" width="45.42578125" style="47" customWidth="1"/>
    <col min="4" max="4" width="16" style="47" customWidth="1"/>
    <col min="5" max="5" width="15.85546875" style="47" customWidth="1"/>
    <col min="6" max="6" width="29.140625" style="47" customWidth="1"/>
    <col min="7" max="7" width="14.140625" style="47" customWidth="1"/>
    <col min="8" max="8" width="12" style="47" customWidth="1"/>
    <col min="9" max="257" width="9.140625" style="47"/>
    <col min="258" max="258" width="6.5703125" style="47" customWidth="1"/>
    <col min="259" max="259" width="45.42578125" style="47" customWidth="1"/>
    <col min="260" max="260" width="16" style="47" customWidth="1"/>
    <col min="261" max="261" width="15.85546875" style="47" customWidth="1"/>
    <col min="262" max="262" width="29.140625" style="47" customWidth="1"/>
    <col min="263" max="263" width="14.140625" style="47" customWidth="1"/>
    <col min="264" max="264" width="12" style="47" customWidth="1"/>
    <col min="265" max="513" width="9.140625" style="47"/>
    <col min="514" max="514" width="6.5703125" style="47" customWidth="1"/>
    <col min="515" max="515" width="45.42578125" style="47" customWidth="1"/>
    <col min="516" max="516" width="16" style="47" customWidth="1"/>
    <col min="517" max="517" width="15.85546875" style="47" customWidth="1"/>
    <col min="518" max="518" width="29.140625" style="47" customWidth="1"/>
    <col min="519" max="519" width="14.140625" style="47" customWidth="1"/>
    <col min="520" max="520" width="12" style="47" customWidth="1"/>
    <col min="521" max="769" width="9.140625" style="47"/>
    <col min="770" max="770" width="6.5703125" style="47" customWidth="1"/>
    <col min="771" max="771" width="45.42578125" style="47" customWidth="1"/>
    <col min="772" max="772" width="16" style="47" customWidth="1"/>
    <col min="773" max="773" width="15.85546875" style="47" customWidth="1"/>
    <col min="774" max="774" width="29.140625" style="47" customWidth="1"/>
    <col min="775" max="775" width="14.140625" style="47" customWidth="1"/>
    <col min="776" max="776" width="12" style="47" customWidth="1"/>
    <col min="777" max="1025" width="9.140625" style="47"/>
    <col min="1026" max="1026" width="6.5703125" style="47" customWidth="1"/>
    <col min="1027" max="1027" width="45.42578125" style="47" customWidth="1"/>
    <col min="1028" max="1028" width="16" style="47" customWidth="1"/>
    <col min="1029" max="1029" width="15.85546875" style="47" customWidth="1"/>
    <col min="1030" max="1030" width="29.140625" style="47" customWidth="1"/>
    <col min="1031" max="1031" width="14.140625" style="47" customWidth="1"/>
    <col min="1032" max="1032" width="12" style="47" customWidth="1"/>
    <col min="1033" max="1281" width="9.140625" style="47"/>
    <col min="1282" max="1282" width="6.5703125" style="47" customWidth="1"/>
    <col min="1283" max="1283" width="45.42578125" style="47" customWidth="1"/>
    <col min="1284" max="1284" width="16" style="47" customWidth="1"/>
    <col min="1285" max="1285" width="15.85546875" style="47" customWidth="1"/>
    <col min="1286" max="1286" width="29.140625" style="47" customWidth="1"/>
    <col min="1287" max="1287" width="14.140625" style="47" customWidth="1"/>
    <col min="1288" max="1288" width="12" style="47" customWidth="1"/>
    <col min="1289" max="1537" width="9.140625" style="47"/>
    <col min="1538" max="1538" width="6.5703125" style="47" customWidth="1"/>
    <col min="1539" max="1539" width="45.42578125" style="47" customWidth="1"/>
    <col min="1540" max="1540" width="16" style="47" customWidth="1"/>
    <col min="1541" max="1541" width="15.85546875" style="47" customWidth="1"/>
    <col min="1542" max="1542" width="29.140625" style="47" customWidth="1"/>
    <col min="1543" max="1543" width="14.140625" style="47" customWidth="1"/>
    <col min="1544" max="1544" width="12" style="47" customWidth="1"/>
    <col min="1545" max="1793" width="9.140625" style="47"/>
    <col min="1794" max="1794" width="6.5703125" style="47" customWidth="1"/>
    <col min="1795" max="1795" width="45.42578125" style="47" customWidth="1"/>
    <col min="1796" max="1796" width="16" style="47" customWidth="1"/>
    <col min="1797" max="1797" width="15.85546875" style="47" customWidth="1"/>
    <col min="1798" max="1798" width="29.140625" style="47" customWidth="1"/>
    <col min="1799" max="1799" width="14.140625" style="47" customWidth="1"/>
    <col min="1800" max="1800" width="12" style="47" customWidth="1"/>
    <col min="1801" max="2049" width="9.140625" style="47"/>
    <col min="2050" max="2050" width="6.5703125" style="47" customWidth="1"/>
    <col min="2051" max="2051" width="45.42578125" style="47" customWidth="1"/>
    <col min="2052" max="2052" width="16" style="47" customWidth="1"/>
    <col min="2053" max="2053" width="15.85546875" style="47" customWidth="1"/>
    <col min="2054" max="2054" width="29.140625" style="47" customWidth="1"/>
    <col min="2055" max="2055" width="14.140625" style="47" customWidth="1"/>
    <col min="2056" max="2056" width="12" style="47" customWidth="1"/>
    <col min="2057" max="2305" width="9.140625" style="47"/>
    <col min="2306" max="2306" width="6.5703125" style="47" customWidth="1"/>
    <col min="2307" max="2307" width="45.42578125" style="47" customWidth="1"/>
    <col min="2308" max="2308" width="16" style="47" customWidth="1"/>
    <col min="2309" max="2309" width="15.85546875" style="47" customWidth="1"/>
    <col min="2310" max="2310" width="29.140625" style="47" customWidth="1"/>
    <col min="2311" max="2311" width="14.140625" style="47" customWidth="1"/>
    <col min="2312" max="2312" width="12" style="47" customWidth="1"/>
    <col min="2313" max="2561" width="9.140625" style="47"/>
    <col min="2562" max="2562" width="6.5703125" style="47" customWidth="1"/>
    <col min="2563" max="2563" width="45.42578125" style="47" customWidth="1"/>
    <col min="2564" max="2564" width="16" style="47" customWidth="1"/>
    <col min="2565" max="2565" width="15.85546875" style="47" customWidth="1"/>
    <col min="2566" max="2566" width="29.140625" style="47" customWidth="1"/>
    <col min="2567" max="2567" width="14.140625" style="47" customWidth="1"/>
    <col min="2568" max="2568" width="12" style="47" customWidth="1"/>
    <col min="2569" max="2817" width="9.140625" style="47"/>
    <col min="2818" max="2818" width="6.5703125" style="47" customWidth="1"/>
    <col min="2819" max="2819" width="45.42578125" style="47" customWidth="1"/>
    <col min="2820" max="2820" width="16" style="47" customWidth="1"/>
    <col min="2821" max="2821" width="15.85546875" style="47" customWidth="1"/>
    <col min="2822" max="2822" width="29.140625" style="47" customWidth="1"/>
    <col min="2823" max="2823" width="14.140625" style="47" customWidth="1"/>
    <col min="2824" max="2824" width="12" style="47" customWidth="1"/>
    <col min="2825" max="3073" width="9.140625" style="47"/>
    <col min="3074" max="3074" width="6.5703125" style="47" customWidth="1"/>
    <col min="3075" max="3075" width="45.42578125" style="47" customWidth="1"/>
    <col min="3076" max="3076" width="16" style="47" customWidth="1"/>
    <col min="3077" max="3077" width="15.85546875" style="47" customWidth="1"/>
    <col min="3078" max="3078" width="29.140625" style="47" customWidth="1"/>
    <col min="3079" max="3079" width="14.140625" style="47" customWidth="1"/>
    <col min="3080" max="3080" width="12" style="47" customWidth="1"/>
    <col min="3081" max="3329" width="9.140625" style="47"/>
    <col min="3330" max="3330" width="6.5703125" style="47" customWidth="1"/>
    <col min="3331" max="3331" width="45.42578125" style="47" customWidth="1"/>
    <col min="3332" max="3332" width="16" style="47" customWidth="1"/>
    <col min="3333" max="3333" width="15.85546875" style="47" customWidth="1"/>
    <col min="3334" max="3334" width="29.140625" style="47" customWidth="1"/>
    <col min="3335" max="3335" width="14.140625" style="47" customWidth="1"/>
    <col min="3336" max="3336" width="12" style="47" customWidth="1"/>
    <col min="3337" max="3585" width="9.140625" style="47"/>
    <col min="3586" max="3586" width="6.5703125" style="47" customWidth="1"/>
    <col min="3587" max="3587" width="45.42578125" style="47" customWidth="1"/>
    <col min="3588" max="3588" width="16" style="47" customWidth="1"/>
    <col min="3589" max="3589" width="15.85546875" style="47" customWidth="1"/>
    <col min="3590" max="3590" width="29.140625" style="47" customWidth="1"/>
    <col min="3591" max="3591" width="14.140625" style="47" customWidth="1"/>
    <col min="3592" max="3592" width="12" style="47" customWidth="1"/>
    <col min="3593" max="3841" width="9.140625" style="47"/>
    <col min="3842" max="3842" width="6.5703125" style="47" customWidth="1"/>
    <col min="3843" max="3843" width="45.42578125" style="47" customWidth="1"/>
    <col min="3844" max="3844" width="16" style="47" customWidth="1"/>
    <col min="3845" max="3845" width="15.85546875" style="47" customWidth="1"/>
    <col min="3846" max="3846" width="29.140625" style="47" customWidth="1"/>
    <col min="3847" max="3847" width="14.140625" style="47" customWidth="1"/>
    <col min="3848" max="3848" width="12" style="47" customWidth="1"/>
    <col min="3849" max="4097" width="9.140625" style="47"/>
    <col min="4098" max="4098" width="6.5703125" style="47" customWidth="1"/>
    <col min="4099" max="4099" width="45.42578125" style="47" customWidth="1"/>
    <col min="4100" max="4100" width="16" style="47" customWidth="1"/>
    <col min="4101" max="4101" width="15.85546875" style="47" customWidth="1"/>
    <col min="4102" max="4102" width="29.140625" style="47" customWidth="1"/>
    <col min="4103" max="4103" width="14.140625" style="47" customWidth="1"/>
    <col min="4104" max="4104" width="12" style="47" customWidth="1"/>
    <col min="4105" max="4353" width="9.140625" style="47"/>
    <col min="4354" max="4354" width="6.5703125" style="47" customWidth="1"/>
    <col min="4355" max="4355" width="45.42578125" style="47" customWidth="1"/>
    <col min="4356" max="4356" width="16" style="47" customWidth="1"/>
    <col min="4357" max="4357" width="15.85546875" style="47" customWidth="1"/>
    <col min="4358" max="4358" width="29.140625" style="47" customWidth="1"/>
    <col min="4359" max="4359" width="14.140625" style="47" customWidth="1"/>
    <col min="4360" max="4360" width="12" style="47" customWidth="1"/>
    <col min="4361" max="4609" width="9.140625" style="47"/>
    <col min="4610" max="4610" width="6.5703125" style="47" customWidth="1"/>
    <col min="4611" max="4611" width="45.42578125" style="47" customWidth="1"/>
    <col min="4612" max="4612" width="16" style="47" customWidth="1"/>
    <col min="4613" max="4613" width="15.85546875" style="47" customWidth="1"/>
    <col min="4614" max="4614" width="29.140625" style="47" customWidth="1"/>
    <col min="4615" max="4615" width="14.140625" style="47" customWidth="1"/>
    <col min="4616" max="4616" width="12" style="47" customWidth="1"/>
    <col min="4617" max="4865" width="9.140625" style="47"/>
    <col min="4866" max="4866" width="6.5703125" style="47" customWidth="1"/>
    <col min="4867" max="4867" width="45.42578125" style="47" customWidth="1"/>
    <col min="4868" max="4868" width="16" style="47" customWidth="1"/>
    <col min="4869" max="4869" width="15.85546875" style="47" customWidth="1"/>
    <col min="4870" max="4870" width="29.140625" style="47" customWidth="1"/>
    <col min="4871" max="4871" width="14.140625" style="47" customWidth="1"/>
    <col min="4872" max="4872" width="12" style="47" customWidth="1"/>
    <col min="4873" max="5121" width="9.140625" style="47"/>
    <col min="5122" max="5122" width="6.5703125" style="47" customWidth="1"/>
    <col min="5123" max="5123" width="45.42578125" style="47" customWidth="1"/>
    <col min="5124" max="5124" width="16" style="47" customWidth="1"/>
    <col min="5125" max="5125" width="15.85546875" style="47" customWidth="1"/>
    <col min="5126" max="5126" width="29.140625" style="47" customWidth="1"/>
    <col min="5127" max="5127" width="14.140625" style="47" customWidth="1"/>
    <col min="5128" max="5128" width="12" style="47" customWidth="1"/>
    <col min="5129" max="5377" width="9.140625" style="47"/>
    <col min="5378" max="5378" width="6.5703125" style="47" customWidth="1"/>
    <col min="5379" max="5379" width="45.42578125" style="47" customWidth="1"/>
    <col min="5380" max="5380" width="16" style="47" customWidth="1"/>
    <col min="5381" max="5381" width="15.85546875" style="47" customWidth="1"/>
    <col min="5382" max="5382" width="29.140625" style="47" customWidth="1"/>
    <col min="5383" max="5383" width="14.140625" style="47" customWidth="1"/>
    <col min="5384" max="5384" width="12" style="47" customWidth="1"/>
    <col min="5385" max="5633" width="9.140625" style="47"/>
    <col min="5634" max="5634" width="6.5703125" style="47" customWidth="1"/>
    <col min="5635" max="5635" width="45.42578125" style="47" customWidth="1"/>
    <col min="5636" max="5636" width="16" style="47" customWidth="1"/>
    <col min="5637" max="5637" width="15.85546875" style="47" customWidth="1"/>
    <col min="5638" max="5638" width="29.140625" style="47" customWidth="1"/>
    <col min="5639" max="5639" width="14.140625" style="47" customWidth="1"/>
    <col min="5640" max="5640" width="12" style="47" customWidth="1"/>
    <col min="5641" max="5889" width="9.140625" style="47"/>
    <col min="5890" max="5890" width="6.5703125" style="47" customWidth="1"/>
    <col min="5891" max="5891" width="45.42578125" style="47" customWidth="1"/>
    <col min="5892" max="5892" width="16" style="47" customWidth="1"/>
    <col min="5893" max="5893" width="15.85546875" style="47" customWidth="1"/>
    <col min="5894" max="5894" width="29.140625" style="47" customWidth="1"/>
    <col min="5895" max="5895" width="14.140625" style="47" customWidth="1"/>
    <col min="5896" max="5896" width="12" style="47" customWidth="1"/>
    <col min="5897" max="6145" width="9.140625" style="47"/>
    <col min="6146" max="6146" width="6.5703125" style="47" customWidth="1"/>
    <col min="6147" max="6147" width="45.42578125" style="47" customWidth="1"/>
    <col min="6148" max="6148" width="16" style="47" customWidth="1"/>
    <col min="6149" max="6149" width="15.85546875" style="47" customWidth="1"/>
    <col min="6150" max="6150" width="29.140625" style="47" customWidth="1"/>
    <col min="6151" max="6151" width="14.140625" style="47" customWidth="1"/>
    <col min="6152" max="6152" width="12" style="47" customWidth="1"/>
    <col min="6153" max="6401" width="9.140625" style="47"/>
    <col min="6402" max="6402" width="6.5703125" style="47" customWidth="1"/>
    <col min="6403" max="6403" width="45.42578125" style="47" customWidth="1"/>
    <col min="6404" max="6404" width="16" style="47" customWidth="1"/>
    <col min="6405" max="6405" width="15.85546875" style="47" customWidth="1"/>
    <col min="6406" max="6406" width="29.140625" style="47" customWidth="1"/>
    <col min="6407" max="6407" width="14.140625" style="47" customWidth="1"/>
    <col min="6408" max="6408" width="12" style="47" customWidth="1"/>
    <col min="6409" max="6657" width="9.140625" style="47"/>
    <col min="6658" max="6658" width="6.5703125" style="47" customWidth="1"/>
    <col min="6659" max="6659" width="45.42578125" style="47" customWidth="1"/>
    <col min="6660" max="6660" width="16" style="47" customWidth="1"/>
    <col min="6661" max="6661" width="15.85546875" style="47" customWidth="1"/>
    <col min="6662" max="6662" width="29.140625" style="47" customWidth="1"/>
    <col min="6663" max="6663" width="14.140625" style="47" customWidth="1"/>
    <col min="6664" max="6664" width="12" style="47" customWidth="1"/>
    <col min="6665" max="6913" width="9.140625" style="47"/>
    <col min="6914" max="6914" width="6.5703125" style="47" customWidth="1"/>
    <col min="6915" max="6915" width="45.42578125" style="47" customWidth="1"/>
    <col min="6916" max="6916" width="16" style="47" customWidth="1"/>
    <col min="6917" max="6917" width="15.85546875" style="47" customWidth="1"/>
    <col min="6918" max="6918" width="29.140625" style="47" customWidth="1"/>
    <col min="6919" max="6919" width="14.140625" style="47" customWidth="1"/>
    <col min="6920" max="6920" width="12" style="47" customWidth="1"/>
    <col min="6921" max="7169" width="9.140625" style="47"/>
    <col min="7170" max="7170" width="6.5703125" style="47" customWidth="1"/>
    <col min="7171" max="7171" width="45.42578125" style="47" customWidth="1"/>
    <col min="7172" max="7172" width="16" style="47" customWidth="1"/>
    <col min="7173" max="7173" width="15.85546875" style="47" customWidth="1"/>
    <col min="7174" max="7174" width="29.140625" style="47" customWidth="1"/>
    <col min="7175" max="7175" width="14.140625" style="47" customWidth="1"/>
    <col min="7176" max="7176" width="12" style="47" customWidth="1"/>
    <col min="7177" max="7425" width="9.140625" style="47"/>
    <col min="7426" max="7426" width="6.5703125" style="47" customWidth="1"/>
    <col min="7427" max="7427" width="45.42578125" style="47" customWidth="1"/>
    <col min="7428" max="7428" width="16" style="47" customWidth="1"/>
    <col min="7429" max="7429" width="15.85546875" style="47" customWidth="1"/>
    <col min="7430" max="7430" width="29.140625" style="47" customWidth="1"/>
    <col min="7431" max="7431" width="14.140625" style="47" customWidth="1"/>
    <col min="7432" max="7432" width="12" style="47" customWidth="1"/>
    <col min="7433" max="7681" width="9.140625" style="47"/>
    <col min="7682" max="7682" width="6.5703125" style="47" customWidth="1"/>
    <col min="7683" max="7683" width="45.42578125" style="47" customWidth="1"/>
    <col min="7684" max="7684" width="16" style="47" customWidth="1"/>
    <col min="7685" max="7685" width="15.85546875" style="47" customWidth="1"/>
    <col min="7686" max="7686" width="29.140625" style="47" customWidth="1"/>
    <col min="7687" max="7687" width="14.140625" style="47" customWidth="1"/>
    <col min="7688" max="7688" width="12" style="47" customWidth="1"/>
    <col min="7689" max="7937" width="9.140625" style="47"/>
    <col min="7938" max="7938" width="6.5703125" style="47" customWidth="1"/>
    <col min="7939" max="7939" width="45.42578125" style="47" customWidth="1"/>
    <col min="7940" max="7940" width="16" style="47" customWidth="1"/>
    <col min="7941" max="7941" width="15.85546875" style="47" customWidth="1"/>
    <col min="7942" max="7942" width="29.140625" style="47" customWidth="1"/>
    <col min="7943" max="7943" width="14.140625" style="47" customWidth="1"/>
    <col min="7944" max="7944" width="12" style="47" customWidth="1"/>
    <col min="7945" max="8193" width="9.140625" style="47"/>
    <col min="8194" max="8194" width="6.5703125" style="47" customWidth="1"/>
    <col min="8195" max="8195" width="45.42578125" style="47" customWidth="1"/>
    <col min="8196" max="8196" width="16" style="47" customWidth="1"/>
    <col min="8197" max="8197" width="15.85546875" style="47" customWidth="1"/>
    <col min="8198" max="8198" width="29.140625" style="47" customWidth="1"/>
    <col min="8199" max="8199" width="14.140625" style="47" customWidth="1"/>
    <col min="8200" max="8200" width="12" style="47" customWidth="1"/>
    <col min="8201" max="8449" width="9.140625" style="47"/>
    <col min="8450" max="8450" width="6.5703125" style="47" customWidth="1"/>
    <col min="8451" max="8451" width="45.42578125" style="47" customWidth="1"/>
    <col min="8452" max="8452" width="16" style="47" customWidth="1"/>
    <col min="8453" max="8453" width="15.85546875" style="47" customWidth="1"/>
    <col min="8454" max="8454" width="29.140625" style="47" customWidth="1"/>
    <col min="8455" max="8455" width="14.140625" style="47" customWidth="1"/>
    <col min="8456" max="8456" width="12" style="47" customWidth="1"/>
    <col min="8457" max="8705" width="9.140625" style="47"/>
    <col min="8706" max="8706" width="6.5703125" style="47" customWidth="1"/>
    <col min="8707" max="8707" width="45.42578125" style="47" customWidth="1"/>
    <col min="8708" max="8708" width="16" style="47" customWidth="1"/>
    <col min="8709" max="8709" width="15.85546875" style="47" customWidth="1"/>
    <col min="8710" max="8710" width="29.140625" style="47" customWidth="1"/>
    <col min="8711" max="8711" width="14.140625" style="47" customWidth="1"/>
    <col min="8712" max="8712" width="12" style="47" customWidth="1"/>
    <col min="8713" max="8961" width="9.140625" style="47"/>
    <col min="8962" max="8962" width="6.5703125" style="47" customWidth="1"/>
    <col min="8963" max="8963" width="45.42578125" style="47" customWidth="1"/>
    <col min="8964" max="8964" width="16" style="47" customWidth="1"/>
    <col min="8965" max="8965" width="15.85546875" style="47" customWidth="1"/>
    <col min="8966" max="8966" width="29.140625" style="47" customWidth="1"/>
    <col min="8967" max="8967" width="14.140625" style="47" customWidth="1"/>
    <col min="8968" max="8968" width="12" style="47" customWidth="1"/>
    <col min="8969" max="9217" width="9.140625" style="47"/>
    <col min="9218" max="9218" width="6.5703125" style="47" customWidth="1"/>
    <col min="9219" max="9219" width="45.42578125" style="47" customWidth="1"/>
    <col min="9220" max="9220" width="16" style="47" customWidth="1"/>
    <col min="9221" max="9221" width="15.85546875" style="47" customWidth="1"/>
    <col min="9222" max="9222" width="29.140625" style="47" customWidth="1"/>
    <col min="9223" max="9223" width="14.140625" style="47" customWidth="1"/>
    <col min="9224" max="9224" width="12" style="47" customWidth="1"/>
    <col min="9225" max="9473" width="9.140625" style="47"/>
    <col min="9474" max="9474" width="6.5703125" style="47" customWidth="1"/>
    <col min="9475" max="9475" width="45.42578125" style="47" customWidth="1"/>
    <col min="9476" max="9476" width="16" style="47" customWidth="1"/>
    <col min="9477" max="9477" width="15.85546875" style="47" customWidth="1"/>
    <col min="9478" max="9478" width="29.140625" style="47" customWidth="1"/>
    <col min="9479" max="9479" width="14.140625" style="47" customWidth="1"/>
    <col min="9480" max="9480" width="12" style="47" customWidth="1"/>
    <col min="9481" max="9729" width="9.140625" style="47"/>
    <col min="9730" max="9730" width="6.5703125" style="47" customWidth="1"/>
    <col min="9731" max="9731" width="45.42578125" style="47" customWidth="1"/>
    <col min="9732" max="9732" width="16" style="47" customWidth="1"/>
    <col min="9733" max="9733" width="15.85546875" style="47" customWidth="1"/>
    <col min="9734" max="9734" width="29.140625" style="47" customWidth="1"/>
    <col min="9735" max="9735" width="14.140625" style="47" customWidth="1"/>
    <col min="9736" max="9736" width="12" style="47" customWidth="1"/>
    <col min="9737" max="9985" width="9.140625" style="47"/>
    <col min="9986" max="9986" width="6.5703125" style="47" customWidth="1"/>
    <col min="9987" max="9987" width="45.42578125" style="47" customWidth="1"/>
    <col min="9988" max="9988" width="16" style="47" customWidth="1"/>
    <col min="9989" max="9989" width="15.85546875" style="47" customWidth="1"/>
    <col min="9990" max="9990" width="29.140625" style="47" customWidth="1"/>
    <col min="9991" max="9991" width="14.140625" style="47" customWidth="1"/>
    <col min="9992" max="9992" width="12" style="47" customWidth="1"/>
    <col min="9993" max="10241" width="9.140625" style="47"/>
    <col min="10242" max="10242" width="6.5703125" style="47" customWidth="1"/>
    <col min="10243" max="10243" width="45.42578125" style="47" customWidth="1"/>
    <col min="10244" max="10244" width="16" style="47" customWidth="1"/>
    <col min="10245" max="10245" width="15.85546875" style="47" customWidth="1"/>
    <col min="10246" max="10246" width="29.140625" style="47" customWidth="1"/>
    <col min="10247" max="10247" width="14.140625" style="47" customWidth="1"/>
    <col min="10248" max="10248" width="12" style="47" customWidth="1"/>
    <col min="10249" max="10497" width="9.140625" style="47"/>
    <col min="10498" max="10498" width="6.5703125" style="47" customWidth="1"/>
    <col min="10499" max="10499" width="45.42578125" style="47" customWidth="1"/>
    <col min="10500" max="10500" width="16" style="47" customWidth="1"/>
    <col min="10501" max="10501" width="15.85546875" style="47" customWidth="1"/>
    <col min="10502" max="10502" width="29.140625" style="47" customWidth="1"/>
    <col min="10503" max="10503" width="14.140625" style="47" customWidth="1"/>
    <col min="10504" max="10504" width="12" style="47" customWidth="1"/>
    <col min="10505" max="10753" width="9.140625" style="47"/>
    <col min="10754" max="10754" width="6.5703125" style="47" customWidth="1"/>
    <col min="10755" max="10755" width="45.42578125" style="47" customWidth="1"/>
    <col min="10756" max="10756" width="16" style="47" customWidth="1"/>
    <col min="10757" max="10757" width="15.85546875" style="47" customWidth="1"/>
    <col min="10758" max="10758" width="29.140625" style="47" customWidth="1"/>
    <col min="10759" max="10759" width="14.140625" style="47" customWidth="1"/>
    <col min="10760" max="10760" width="12" style="47" customWidth="1"/>
    <col min="10761" max="11009" width="9.140625" style="47"/>
    <col min="11010" max="11010" width="6.5703125" style="47" customWidth="1"/>
    <col min="11011" max="11011" width="45.42578125" style="47" customWidth="1"/>
    <col min="11012" max="11012" width="16" style="47" customWidth="1"/>
    <col min="11013" max="11013" width="15.85546875" style="47" customWidth="1"/>
    <col min="11014" max="11014" width="29.140625" style="47" customWidth="1"/>
    <col min="11015" max="11015" width="14.140625" style="47" customWidth="1"/>
    <col min="11016" max="11016" width="12" style="47" customWidth="1"/>
    <col min="11017" max="11265" width="9.140625" style="47"/>
    <col min="11266" max="11266" width="6.5703125" style="47" customWidth="1"/>
    <col min="11267" max="11267" width="45.42578125" style="47" customWidth="1"/>
    <col min="11268" max="11268" width="16" style="47" customWidth="1"/>
    <col min="11269" max="11269" width="15.85546875" style="47" customWidth="1"/>
    <col min="11270" max="11270" width="29.140625" style="47" customWidth="1"/>
    <col min="11271" max="11271" width="14.140625" style="47" customWidth="1"/>
    <col min="11272" max="11272" width="12" style="47" customWidth="1"/>
    <col min="11273" max="11521" width="9.140625" style="47"/>
    <col min="11522" max="11522" width="6.5703125" style="47" customWidth="1"/>
    <col min="11523" max="11523" width="45.42578125" style="47" customWidth="1"/>
    <col min="11524" max="11524" width="16" style="47" customWidth="1"/>
    <col min="11525" max="11525" width="15.85546875" style="47" customWidth="1"/>
    <col min="11526" max="11526" width="29.140625" style="47" customWidth="1"/>
    <col min="11527" max="11527" width="14.140625" style="47" customWidth="1"/>
    <col min="11528" max="11528" width="12" style="47" customWidth="1"/>
    <col min="11529" max="11777" width="9.140625" style="47"/>
    <col min="11778" max="11778" width="6.5703125" style="47" customWidth="1"/>
    <col min="11779" max="11779" width="45.42578125" style="47" customWidth="1"/>
    <col min="11780" max="11780" width="16" style="47" customWidth="1"/>
    <col min="11781" max="11781" width="15.85546875" style="47" customWidth="1"/>
    <col min="11782" max="11782" width="29.140625" style="47" customWidth="1"/>
    <col min="11783" max="11783" width="14.140625" style="47" customWidth="1"/>
    <col min="11784" max="11784" width="12" style="47" customWidth="1"/>
    <col min="11785" max="12033" width="9.140625" style="47"/>
    <col min="12034" max="12034" width="6.5703125" style="47" customWidth="1"/>
    <col min="12035" max="12035" width="45.42578125" style="47" customWidth="1"/>
    <col min="12036" max="12036" width="16" style="47" customWidth="1"/>
    <col min="12037" max="12037" width="15.85546875" style="47" customWidth="1"/>
    <col min="12038" max="12038" width="29.140625" style="47" customWidth="1"/>
    <col min="12039" max="12039" width="14.140625" style="47" customWidth="1"/>
    <col min="12040" max="12040" width="12" style="47" customWidth="1"/>
    <col min="12041" max="12289" width="9.140625" style="47"/>
    <col min="12290" max="12290" width="6.5703125" style="47" customWidth="1"/>
    <col min="12291" max="12291" width="45.42578125" style="47" customWidth="1"/>
    <col min="12292" max="12292" width="16" style="47" customWidth="1"/>
    <col min="12293" max="12293" width="15.85546875" style="47" customWidth="1"/>
    <col min="12294" max="12294" width="29.140625" style="47" customWidth="1"/>
    <col min="12295" max="12295" width="14.140625" style="47" customWidth="1"/>
    <col min="12296" max="12296" width="12" style="47" customWidth="1"/>
    <col min="12297" max="12545" width="9.140625" style="47"/>
    <col min="12546" max="12546" width="6.5703125" style="47" customWidth="1"/>
    <col min="12547" max="12547" width="45.42578125" style="47" customWidth="1"/>
    <col min="12548" max="12548" width="16" style="47" customWidth="1"/>
    <col min="12549" max="12549" width="15.85546875" style="47" customWidth="1"/>
    <col min="12550" max="12550" width="29.140625" style="47" customWidth="1"/>
    <col min="12551" max="12551" width="14.140625" style="47" customWidth="1"/>
    <col min="12552" max="12552" width="12" style="47" customWidth="1"/>
    <col min="12553" max="12801" width="9.140625" style="47"/>
    <col min="12802" max="12802" width="6.5703125" style="47" customWidth="1"/>
    <col min="12803" max="12803" width="45.42578125" style="47" customWidth="1"/>
    <col min="12804" max="12804" width="16" style="47" customWidth="1"/>
    <col min="12805" max="12805" width="15.85546875" style="47" customWidth="1"/>
    <col min="12806" max="12806" width="29.140625" style="47" customWidth="1"/>
    <col min="12807" max="12807" width="14.140625" style="47" customWidth="1"/>
    <col min="12808" max="12808" width="12" style="47" customWidth="1"/>
    <col min="12809" max="13057" width="9.140625" style="47"/>
    <col min="13058" max="13058" width="6.5703125" style="47" customWidth="1"/>
    <col min="13059" max="13059" width="45.42578125" style="47" customWidth="1"/>
    <col min="13060" max="13060" width="16" style="47" customWidth="1"/>
    <col min="13061" max="13061" width="15.85546875" style="47" customWidth="1"/>
    <col min="13062" max="13062" width="29.140625" style="47" customWidth="1"/>
    <col min="13063" max="13063" width="14.140625" style="47" customWidth="1"/>
    <col min="13064" max="13064" width="12" style="47" customWidth="1"/>
    <col min="13065" max="13313" width="9.140625" style="47"/>
    <col min="13314" max="13314" width="6.5703125" style="47" customWidth="1"/>
    <col min="13315" max="13315" width="45.42578125" style="47" customWidth="1"/>
    <col min="13316" max="13316" width="16" style="47" customWidth="1"/>
    <col min="13317" max="13317" width="15.85546875" style="47" customWidth="1"/>
    <col min="13318" max="13318" width="29.140625" style="47" customWidth="1"/>
    <col min="13319" max="13319" width="14.140625" style="47" customWidth="1"/>
    <col min="13320" max="13320" width="12" style="47" customWidth="1"/>
    <col min="13321" max="13569" width="9.140625" style="47"/>
    <col min="13570" max="13570" width="6.5703125" style="47" customWidth="1"/>
    <col min="13571" max="13571" width="45.42578125" style="47" customWidth="1"/>
    <col min="13572" max="13572" width="16" style="47" customWidth="1"/>
    <col min="13573" max="13573" width="15.85546875" style="47" customWidth="1"/>
    <col min="13574" max="13574" width="29.140625" style="47" customWidth="1"/>
    <col min="13575" max="13575" width="14.140625" style="47" customWidth="1"/>
    <col min="13576" max="13576" width="12" style="47" customWidth="1"/>
    <col min="13577" max="13825" width="9.140625" style="47"/>
    <col min="13826" max="13826" width="6.5703125" style="47" customWidth="1"/>
    <col min="13827" max="13827" width="45.42578125" style="47" customWidth="1"/>
    <col min="13828" max="13828" width="16" style="47" customWidth="1"/>
    <col min="13829" max="13829" width="15.85546875" style="47" customWidth="1"/>
    <col min="13830" max="13830" width="29.140625" style="47" customWidth="1"/>
    <col min="13831" max="13831" width="14.140625" style="47" customWidth="1"/>
    <col min="13832" max="13832" width="12" style="47" customWidth="1"/>
    <col min="13833" max="14081" width="9.140625" style="47"/>
    <col min="14082" max="14082" width="6.5703125" style="47" customWidth="1"/>
    <col min="14083" max="14083" width="45.42578125" style="47" customWidth="1"/>
    <col min="14084" max="14084" width="16" style="47" customWidth="1"/>
    <col min="14085" max="14085" width="15.85546875" style="47" customWidth="1"/>
    <col min="14086" max="14086" width="29.140625" style="47" customWidth="1"/>
    <col min="14087" max="14087" width="14.140625" style="47" customWidth="1"/>
    <col min="14088" max="14088" width="12" style="47" customWidth="1"/>
    <col min="14089" max="14337" width="9.140625" style="47"/>
    <col min="14338" max="14338" width="6.5703125" style="47" customWidth="1"/>
    <col min="14339" max="14339" width="45.42578125" style="47" customWidth="1"/>
    <col min="14340" max="14340" width="16" style="47" customWidth="1"/>
    <col min="14341" max="14341" width="15.85546875" style="47" customWidth="1"/>
    <col min="14342" max="14342" width="29.140625" style="47" customWidth="1"/>
    <col min="14343" max="14343" width="14.140625" style="47" customWidth="1"/>
    <col min="14344" max="14344" width="12" style="47" customWidth="1"/>
    <col min="14345" max="14593" width="9.140625" style="47"/>
    <col min="14594" max="14594" width="6.5703125" style="47" customWidth="1"/>
    <col min="14595" max="14595" width="45.42578125" style="47" customWidth="1"/>
    <col min="14596" max="14596" width="16" style="47" customWidth="1"/>
    <col min="14597" max="14597" width="15.85546875" style="47" customWidth="1"/>
    <col min="14598" max="14598" width="29.140625" style="47" customWidth="1"/>
    <col min="14599" max="14599" width="14.140625" style="47" customWidth="1"/>
    <col min="14600" max="14600" width="12" style="47" customWidth="1"/>
    <col min="14601" max="14849" width="9.140625" style="47"/>
    <col min="14850" max="14850" width="6.5703125" style="47" customWidth="1"/>
    <col min="14851" max="14851" width="45.42578125" style="47" customWidth="1"/>
    <col min="14852" max="14852" width="16" style="47" customWidth="1"/>
    <col min="14853" max="14853" width="15.85546875" style="47" customWidth="1"/>
    <col min="14854" max="14854" width="29.140625" style="47" customWidth="1"/>
    <col min="14855" max="14855" width="14.140625" style="47" customWidth="1"/>
    <col min="14856" max="14856" width="12" style="47" customWidth="1"/>
    <col min="14857" max="15105" width="9.140625" style="47"/>
    <col min="15106" max="15106" width="6.5703125" style="47" customWidth="1"/>
    <col min="15107" max="15107" width="45.42578125" style="47" customWidth="1"/>
    <col min="15108" max="15108" width="16" style="47" customWidth="1"/>
    <col min="15109" max="15109" width="15.85546875" style="47" customWidth="1"/>
    <col min="15110" max="15110" width="29.140625" style="47" customWidth="1"/>
    <col min="15111" max="15111" width="14.140625" style="47" customWidth="1"/>
    <col min="15112" max="15112" width="12" style="47" customWidth="1"/>
    <col min="15113" max="15361" width="9.140625" style="47"/>
    <col min="15362" max="15362" width="6.5703125" style="47" customWidth="1"/>
    <col min="15363" max="15363" width="45.42578125" style="47" customWidth="1"/>
    <col min="15364" max="15364" width="16" style="47" customWidth="1"/>
    <col min="15365" max="15365" width="15.85546875" style="47" customWidth="1"/>
    <col min="15366" max="15366" width="29.140625" style="47" customWidth="1"/>
    <col min="15367" max="15367" width="14.140625" style="47" customWidth="1"/>
    <col min="15368" max="15368" width="12" style="47" customWidth="1"/>
    <col min="15369" max="15617" width="9.140625" style="47"/>
    <col min="15618" max="15618" width="6.5703125" style="47" customWidth="1"/>
    <col min="15619" max="15619" width="45.42578125" style="47" customWidth="1"/>
    <col min="15620" max="15620" width="16" style="47" customWidth="1"/>
    <col min="15621" max="15621" width="15.85546875" style="47" customWidth="1"/>
    <col min="15622" max="15622" width="29.140625" style="47" customWidth="1"/>
    <col min="15623" max="15623" width="14.140625" style="47" customWidth="1"/>
    <col min="15624" max="15624" width="12" style="47" customWidth="1"/>
    <col min="15625" max="15873" width="9.140625" style="47"/>
    <col min="15874" max="15874" width="6.5703125" style="47" customWidth="1"/>
    <col min="15875" max="15875" width="45.42578125" style="47" customWidth="1"/>
    <col min="15876" max="15876" width="16" style="47" customWidth="1"/>
    <col min="15877" max="15877" width="15.85546875" style="47" customWidth="1"/>
    <col min="15878" max="15878" width="29.140625" style="47" customWidth="1"/>
    <col min="15879" max="15879" width="14.140625" style="47" customWidth="1"/>
    <col min="15880" max="15880" width="12" style="47" customWidth="1"/>
    <col min="15881" max="16129" width="9.140625" style="47"/>
    <col min="16130" max="16130" width="6.5703125" style="47" customWidth="1"/>
    <col min="16131" max="16131" width="45.42578125" style="47" customWidth="1"/>
    <col min="16132" max="16132" width="16" style="47" customWidth="1"/>
    <col min="16133" max="16133" width="15.85546875" style="47" customWidth="1"/>
    <col min="16134" max="16134" width="29.140625" style="47" customWidth="1"/>
    <col min="16135" max="16135" width="14.140625" style="47" customWidth="1"/>
    <col min="16136" max="16136" width="12" style="47" customWidth="1"/>
    <col min="16137" max="16384" width="9.140625" style="47"/>
  </cols>
  <sheetData>
    <row r="5" spans="2:8" x14ac:dyDescent="0.2">
      <c r="B5" s="46"/>
      <c r="C5" s="46" t="s">
        <v>229</v>
      </c>
      <c r="D5" s="46"/>
      <c r="E5" s="46"/>
      <c r="F5" s="46"/>
      <c r="G5" s="46"/>
      <c r="H5" s="46"/>
    </row>
    <row r="6" spans="2:8" x14ac:dyDescent="0.2">
      <c r="B6" s="48" t="s">
        <v>10</v>
      </c>
      <c r="C6" s="48"/>
      <c r="D6" s="51"/>
      <c r="E6" s="51"/>
      <c r="F6" s="51"/>
      <c r="G6" s="51" t="s">
        <v>230</v>
      </c>
      <c r="H6" s="51"/>
    </row>
    <row r="7" spans="2:8" ht="13.5" thickBot="1" x14ac:dyDescent="0.25">
      <c r="G7" s="53" t="s">
        <v>145</v>
      </c>
    </row>
    <row r="8" spans="2:8" ht="41.25" customHeight="1" x14ac:dyDescent="0.2">
      <c r="B8" s="126" t="s">
        <v>231</v>
      </c>
      <c r="C8" s="127" t="s">
        <v>232</v>
      </c>
      <c r="D8" s="128" t="s">
        <v>233</v>
      </c>
      <c r="E8" s="128" t="s">
        <v>234</v>
      </c>
      <c r="F8" s="128" t="s">
        <v>235</v>
      </c>
      <c r="G8" s="128" t="s">
        <v>236</v>
      </c>
      <c r="H8" s="129" t="s">
        <v>237</v>
      </c>
    </row>
    <row r="9" spans="2:8" ht="13.5" thickBot="1" x14ac:dyDescent="0.25">
      <c r="B9" s="130"/>
      <c r="C9" s="131"/>
      <c r="D9" s="132">
        <v>1</v>
      </c>
      <c r="E9" s="132">
        <v>2</v>
      </c>
      <c r="F9" s="132">
        <v>3</v>
      </c>
      <c r="G9" s="132">
        <v>4</v>
      </c>
      <c r="H9" s="133">
        <v>5</v>
      </c>
    </row>
    <row r="10" spans="2:8" s="87" customFormat="1" x14ac:dyDescent="0.2">
      <c r="B10" s="134"/>
      <c r="C10" s="135"/>
      <c r="D10" s="136"/>
      <c r="E10" s="136"/>
      <c r="F10" s="136"/>
      <c r="G10" s="136"/>
      <c r="H10" s="137"/>
    </row>
    <row r="11" spans="2:8" x14ac:dyDescent="0.2">
      <c r="B11" s="138" t="s">
        <v>156</v>
      </c>
      <c r="C11" s="139" t="s">
        <v>238</v>
      </c>
      <c r="D11" s="140">
        <f>D12</f>
        <v>0</v>
      </c>
      <c r="E11" s="140">
        <f>E12</f>
        <v>0</v>
      </c>
      <c r="F11" s="140">
        <f>F12</f>
        <v>0</v>
      </c>
      <c r="G11" s="140">
        <f>G12</f>
        <v>0</v>
      </c>
      <c r="H11" s="141"/>
    </row>
    <row r="12" spans="2:8" x14ac:dyDescent="0.2">
      <c r="B12" s="142"/>
      <c r="C12" s="143" t="s">
        <v>239</v>
      </c>
      <c r="D12" s="63"/>
      <c r="E12" s="63"/>
      <c r="F12" s="63"/>
      <c r="G12" s="63">
        <f>D12+E12-F12</f>
        <v>0</v>
      </c>
      <c r="H12" s="144"/>
    </row>
    <row r="13" spans="2:8" x14ac:dyDescent="0.2">
      <c r="B13" s="142"/>
      <c r="C13" s="92"/>
      <c r="D13" s="63"/>
      <c r="E13" s="63"/>
      <c r="F13" s="63"/>
      <c r="G13" s="63"/>
      <c r="H13" s="144"/>
    </row>
    <row r="14" spans="2:8" x14ac:dyDescent="0.2">
      <c r="B14" s="138" t="s">
        <v>164</v>
      </c>
      <c r="C14" s="139" t="s">
        <v>240</v>
      </c>
      <c r="D14" s="62"/>
      <c r="E14" s="62"/>
      <c r="F14" s="62"/>
      <c r="G14" s="62"/>
      <c r="H14" s="145"/>
    </row>
    <row r="15" spans="2:8" x14ac:dyDescent="0.2">
      <c r="B15" s="142"/>
      <c r="C15" s="143" t="s">
        <v>241</v>
      </c>
      <c r="D15" s="62"/>
      <c r="E15" s="62"/>
      <c r="F15" s="62"/>
      <c r="G15" s="62"/>
      <c r="H15" s="145"/>
    </row>
    <row r="16" spans="2:8" x14ac:dyDescent="0.2">
      <c r="B16" s="142"/>
      <c r="C16" s="143" t="s">
        <v>242</v>
      </c>
      <c r="D16" s="62"/>
      <c r="E16" s="62"/>
      <c r="F16" s="62"/>
      <c r="G16" s="62"/>
      <c r="H16" s="145"/>
    </row>
    <row r="17" spans="2:8" x14ac:dyDescent="0.2">
      <c r="B17" s="142"/>
      <c r="C17" s="143" t="s">
        <v>243</v>
      </c>
      <c r="D17" s="62"/>
      <c r="E17" s="62"/>
      <c r="F17" s="62"/>
      <c r="G17" s="62"/>
      <c r="H17" s="145"/>
    </row>
    <row r="18" spans="2:8" x14ac:dyDescent="0.2">
      <c r="B18" s="142"/>
      <c r="C18" s="143"/>
      <c r="D18" s="62"/>
      <c r="E18" s="62"/>
      <c r="F18" s="62"/>
      <c r="G18" s="62"/>
      <c r="H18" s="145"/>
    </row>
    <row r="19" spans="2:8" x14ac:dyDescent="0.2">
      <c r="B19" s="142"/>
      <c r="C19" s="146" t="s">
        <v>244</v>
      </c>
      <c r="D19" s="76">
        <f>SUM(D15:D17)</f>
        <v>0</v>
      </c>
      <c r="E19" s="76">
        <f>SUM(E15:E17)</f>
        <v>0</v>
      </c>
      <c r="F19" s="76">
        <f>SUM(F15:F17)</f>
        <v>0</v>
      </c>
      <c r="G19" s="76">
        <f>SUM(G15:G17)</f>
        <v>0</v>
      </c>
      <c r="H19" s="145"/>
    </row>
    <row r="20" spans="2:8" x14ac:dyDescent="0.2">
      <c r="B20" s="142"/>
      <c r="C20" s="143"/>
      <c r="D20" s="62"/>
      <c r="E20" s="62"/>
      <c r="F20" s="62"/>
      <c r="G20" s="62"/>
      <c r="H20" s="145"/>
    </row>
    <row r="21" spans="2:8" x14ac:dyDescent="0.2">
      <c r="B21" s="138" t="s">
        <v>177</v>
      </c>
      <c r="C21" s="139" t="s">
        <v>245</v>
      </c>
      <c r="D21" s="62"/>
      <c r="E21" s="62"/>
      <c r="F21" s="62"/>
      <c r="G21" s="62"/>
      <c r="H21" s="145"/>
    </row>
    <row r="22" spans="2:8" x14ac:dyDescent="0.2">
      <c r="B22" s="142"/>
      <c r="C22" s="143" t="s">
        <v>246</v>
      </c>
      <c r="D22" s="62"/>
      <c r="E22" s="62"/>
      <c r="F22" s="62"/>
      <c r="G22" s="62"/>
      <c r="H22" s="145"/>
    </row>
    <row r="23" spans="2:8" x14ac:dyDescent="0.2">
      <c r="B23" s="142"/>
      <c r="C23" s="146" t="s">
        <v>247</v>
      </c>
      <c r="D23" s="76">
        <f>D22</f>
        <v>0</v>
      </c>
      <c r="E23" s="76">
        <f>E22</f>
        <v>0</v>
      </c>
      <c r="F23" s="76">
        <f>F22</f>
        <v>0</v>
      </c>
      <c r="G23" s="76">
        <f>G22</f>
        <v>0</v>
      </c>
      <c r="H23" s="145"/>
    </row>
    <row r="24" spans="2:8" x14ac:dyDescent="0.2">
      <c r="B24" s="142"/>
      <c r="C24" s="147"/>
      <c r="D24" s="62"/>
      <c r="E24" s="62"/>
      <c r="F24" s="62"/>
      <c r="G24" s="62"/>
      <c r="H24" s="145"/>
    </row>
    <row r="25" spans="2:8" x14ac:dyDescent="0.2">
      <c r="B25" s="138" t="s">
        <v>179</v>
      </c>
      <c r="C25" s="148" t="s">
        <v>248</v>
      </c>
      <c r="D25" s="65">
        <f>D11+D19+D23</f>
        <v>0</v>
      </c>
      <c r="E25" s="65">
        <f>E11+E19+E23</f>
        <v>0</v>
      </c>
      <c r="F25" s="65">
        <f>F11+F19+F23</f>
        <v>0</v>
      </c>
      <c r="G25" s="65">
        <f>G11+G19+G23</f>
        <v>0</v>
      </c>
      <c r="H25" s="145"/>
    </row>
    <row r="26" spans="2:8" ht="13.5" thickBot="1" x14ac:dyDescent="0.25">
      <c r="B26" s="149"/>
      <c r="C26" s="150"/>
      <c r="D26" s="151"/>
      <c r="E26" s="151"/>
      <c r="F26" s="151"/>
      <c r="G26" s="151"/>
      <c r="H26" s="152"/>
    </row>
    <row r="27" spans="2:8" x14ac:dyDescent="0.2">
      <c r="B27" s="53"/>
      <c r="C27" s="153"/>
      <c r="D27" s="53"/>
      <c r="E27" s="53"/>
      <c r="F27" s="53"/>
      <c r="G27" s="53"/>
      <c r="H27" s="53"/>
    </row>
    <row r="28" spans="2:8" x14ac:dyDescent="0.2">
      <c r="C28" s="154" t="s">
        <v>249</v>
      </c>
    </row>
  </sheetData>
  <pageMargins left="0.75" right="0.75" top="1" bottom="1" header="0.5" footer="0.5"/>
  <pageSetup scale="8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K592"/>
  <sheetViews>
    <sheetView view="pageBreakPreview" topLeftCell="A13" zoomScaleNormal="80" zoomScaleSheetLayoutView="100" workbookViewId="0">
      <selection activeCell="D24" sqref="D24"/>
    </sheetView>
  </sheetViews>
  <sheetFormatPr defaultColWidth="14.7109375" defaultRowHeight="12.75" x14ac:dyDescent="0.2"/>
  <cols>
    <col min="1" max="1" width="8.42578125" style="155" customWidth="1"/>
    <col min="2" max="2" width="4.7109375" style="155" customWidth="1"/>
    <col min="3" max="3" width="49" style="155" customWidth="1"/>
    <col min="4" max="4" width="17.7109375" style="183" bestFit="1" customWidth="1"/>
    <col min="5" max="5" width="16.7109375" style="155" bestFit="1" customWidth="1"/>
    <col min="6" max="6" width="17.7109375" style="183" bestFit="1" customWidth="1"/>
    <col min="7" max="7" width="16.7109375" style="155" bestFit="1" customWidth="1"/>
    <col min="8" max="8" width="16.28515625" style="155" bestFit="1" customWidth="1"/>
    <col min="9" max="256" width="14.7109375" style="155"/>
    <col min="257" max="257" width="8.42578125" style="155" customWidth="1"/>
    <col min="258" max="258" width="4.7109375" style="155" customWidth="1"/>
    <col min="259" max="259" width="49" style="155" customWidth="1"/>
    <col min="260" max="260" width="17.7109375" style="155" bestFit="1" customWidth="1"/>
    <col min="261" max="261" width="16.7109375" style="155" bestFit="1" customWidth="1"/>
    <col min="262" max="262" width="17.7109375" style="155" bestFit="1" customWidth="1"/>
    <col min="263" max="263" width="16.7109375" style="155" bestFit="1" customWidth="1"/>
    <col min="264" max="264" width="16.28515625" style="155" bestFit="1" customWidth="1"/>
    <col min="265" max="512" width="14.7109375" style="155"/>
    <col min="513" max="513" width="8.42578125" style="155" customWidth="1"/>
    <col min="514" max="514" width="4.7109375" style="155" customWidth="1"/>
    <col min="515" max="515" width="49" style="155" customWidth="1"/>
    <col min="516" max="516" width="17.7109375" style="155" bestFit="1" customWidth="1"/>
    <col min="517" max="517" width="16.7109375" style="155" bestFit="1" customWidth="1"/>
    <col min="518" max="518" width="17.7109375" style="155" bestFit="1" customWidth="1"/>
    <col min="519" max="519" width="16.7109375" style="155" bestFit="1" customWidth="1"/>
    <col min="520" max="520" width="16.28515625" style="155" bestFit="1" customWidth="1"/>
    <col min="521" max="768" width="14.7109375" style="155"/>
    <col min="769" max="769" width="8.42578125" style="155" customWidth="1"/>
    <col min="770" max="770" width="4.7109375" style="155" customWidth="1"/>
    <col min="771" max="771" width="49" style="155" customWidth="1"/>
    <col min="772" max="772" width="17.7109375" style="155" bestFit="1" customWidth="1"/>
    <col min="773" max="773" width="16.7109375" style="155" bestFit="1" customWidth="1"/>
    <col min="774" max="774" width="17.7109375" style="155" bestFit="1" customWidth="1"/>
    <col min="775" max="775" width="16.7109375" style="155" bestFit="1" customWidth="1"/>
    <col min="776" max="776" width="16.28515625" style="155" bestFit="1" customWidth="1"/>
    <col min="777" max="1024" width="14.7109375" style="155"/>
    <col min="1025" max="1025" width="8.42578125" style="155" customWidth="1"/>
    <col min="1026" max="1026" width="4.7109375" style="155" customWidth="1"/>
    <col min="1027" max="1027" width="49" style="155" customWidth="1"/>
    <col min="1028" max="1028" width="17.7109375" style="155" bestFit="1" customWidth="1"/>
    <col min="1029" max="1029" width="16.7109375" style="155" bestFit="1" customWidth="1"/>
    <col min="1030" max="1030" width="17.7109375" style="155" bestFit="1" customWidth="1"/>
    <col min="1031" max="1031" width="16.7109375" style="155" bestFit="1" customWidth="1"/>
    <col min="1032" max="1032" width="16.28515625" style="155" bestFit="1" customWidth="1"/>
    <col min="1033" max="1280" width="14.7109375" style="155"/>
    <col min="1281" max="1281" width="8.42578125" style="155" customWidth="1"/>
    <col min="1282" max="1282" width="4.7109375" style="155" customWidth="1"/>
    <col min="1283" max="1283" width="49" style="155" customWidth="1"/>
    <col min="1284" max="1284" width="17.7109375" style="155" bestFit="1" customWidth="1"/>
    <col min="1285" max="1285" width="16.7109375" style="155" bestFit="1" customWidth="1"/>
    <col min="1286" max="1286" width="17.7109375" style="155" bestFit="1" customWidth="1"/>
    <col min="1287" max="1287" width="16.7109375" style="155" bestFit="1" customWidth="1"/>
    <col min="1288" max="1288" width="16.28515625" style="155" bestFit="1" customWidth="1"/>
    <col min="1289" max="1536" width="14.7109375" style="155"/>
    <col min="1537" max="1537" width="8.42578125" style="155" customWidth="1"/>
    <col min="1538" max="1538" width="4.7109375" style="155" customWidth="1"/>
    <col min="1539" max="1539" width="49" style="155" customWidth="1"/>
    <col min="1540" max="1540" width="17.7109375" style="155" bestFit="1" customWidth="1"/>
    <col min="1541" max="1541" width="16.7109375" style="155" bestFit="1" customWidth="1"/>
    <col min="1542" max="1542" width="17.7109375" style="155" bestFit="1" customWidth="1"/>
    <col min="1543" max="1543" width="16.7109375" style="155" bestFit="1" customWidth="1"/>
    <col min="1544" max="1544" width="16.28515625" style="155" bestFit="1" customWidth="1"/>
    <col min="1545" max="1792" width="14.7109375" style="155"/>
    <col min="1793" max="1793" width="8.42578125" style="155" customWidth="1"/>
    <col min="1794" max="1794" width="4.7109375" style="155" customWidth="1"/>
    <col min="1795" max="1795" width="49" style="155" customWidth="1"/>
    <col min="1796" max="1796" width="17.7109375" style="155" bestFit="1" customWidth="1"/>
    <col min="1797" max="1797" width="16.7109375" style="155" bestFit="1" customWidth="1"/>
    <col min="1798" max="1798" width="17.7109375" style="155" bestFit="1" customWidth="1"/>
    <col min="1799" max="1799" width="16.7109375" style="155" bestFit="1" customWidth="1"/>
    <col min="1800" max="1800" width="16.28515625" style="155" bestFit="1" customWidth="1"/>
    <col min="1801" max="2048" width="14.7109375" style="155"/>
    <col min="2049" max="2049" width="8.42578125" style="155" customWidth="1"/>
    <col min="2050" max="2050" width="4.7109375" style="155" customWidth="1"/>
    <col min="2051" max="2051" width="49" style="155" customWidth="1"/>
    <col min="2052" max="2052" width="17.7109375" style="155" bestFit="1" customWidth="1"/>
    <col min="2053" max="2053" width="16.7109375" style="155" bestFit="1" customWidth="1"/>
    <col min="2054" max="2054" width="17.7109375" style="155" bestFit="1" customWidth="1"/>
    <col min="2055" max="2055" width="16.7109375" style="155" bestFit="1" customWidth="1"/>
    <col min="2056" max="2056" width="16.28515625" style="155" bestFit="1" customWidth="1"/>
    <col min="2057" max="2304" width="14.7109375" style="155"/>
    <col min="2305" max="2305" width="8.42578125" style="155" customWidth="1"/>
    <col min="2306" max="2306" width="4.7109375" style="155" customWidth="1"/>
    <col min="2307" max="2307" width="49" style="155" customWidth="1"/>
    <col min="2308" max="2308" width="17.7109375" style="155" bestFit="1" customWidth="1"/>
    <col min="2309" max="2309" width="16.7109375" style="155" bestFit="1" customWidth="1"/>
    <col min="2310" max="2310" width="17.7109375" style="155" bestFit="1" customWidth="1"/>
    <col min="2311" max="2311" width="16.7109375" style="155" bestFit="1" customWidth="1"/>
    <col min="2312" max="2312" width="16.28515625" style="155" bestFit="1" customWidth="1"/>
    <col min="2313" max="2560" width="14.7109375" style="155"/>
    <col min="2561" max="2561" width="8.42578125" style="155" customWidth="1"/>
    <col min="2562" max="2562" width="4.7109375" style="155" customWidth="1"/>
    <col min="2563" max="2563" width="49" style="155" customWidth="1"/>
    <col min="2564" max="2564" width="17.7109375" style="155" bestFit="1" customWidth="1"/>
    <col min="2565" max="2565" width="16.7109375" style="155" bestFit="1" customWidth="1"/>
    <col min="2566" max="2566" width="17.7109375" style="155" bestFit="1" customWidth="1"/>
    <col min="2567" max="2567" width="16.7109375" style="155" bestFit="1" customWidth="1"/>
    <col min="2568" max="2568" width="16.28515625" style="155" bestFit="1" customWidth="1"/>
    <col min="2569" max="2816" width="14.7109375" style="155"/>
    <col min="2817" max="2817" width="8.42578125" style="155" customWidth="1"/>
    <col min="2818" max="2818" width="4.7109375" style="155" customWidth="1"/>
    <col min="2819" max="2819" width="49" style="155" customWidth="1"/>
    <col min="2820" max="2820" width="17.7109375" style="155" bestFit="1" customWidth="1"/>
    <col min="2821" max="2821" width="16.7109375" style="155" bestFit="1" customWidth="1"/>
    <col min="2822" max="2822" width="17.7109375" style="155" bestFit="1" customWidth="1"/>
    <col min="2823" max="2823" width="16.7109375" style="155" bestFit="1" customWidth="1"/>
    <col min="2824" max="2824" width="16.28515625" style="155" bestFit="1" customWidth="1"/>
    <col min="2825" max="3072" width="14.7109375" style="155"/>
    <col min="3073" max="3073" width="8.42578125" style="155" customWidth="1"/>
    <col min="3074" max="3074" width="4.7109375" style="155" customWidth="1"/>
    <col min="3075" max="3075" width="49" style="155" customWidth="1"/>
    <col min="3076" max="3076" width="17.7109375" style="155" bestFit="1" customWidth="1"/>
    <col min="3077" max="3077" width="16.7109375" style="155" bestFit="1" customWidth="1"/>
    <col min="3078" max="3078" width="17.7109375" style="155" bestFit="1" customWidth="1"/>
    <col min="3079" max="3079" width="16.7109375" style="155" bestFit="1" customWidth="1"/>
    <col min="3080" max="3080" width="16.28515625" style="155" bestFit="1" customWidth="1"/>
    <col min="3081" max="3328" width="14.7109375" style="155"/>
    <col min="3329" max="3329" width="8.42578125" style="155" customWidth="1"/>
    <col min="3330" max="3330" width="4.7109375" style="155" customWidth="1"/>
    <col min="3331" max="3331" width="49" style="155" customWidth="1"/>
    <col min="3332" max="3332" width="17.7109375" style="155" bestFit="1" customWidth="1"/>
    <col min="3333" max="3333" width="16.7109375" style="155" bestFit="1" customWidth="1"/>
    <col min="3334" max="3334" width="17.7109375" style="155" bestFit="1" customWidth="1"/>
    <col min="3335" max="3335" width="16.7109375" style="155" bestFit="1" customWidth="1"/>
    <col min="3336" max="3336" width="16.28515625" style="155" bestFit="1" customWidth="1"/>
    <col min="3337" max="3584" width="14.7109375" style="155"/>
    <col min="3585" max="3585" width="8.42578125" style="155" customWidth="1"/>
    <col min="3586" max="3586" width="4.7109375" style="155" customWidth="1"/>
    <col min="3587" max="3587" width="49" style="155" customWidth="1"/>
    <col min="3588" max="3588" width="17.7109375" style="155" bestFit="1" customWidth="1"/>
    <col min="3589" max="3589" width="16.7109375" style="155" bestFit="1" customWidth="1"/>
    <col min="3590" max="3590" width="17.7109375" style="155" bestFit="1" customWidth="1"/>
    <col min="3591" max="3591" width="16.7109375" style="155" bestFit="1" customWidth="1"/>
    <col min="3592" max="3592" width="16.28515625" style="155" bestFit="1" customWidth="1"/>
    <col min="3593" max="3840" width="14.7109375" style="155"/>
    <col min="3841" max="3841" width="8.42578125" style="155" customWidth="1"/>
    <col min="3842" max="3842" width="4.7109375" style="155" customWidth="1"/>
    <col min="3843" max="3843" width="49" style="155" customWidth="1"/>
    <col min="3844" max="3844" width="17.7109375" style="155" bestFit="1" customWidth="1"/>
    <col min="3845" max="3845" width="16.7109375" style="155" bestFit="1" customWidth="1"/>
    <col min="3846" max="3846" width="17.7109375" style="155" bestFit="1" customWidth="1"/>
    <col min="3847" max="3847" width="16.7109375" style="155" bestFit="1" customWidth="1"/>
    <col min="3848" max="3848" width="16.28515625" style="155" bestFit="1" customWidth="1"/>
    <col min="3849" max="4096" width="14.7109375" style="155"/>
    <col min="4097" max="4097" width="8.42578125" style="155" customWidth="1"/>
    <col min="4098" max="4098" width="4.7109375" style="155" customWidth="1"/>
    <col min="4099" max="4099" width="49" style="155" customWidth="1"/>
    <col min="4100" max="4100" width="17.7109375" style="155" bestFit="1" customWidth="1"/>
    <col min="4101" max="4101" width="16.7109375" style="155" bestFit="1" customWidth="1"/>
    <col min="4102" max="4102" width="17.7109375" style="155" bestFit="1" customWidth="1"/>
    <col min="4103" max="4103" width="16.7109375" style="155" bestFit="1" customWidth="1"/>
    <col min="4104" max="4104" width="16.28515625" style="155" bestFit="1" customWidth="1"/>
    <col min="4105" max="4352" width="14.7109375" style="155"/>
    <col min="4353" max="4353" width="8.42578125" style="155" customWidth="1"/>
    <col min="4354" max="4354" width="4.7109375" style="155" customWidth="1"/>
    <col min="4355" max="4355" width="49" style="155" customWidth="1"/>
    <col min="4356" max="4356" width="17.7109375" style="155" bestFit="1" customWidth="1"/>
    <col min="4357" max="4357" width="16.7109375" style="155" bestFit="1" customWidth="1"/>
    <col min="4358" max="4358" width="17.7109375" style="155" bestFit="1" customWidth="1"/>
    <col min="4359" max="4359" width="16.7109375" style="155" bestFit="1" customWidth="1"/>
    <col min="4360" max="4360" width="16.28515625" style="155" bestFit="1" customWidth="1"/>
    <col min="4361" max="4608" width="14.7109375" style="155"/>
    <col min="4609" max="4609" width="8.42578125" style="155" customWidth="1"/>
    <col min="4610" max="4610" width="4.7109375" style="155" customWidth="1"/>
    <col min="4611" max="4611" width="49" style="155" customWidth="1"/>
    <col min="4612" max="4612" width="17.7109375" style="155" bestFit="1" customWidth="1"/>
    <col min="4613" max="4613" width="16.7109375" style="155" bestFit="1" customWidth="1"/>
    <col min="4614" max="4614" width="17.7109375" style="155" bestFit="1" customWidth="1"/>
    <col min="4615" max="4615" width="16.7109375" style="155" bestFit="1" customWidth="1"/>
    <col min="4616" max="4616" width="16.28515625" style="155" bestFit="1" customWidth="1"/>
    <col min="4617" max="4864" width="14.7109375" style="155"/>
    <col min="4865" max="4865" width="8.42578125" style="155" customWidth="1"/>
    <col min="4866" max="4866" width="4.7109375" style="155" customWidth="1"/>
    <col min="4867" max="4867" width="49" style="155" customWidth="1"/>
    <col min="4868" max="4868" width="17.7109375" style="155" bestFit="1" customWidth="1"/>
    <col min="4869" max="4869" width="16.7109375" style="155" bestFit="1" customWidth="1"/>
    <col min="4870" max="4870" width="17.7109375" style="155" bestFit="1" customWidth="1"/>
    <col min="4871" max="4871" width="16.7109375" style="155" bestFit="1" customWidth="1"/>
    <col min="4872" max="4872" width="16.28515625" style="155" bestFit="1" customWidth="1"/>
    <col min="4873" max="5120" width="14.7109375" style="155"/>
    <col min="5121" max="5121" width="8.42578125" style="155" customWidth="1"/>
    <col min="5122" max="5122" width="4.7109375" style="155" customWidth="1"/>
    <col min="5123" max="5123" width="49" style="155" customWidth="1"/>
    <col min="5124" max="5124" width="17.7109375" style="155" bestFit="1" customWidth="1"/>
    <col min="5125" max="5125" width="16.7109375" style="155" bestFit="1" customWidth="1"/>
    <col min="5126" max="5126" width="17.7109375" style="155" bestFit="1" customWidth="1"/>
    <col min="5127" max="5127" width="16.7109375" style="155" bestFit="1" customWidth="1"/>
    <col min="5128" max="5128" width="16.28515625" style="155" bestFit="1" customWidth="1"/>
    <col min="5129" max="5376" width="14.7109375" style="155"/>
    <col min="5377" max="5377" width="8.42578125" style="155" customWidth="1"/>
    <col min="5378" max="5378" width="4.7109375" style="155" customWidth="1"/>
    <col min="5379" max="5379" width="49" style="155" customWidth="1"/>
    <col min="5380" max="5380" width="17.7109375" style="155" bestFit="1" customWidth="1"/>
    <col min="5381" max="5381" width="16.7109375" style="155" bestFit="1" customWidth="1"/>
    <col min="5382" max="5382" width="17.7109375" style="155" bestFit="1" customWidth="1"/>
    <col min="5383" max="5383" width="16.7109375" style="155" bestFit="1" customWidth="1"/>
    <col min="5384" max="5384" width="16.28515625" style="155" bestFit="1" customWidth="1"/>
    <col min="5385" max="5632" width="14.7109375" style="155"/>
    <col min="5633" max="5633" width="8.42578125" style="155" customWidth="1"/>
    <col min="5634" max="5634" width="4.7109375" style="155" customWidth="1"/>
    <col min="5635" max="5635" width="49" style="155" customWidth="1"/>
    <col min="5636" max="5636" width="17.7109375" style="155" bestFit="1" customWidth="1"/>
    <col min="5637" max="5637" width="16.7109375" style="155" bestFit="1" customWidth="1"/>
    <col min="5638" max="5638" width="17.7109375" style="155" bestFit="1" customWidth="1"/>
    <col min="5639" max="5639" width="16.7109375" style="155" bestFit="1" customWidth="1"/>
    <col min="5640" max="5640" width="16.28515625" style="155" bestFit="1" customWidth="1"/>
    <col min="5641" max="5888" width="14.7109375" style="155"/>
    <col min="5889" max="5889" width="8.42578125" style="155" customWidth="1"/>
    <col min="5890" max="5890" width="4.7109375" style="155" customWidth="1"/>
    <col min="5891" max="5891" width="49" style="155" customWidth="1"/>
    <col min="5892" max="5892" width="17.7109375" style="155" bestFit="1" customWidth="1"/>
    <col min="5893" max="5893" width="16.7109375" style="155" bestFit="1" customWidth="1"/>
    <col min="5894" max="5894" width="17.7109375" style="155" bestFit="1" customWidth="1"/>
    <col min="5895" max="5895" width="16.7109375" style="155" bestFit="1" customWidth="1"/>
    <col min="5896" max="5896" width="16.28515625" style="155" bestFit="1" customWidth="1"/>
    <col min="5897" max="6144" width="14.7109375" style="155"/>
    <col min="6145" max="6145" width="8.42578125" style="155" customWidth="1"/>
    <col min="6146" max="6146" width="4.7109375" style="155" customWidth="1"/>
    <col min="6147" max="6147" width="49" style="155" customWidth="1"/>
    <col min="6148" max="6148" width="17.7109375" style="155" bestFit="1" customWidth="1"/>
    <col min="6149" max="6149" width="16.7109375" style="155" bestFit="1" customWidth="1"/>
    <col min="6150" max="6150" width="17.7109375" style="155" bestFit="1" customWidth="1"/>
    <col min="6151" max="6151" width="16.7109375" style="155" bestFit="1" customWidth="1"/>
    <col min="6152" max="6152" width="16.28515625" style="155" bestFit="1" customWidth="1"/>
    <col min="6153" max="6400" width="14.7109375" style="155"/>
    <col min="6401" max="6401" width="8.42578125" style="155" customWidth="1"/>
    <col min="6402" max="6402" width="4.7109375" style="155" customWidth="1"/>
    <col min="6403" max="6403" width="49" style="155" customWidth="1"/>
    <col min="6404" max="6404" width="17.7109375" style="155" bestFit="1" customWidth="1"/>
    <col min="6405" max="6405" width="16.7109375" style="155" bestFit="1" customWidth="1"/>
    <col min="6406" max="6406" width="17.7109375" style="155" bestFit="1" customWidth="1"/>
    <col min="6407" max="6407" width="16.7109375" style="155" bestFit="1" customWidth="1"/>
    <col min="6408" max="6408" width="16.28515625" style="155" bestFit="1" customWidth="1"/>
    <col min="6409" max="6656" width="14.7109375" style="155"/>
    <col min="6657" max="6657" width="8.42578125" style="155" customWidth="1"/>
    <col min="6658" max="6658" width="4.7109375" style="155" customWidth="1"/>
    <col min="6659" max="6659" width="49" style="155" customWidth="1"/>
    <col min="6660" max="6660" width="17.7109375" style="155" bestFit="1" customWidth="1"/>
    <col min="6661" max="6661" width="16.7109375" style="155" bestFit="1" customWidth="1"/>
    <col min="6662" max="6662" width="17.7109375" style="155" bestFit="1" customWidth="1"/>
    <col min="6663" max="6663" width="16.7109375" style="155" bestFit="1" customWidth="1"/>
    <col min="6664" max="6664" width="16.28515625" style="155" bestFit="1" customWidth="1"/>
    <col min="6665" max="6912" width="14.7109375" style="155"/>
    <col min="6913" max="6913" width="8.42578125" style="155" customWidth="1"/>
    <col min="6914" max="6914" width="4.7109375" style="155" customWidth="1"/>
    <col min="6915" max="6915" width="49" style="155" customWidth="1"/>
    <col min="6916" max="6916" width="17.7109375" style="155" bestFit="1" customWidth="1"/>
    <col min="6917" max="6917" width="16.7109375" style="155" bestFit="1" customWidth="1"/>
    <col min="6918" max="6918" width="17.7109375" style="155" bestFit="1" customWidth="1"/>
    <col min="6919" max="6919" width="16.7109375" style="155" bestFit="1" customWidth="1"/>
    <col min="6920" max="6920" width="16.28515625" style="155" bestFit="1" customWidth="1"/>
    <col min="6921" max="7168" width="14.7109375" style="155"/>
    <col min="7169" max="7169" width="8.42578125" style="155" customWidth="1"/>
    <col min="7170" max="7170" width="4.7109375" style="155" customWidth="1"/>
    <col min="7171" max="7171" width="49" style="155" customWidth="1"/>
    <col min="7172" max="7172" width="17.7109375" style="155" bestFit="1" customWidth="1"/>
    <col min="7173" max="7173" width="16.7109375" style="155" bestFit="1" customWidth="1"/>
    <col min="7174" max="7174" width="17.7109375" style="155" bestFit="1" customWidth="1"/>
    <col min="7175" max="7175" width="16.7109375" style="155" bestFit="1" customWidth="1"/>
    <col min="7176" max="7176" width="16.28515625" style="155" bestFit="1" customWidth="1"/>
    <col min="7177" max="7424" width="14.7109375" style="155"/>
    <col min="7425" max="7425" width="8.42578125" style="155" customWidth="1"/>
    <col min="7426" max="7426" width="4.7109375" style="155" customWidth="1"/>
    <col min="7427" max="7427" width="49" style="155" customWidth="1"/>
    <col min="7428" max="7428" width="17.7109375" style="155" bestFit="1" customWidth="1"/>
    <col min="7429" max="7429" width="16.7109375" style="155" bestFit="1" customWidth="1"/>
    <col min="7430" max="7430" width="17.7109375" style="155" bestFit="1" customWidth="1"/>
    <col min="7431" max="7431" width="16.7109375" style="155" bestFit="1" customWidth="1"/>
    <col min="7432" max="7432" width="16.28515625" style="155" bestFit="1" customWidth="1"/>
    <col min="7433" max="7680" width="14.7109375" style="155"/>
    <col min="7681" max="7681" width="8.42578125" style="155" customWidth="1"/>
    <col min="7682" max="7682" width="4.7109375" style="155" customWidth="1"/>
    <col min="7683" max="7683" width="49" style="155" customWidth="1"/>
    <col min="7684" max="7684" width="17.7109375" style="155" bestFit="1" customWidth="1"/>
    <col min="7685" max="7685" width="16.7109375" style="155" bestFit="1" customWidth="1"/>
    <col min="7686" max="7686" width="17.7109375" style="155" bestFit="1" customWidth="1"/>
    <col min="7687" max="7687" width="16.7109375" style="155" bestFit="1" customWidth="1"/>
    <col min="7688" max="7688" width="16.28515625" style="155" bestFit="1" customWidth="1"/>
    <col min="7689" max="7936" width="14.7109375" style="155"/>
    <col min="7937" max="7937" width="8.42578125" style="155" customWidth="1"/>
    <col min="7938" max="7938" width="4.7109375" style="155" customWidth="1"/>
    <col min="7939" max="7939" width="49" style="155" customWidth="1"/>
    <col min="7940" max="7940" width="17.7109375" style="155" bestFit="1" customWidth="1"/>
    <col min="7941" max="7941" width="16.7109375" style="155" bestFit="1" customWidth="1"/>
    <col min="7942" max="7942" width="17.7109375" style="155" bestFit="1" customWidth="1"/>
    <col min="7943" max="7943" width="16.7109375" style="155" bestFit="1" customWidth="1"/>
    <col min="7944" max="7944" width="16.28515625" style="155" bestFit="1" customWidth="1"/>
    <col min="7945" max="8192" width="14.7109375" style="155"/>
    <col min="8193" max="8193" width="8.42578125" style="155" customWidth="1"/>
    <col min="8194" max="8194" width="4.7109375" style="155" customWidth="1"/>
    <col min="8195" max="8195" width="49" style="155" customWidth="1"/>
    <col min="8196" max="8196" width="17.7109375" style="155" bestFit="1" customWidth="1"/>
    <col min="8197" max="8197" width="16.7109375" style="155" bestFit="1" customWidth="1"/>
    <col min="8198" max="8198" width="17.7109375" style="155" bestFit="1" customWidth="1"/>
    <col min="8199" max="8199" width="16.7109375" style="155" bestFit="1" customWidth="1"/>
    <col min="8200" max="8200" width="16.28515625" style="155" bestFit="1" customWidth="1"/>
    <col min="8201" max="8448" width="14.7109375" style="155"/>
    <col min="8449" max="8449" width="8.42578125" style="155" customWidth="1"/>
    <col min="8450" max="8450" width="4.7109375" style="155" customWidth="1"/>
    <col min="8451" max="8451" width="49" style="155" customWidth="1"/>
    <col min="8452" max="8452" width="17.7109375" style="155" bestFit="1" customWidth="1"/>
    <col min="8453" max="8453" width="16.7109375" style="155" bestFit="1" customWidth="1"/>
    <col min="8454" max="8454" width="17.7109375" style="155" bestFit="1" customWidth="1"/>
    <col min="8455" max="8455" width="16.7109375" style="155" bestFit="1" customWidth="1"/>
    <col min="8456" max="8456" width="16.28515625" style="155" bestFit="1" customWidth="1"/>
    <col min="8457" max="8704" width="14.7109375" style="155"/>
    <col min="8705" max="8705" width="8.42578125" style="155" customWidth="1"/>
    <col min="8706" max="8706" width="4.7109375" style="155" customWidth="1"/>
    <col min="8707" max="8707" width="49" style="155" customWidth="1"/>
    <col min="8708" max="8708" width="17.7109375" style="155" bestFit="1" customWidth="1"/>
    <col min="8709" max="8709" width="16.7109375" style="155" bestFit="1" customWidth="1"/>
    <col min="8710" max="8710" width="17.7109375" style="155" bestFit="1" customWidth="1"/>
    <col min="8711" max="8711" width="16.7109375" style="155" bestFit="1" customWidth="1"/>
    <col min="8712" max="8712" width="16.28515625" style="155" bestFit="1" customWidth="1"/>
    <col min="8713" max="8960" width="14.7109375" style="155"/>
    <col min="8961" max="8961" width="8.42578125" style="155" customWidth="1"/>
    <col min="8962" max="8962" width="4.7109375" style="155" customWidth="1"/>
    <col min="8963" max="8963" width="49" style="155" customWidth="1"/>
    <col min="8964" max="8964" width="17.7109375" style="155" bestFit="1" customWidth="1"/>
    <col min="8965" max="8965" width="16.7109375" style="155" bestFit="1" customWidth="1"/>
    <col min="8966" max="8966" width="17.7109375" style="155" bestFit="1" customWidth="1"/>
    <col min="8967" max="8967" width="16.7109375" style="155" bestFit="1" customWidth="1"/>
    <col min="8968" max="8968" width="16.28515625" style="155" bestFit="1" customWidth="1"/>
    <col min="8969" max="9216" width="14.7109375" style="155"/>
    <col min="9217" max="9217" width="8.42578125" style="155" customWidth="1"/>
    <col min="9218" max="9218" width="4.7109375" style="155" customWidth="1"/>
    <col min="9219" max="9219" width="49" style="155" customWidth="1"/>
    <col min="9220" max="9220" width="17.7109375" style="155" bestFit="1" customWidth="1"/>
    <col min="9221" max="9221" width="16.7109375" style="155" bestFit="1" customWidth="1"/>
    <col min="9222" max="9222" width="17.7109375" style="155" bestFit="1" customWidth="1"/>
    <col min="9223" max="9223" width="16.7109375" style="155" bestFit="1" customWidth="1"/>
    <col min="9224" max="9224" width="16.28515625" style="155" bestFit="1" customWidth="1"/>
    <col min="9225" max="9472" width="14.7109375" style="155"/>
    <col min="9473" max="9473" width="8.42578125" style="155" customWidth="1"/>
    <col min="9474" max="9474" width="4.7109375" style="155" customWidth="1"/>
    <col min="9475" max="9475" width="49" style="155" customWidth="1"/>
    <col min="9476" max="9476" width="17.7109375" style="155" bestFit="1" customWidth="1"/>
    <col min="9477" max="9477" width="16.7109375" style="155" bestFit="1" customWidth="1"/>
    <col min="9478" max="9478" width="17.7109375" style="155" bestFit="1" customWidth="1"/>
    <col min="9479" max="9479" width="16.7109375" style="155" bestFit="1" customWidth="1"/>
    <col min="9480" max="9480" width="16.28515625" style="155" bestFit="1" customWidth="1"/>
    <col min="9481" max="9728" width="14.7109375" style="155"/>
    <col min="9729" max="9729" width="8.42578125" style="155" customWidth="1"/>
    <col min="9730" max="9730" width="4.7109375" style="155" customWidth="1"/>
    <col min="9731" max="9731" width="49" style="155" customWidth="1"/>
    <col min="9732" max="9732" width="17.7109375" style="155" bestFit="1" customWidth="1"/>
    <col min="9733" max="9733" width="16.7109375" style="155" bestFit="1" customWidth="1"/>
    <col min="9734" max="9734" width="17.7109375" style="155" bestFit="1" customWidth="1"/>
    <col min="9735" max="9735" width="16.7109375" style="155" bestFit="1" customWidth="1"/>
    <col min="9736" max="9736" width="16.28515625" style="155" bestFit="1" customWidth="1"/>
    <col min="9737" max="9984" width="14.7109375" style="155"/>
    <col min="9985" max="9985" width="8.42578125" style="155" customWidth="1"/>
    <col min="9986" max="9986" width="4.7109375" style="155" customWidth="1"/>
    <col min="9987" max="9987" width="49" style="155" customWidth="1"/>
    <col min="9988" max="9988" width="17.7109375" style="155" bestFit="1" customWidth="1"/>
    <col min="9989" max="9989" width="16.7109375" style="155" bestFit="1" customWidth="1"/>
    <col min="9990" max="9990" width="17.7109375" style="155" bestFit="1" customWidth="1"/>
    <col min="9991" max="9991" width="16.7109375" style="155" bestFit="1" customWidth="1"/>
    <col min="9992" max="9992" width="16.28515625" style="155" bestFit="1" customWidth="1"/>
    <col min="9993" max="10240" width="14.7109375" style="155"/>
    <col min="10241" max="10241" width="8.42578125" style="155" customWidth="1"/>
    <col min="10242" max="10242" width="4.7109375" style="155" customWidth="1"/>
    <col min="10243" max="10243" width="49" style="155" customWidth="1"/>
    <col min="10244" max="10244" width="17.7109375" style="155" bestFit="1" customWidth="1"/>
    <col min="10245" max="10245" width="16.7109375" style="155" bestFit="1" customWidth="1"/>
    <col min="10246" max="10246" width="17.7109375" style="155" bestFit="1" customWidth="1"/>
    <col min="10247" max="10247" width="16.7109375" style="155" bestFit="1" customWidth="1"/>
    <col min="10248" max="10248" width="16.28515625" style="155" bestFit="1" customWidth="1"/>
    <col min="10249" max="10496" width="14.7109375" style="155"/>
    <col min="10497" max="10497" width="8.42578125" style="155" customWidth="1"/>
    <col min="10498" max="10498" width="4.7109375" style="155" customWidth="1"/>
    <col min="10499" max="10499" width="49" style="155" customWidth="1"/>
    <col min="10500" max="10500" width="17.7109375" style="155" bestFit="1" customWidth="1"/>
    <col min="10501" max="10501" width="16.7109375" style="155" bestFit="1" customWidth="1"/>
    <col min="10502" max="10502" width="17.7109375" style="155" bestFit="1" customWidth="1"/>
    <col min="10503" max="10503" width="16.7109375" style="155" bestFit="1" customWidth="1"/>
    <col min="10504" max="10504" width="16.28515625" style="155" bestFit="1" customWidth="1"/>
    <col min="10505" max="10752" width="14.7109375" style="155"/>
    <col min="10753" max="10753" width="8.42578125" style="155" customWidth="1"/>
    <col min="10754" max="10754" width="4.7109375" style="155" customWidth="1"/>
    <col min="10755" max="10755" width="49" style="155" customWidth="1"/>
    <col min="10756" max="10756" width="17.7109375" style="155" bestFit="1" customWidth="1"/>
    <col min="10757" max="10757" width="16.7109375" style="155" bestFit="1" customWidth="1"/>
    <col min="10758" max="10758" width="17.7109375" style="155" bestFit="1" customWidth="1"/>
    <col min="10759" max="10759" width="16.7109375" style="155" bestFit="1" customWidth="1"/>
    <col min="10760" max="10760" width="16.28515625" style="155" bestFit="1" customWidth="1"/>
    <col min="10761" max="11008" width="14.7109375" style="155"/>
    <col min="11009" max="11009" width="8.42578125" style="155" customWidth="1"/>
    <col min="11010" max="11010" width="4.7109375" style="155" customWidth="1"/>
    <col min="11011" max="11011" width="49" style="155" customWidth="1"/>
    <col min="11012" max="11012" width="17.7109375" style="155" bestFit="1" customWidth="1"/>
    <col min="11013" max="11013" width="16.7109375" style="155" bestFit="1" customWidth="1"/>
    <col min="11014" max="11014" width="17.7109375" style="155" bestFit="1" customWidth="1"/>
    <col min="11015" max="11015" width="16.7109375" style="155" bestFit="1" customWidth="1"/>
    <col min="11016" max="11016" width="16.28515625" style="155" bestFit="1" customWidth="1"/>
    <col min="11017" max="11264" width="14.7109375" style="155"/>
    <col min="11265" max="11265" width="8.42578125" style="155" customWidth="1"/>
    <col min="11266" max="11266" width="4.7109375" style="155" customWidth="1"/>
    <col min="11267" max="11267" width="49" style="155" customWidth="1"/>
    <col min="11268" max="11268" width="17.7109375" style="155" bestFit="1" customWidth="1"/>
    <col min="11269" max="11269" width="16.7109375" style="155" bestFit="1" customWidth="1"/>
    <col min="11270" max="11270" width="17.7109375" style="155" bestFit="1" customWidth="1"/>
    <col min="11271" max="11271" width="16.7109375" style="155" bestFit="1" customWidth="1"/>
    <col min="11272" max="11272" width="16.28515625" style="155" bestFit="1" customWidth="1"/>
    <col min="11273" max="11520" width="14.7109375" style="155"/>
    <col min="11521" max="11521" width="8.42578125" style="155" customWidth="1"/>
    <col min="11522" max="11522" width="4.7109375" style="155" customWidth="1"/>
    <col min="11523" max="11523" width="49" style="155" customWidth="1"/>
    <col min="11524" max="11524" width="17.7109375" style="155" bestFit="1" customWidth="1"/>
    <col min="11525" max="11525" width="16.7109375" style="155" bestFit="1" customWidth="1"/>
    <col min="11526" max="11526" width="17.7109375" style="155" bestFit="1" customWidth="1"/>
    <col min="11527" max="11527" width="16.7109375" style="155" bestFit="1" customWidth="1"/>
    <col min="11528" max="11528" width="16.28515625" style="155" bestFit="1" customWidth="1"/>
    <col min="11529" max="11776" width="14.7109375" style="155"/>
    <col min="11777" max="11777" width="8.42578125" style="155" customWidth="1"/>
    <col min="11778" max="11778" width="4.7109375" style="155" customWidth="1"/>
    <col min="11779" max="11779" width="49" style="155" customWidth="1"/>
    <col min="11780" max="11780" width="17.7109375" style="155" bestFit="1" customWidth="1"/>
    <col min="11781" max="11781" width="16.7109375" style="155" bestFit="1" customWidth="1"/>
    <col min="11782" max="11782" width="17.7109375" style="155" bestFit="1" customWidth="1"/>
    <col min="11783" max="11783" width="16.7109375" style="155" bestFit="1" customWidth="1"/>
    <col min="11784" max="11784" width="16.28515625" style="155" bestFit="1" customWidth="1"/>
    <col min="11785" max="12032" width="14.7109375" style="155"/>
    <col min="12033" max="12033" width="8.42578125" style="155" customWidth="1"/>
    <col min="12034" max="12034" width="4.7109375" style="155" customWidth="1"/>
    <col min="12035" max="12035" width="49" style="155" customWidth="1"/>
    <col min="12036" max="12036" width="17.7109375" style="155" bestFit="1" customWidth="1"/>
    <col min="12037" max="12037" width="16.7109375" style="155" bestFit="1" customWidth="1"/>
    <col min="12038" max="12038" width="17.7109375" style="155" bestFit="1" customWidth="1"/>
    <col min="12039" max="12039" width="16.7109375" style="155" bestFit="1" customWidth="1"/>
    <col min="12040" max="12040" width="16.28515625" style="155" bestFit="1" customWidth="1"/>
    <col min="12041" max="12288" width="14.7109375" style="155"/>
    <col min="12289" max="12289" width="8.42578125" style="155" customWidth="1"/>
    <col min="12290" max="12290" width="4.7109375" style="155" customWidth="1"/>
    <col min="12291" max="12291" width="49" style="155" customWidth="1"/>
    <col min="12292" max="12292" width="17.7109375" style="155" bestFit="1" customWidth="1"/>
    <col min="12293" max="12293" width="16.7109375" style="155" bestFit="1" customWidth="1"/>
    <col min="12294" max="12294" width="17.7109375" style="155" bestFit="1" customWidth="1"/>
    <col min="12295" max="12295" width="16.7109375" style="155" bestFit="1" customWidth="1"/>
    <col min="12296" max="12296" width="16.28515625" style="155" bestFit="1" customWidth="1"/>
    <col min="12297" max="12544" width="14.7109375" style="155"/>
    <col min="12545" max="12545" width="8.42578125" style="155" customWidth="1"/>
    <col min="12546" max="12546" width="4.7109375" style="155" customWidth="1"/>
    <col min="12547" max="12547" width="49" style="155" customWidth="1"/>
    <col min="12548" max="12548" width="17.7109375" style="155" bestFit="1" customWidth="1"/>
    <col min="12549" max="12549" width="16.7109375" style="155" bestFit="1" customWidth="1"/>
    <col min="12550" max="12550" width="17.7109375" style="155" bestFit="1" customWidth="1"/>
    <col min="12551" max="12551" width="16.7109375" style="155" bestFit="1" customWidth="1"/>
    <col min="12552" max="12552" width="16.28515625" style="155" bestFit="1" customWidth="1"/>
    <col min="12553" max="12800" width="14.7109375" style="155"/>
    <col min="12801" max="12801" width="8.42578125" style="155" customWidth="1"/>
    <col min="12802" max="12802" width="4.7109375" style="155" customWidth="1"/>
    <col min="12803" max="12803" width="49" style="155" customWidth="1"/>
    <col min="12804" max="12804" width="17.7109375" style="155" bestFit="1" customWidth="1"/>
    <col min="12805" max="12805" width="16.7109375" style="155" bestFit="1" customWidth="1"/>
    <col min="12806" max="12806" width="17.7109375" style="155" bestFit="1" customWidth="1"/>
    <col min="12807" max="12807" width="16.7109375" style="155" bestFit="1" customWidth="1"/>
    <col min="12808" max="12808" width="16.28515625" style="155" bestFit="1" customWidth="1"/>
    <col min="12809" max="13056" width="14.7109375" style="155"/>
    <col min="13057" max="13057" width="8.42578125" style="155" customWidth="1"/>
    <col min="13058" max="13058" width="4.7109375" style="155" customWidth="1"/>
    <col min="13059" max="13059" width="49" style="155" customWidth="1"/>
    <col min="13060" max="13060" width="17.7109375" style="155" bestFit="1" customWidth="1"/>
    <col min="13061" max="13061" width="16.7109375" style="155" bestFit="1" customWidth="1"/>
    <col min="13062" max="13062" width="17.7109375" style="155" bestFit="1" customWidth="1"/>
    <col min="13063" max="13063" width="16.7109375" style="155" bestFit="1" customWidth="1"/>
    <col min="13064" max="13064" width="16.28515625" style="155" bestFit="1" customWidth="1"/>
    <col min="13065" max="13312" width="14.7109375" style="155"/>
    <col min="13313" max="13313" width="8.42578125" style="155" customWidth="1"/>
    <col min="13314" max="13314" width="4.7109375" style="155" customWidth="1"/>
    <col min="13315" max="13315" width="49" style="155" customWidth="1"/>
    <col min="13316" max="13316" width="17.7109375" style="155" bestFit="1" customWidth="1"/>
    <col min="13317" max="13317" width="16.7109375" style="155" bestFit="1" customWidth="1"/>
    <col min="13318" max="13318" width="17.7109375" style="155" bestFit="1" customWidth="1"/>
    <col min="13319" max="13319" width="16.7109375" style="155" bestFit="1" customWidth="1"/>
    <col min="13320" max="13320" width="16.28515625" style="155" bestFit="1" customWidth="1"/>
    <col min="13321" max="13568" width="14.7109375" style="155"/>
    <col min="13569" max="13569" width="8.42578125" style="155" customWidth="1"/>
    <col min="13570" max="13570" width="4.7109375" style="155" customWidth="1"/>
    <col min="13571" max="13571" width="49" style="155" customWidth="1"/>
    <col min="13572" max="13572" width="17.7109375" style="155" bestFit="1" customWidth="1"/>
    <col min="13573" max="13573" width="16.7109375" style="155" bestFit="1" customWidth="1"/>
    <col min="13574" max="13574" width="17.7109375" style="155" bestFit="1" customWidth="1"/>
    <col min="13575" max="13575" width="16.7109375" style="155" bestFit="1" customWidth="1"/>
    <col min="13576" max="13576" width="16.28515625" style="155" bestFit="1" customWidth="1"/>
    <col min="13577" max="13824" width="14.7109375" style="155"/>
    <col min="13825" max="13825" width="8.42578125" style="155" customWidth="1"/>
    <col min="13826" max="13826" width="4.7109375" style="155" customWidth="1"/>
    <col min="13827" max="13827" width="49" style="155" customWidth="1"/>
    <col min="13828" max="13828" width="17.7109375" style="155" bestFit="1" customWidth="1"/>
    <col min="13829" max="13829" width="16.7109375" style="155" bestFit="1" customWidth="1"/>
    <col min="13830" max="13830" width="17.7109375" style="155" bestFit="1" customWidth="1"/>
    <col min="13831" max="13831" width="16.7109375" style="155" bestFit="1" customWidth="1"/>
    <col min="13832" max="13832" width="16.28515625" style="155" bestFit="1" customWidth="1"/>
    <col min="13833" max="14080" width="14.7109375" style="155"/>
    <col min="14081" max="14081" width="8.42578125" style="155" customWidth="1"/>
    <col min="14082" max="14082" width="4.7109375" style="155" customWidth="1"/>
    <col min="14083" max="14083" width="49" style="155" customWidth="1"/>
    <col min="14084" max="14084" width="17.7109375" style="155" bestFit="1" customWidth="1"/>
    <col min="14085" max="14085" width="16.7109375" style="155" bestFit="1" customWidth="1"/>
    <col min="14086" max="14086" width="17.7109375" style="155" bestFit="1" customWidth="1"/>
    <col min="14087" max="14087" width="16.7109375" style="155" bestFit="1" customWidth="1"/>
    <col min="14088" max="14088" width="16.28515625" style="155" bestFit="1" customWidth="1"/>
    <col min="14089" max="14336" width="14.7109375" style="155"/>
    <col min="14337" max="14337" width="8.42578125" style="155" customWidth="1"/>
    <col min="14338" max="14338" width="4.7109375" style="155" customWidth="1"/>
    <col min="14339" max="14339" width="49" style="155" customWidth="1"/>
    <col min="14340" max="14340" width="17.7109375" style="155" bestFit="1" customWidth="1"/>
    <col min="14341" max="14341" width="16.7109375" style="155" bestFit="1" customWidth="1"/>
    <col min="14342" max="14342" width="17.7109375" style="155" bestFit="1" customWidth="1"/>
    <col min="14343" max="14343" width="16.7109375" style="155" bestFit="1" customWidth="1"/>
    <col min="14344" max="14344" width="16.28515625" style="155" bestFit="1" customWidth="1"/>
    <col min="14345" max="14592" width="14.7109375" style="155"/>
    <col min="14593" max="14593" width="8.42578125" style="155" customWidth="1"/>
    <col min="14594" max="14594" width="4.7109375" style="155" customWidth="1"/>
    <col min="14595" max="14595" width="49" style="155" customWidth="1"/>
    <col min="14596" max="14596" width="17.7109375" style="155" bestFit="1" customWidth="1"/>
    <col min="14597" max="14597" width="16.7109375" style="155" bestFit="1" customWidth="1"/>
    <col min="14598" max="14598" width="17.7109375" style="155" bestFit="1" customWidth="1"/>
    <col min="14599" max="14599" width="16.7109375" style="155" bestFit="1" customWidth="1"/>
    <col min="14600" max="14600" width="16.28515625" style="155" bestFit="1" customWidth="1"/>
    <col min="14601" max="14848" width="14.7109375" style="155"/>
    <col min="14849" max="14849" width="8.42578125" style="155" customWidth="1"/>
    <col min="14850" max="14850" width="4.7109375" style="155" customWidth="1"/>
    <col min="14851" max="14851" width="49" style="155" customWidth="1"/>
    <col min="14852" max="14852" width="17.7109375" style="155" bestFit="1" customWidth="1"/>
    <col min="14853" max="14853" width="16.7109375" style="155" bestFit="1" customWidth="1"/>
    <col min="14854" max="14854" width="17.7109375" style="155" bestFit="1" customWidth="1"/>
    <col min="14855" max="14855" width="16.7109375" style="155" bestFit="1" customWidth="1"/>
    <col min="14856" max="14856" width="16.28515625" style="155" bestFit="1" customWidth="1"/>
    <col min="14857" max="15104" width="14.7109375" style="155"/>
    <col min="15105" max="15105" width="8.42578125" style="155" customWidth="1"/>
    <col min="15106" max="15106" width="4.7109375" style="155" customWidth="1"/>
    <col min="15107" max="15107" width="49" style="155" customWidth="1"/>
    <col min="15108" max="15108" width="17.7109375" style="155" bestFit="1" customWidth="1"/>
    <col min="15109" max="15109" width="16.7109375" style="155" bestFit="1" customWidth="1"/>
    <col min="15110" max="15110" width="17.7109375" style="155" bestFit="1" customWidth="1"/>
    <col min="15111" max="15111" width="16.7109375" style="155" bestFit="1" customWidth="1"/>
    <col min="15112" max="15112" width="16.28515625" style="155" bestFit="1" customWidth="1"/>
    <col min="15113" max="15360" width="14.7109375" style="155"/>
    <col min="15361" max="15361" width="8.42578125" style="155" customWidth="1"/>
    <col min="15362" max="15362" width="4.7109375" style="155" customWidth="1"/>
    <col min="15363" max="15363" width="49" style="155" customWidth="1"/>
    <col min="15364" max="15364" width="17.7109375" style="155" bestFit="1" customWidth="1"/>
    <col min="15365" max="15365" width="16.7109375" style="155" bestFit="1" customWidth="1"/>
    <col min="15366" max="15366" width="17.7109375" style="155" bestFit="1" customWidth="1"/>
    <col min="15367" max="15367" width="16.7109375" style="155" bestFit="1" customWidth="1"/>
    <col min="15368" max="15368" width="16.28515625" style="155" bestFit="1" customWidth="1"/>
    <col min="15369" max="15616" width="14.7109375" style="155"/>
    <col min="15617" max="15617" width="8.42578125" style="155" customWidth="1"/>
    <col min="15618" max="15618" width="4.7109375" style="155" customWidth="1"/>
    <col min="15619" max="15619" width="49" style="155" customWidth="1"/>
    <col min="15620" max="15620" width="17.7109375" style="155" bestFit="1" customWidth="1"/>
    <col min="15621" max="15621" width="16.7109375" style="155" bestFit="1" customWidth="1"/>
    <col min="15622" max="15622" width="17.7109375" style="155" bestFit="1" customWidth="1"/>
    <col min="15623" max="15623" width="16.7109375" style="155" bestFit="1" customWidth="1"/>
    <col min="15624" max="15624" width="16.28515625" style="155" bestFit="1" customWidth="1"/>
    <col min="15625" max="15872" width="14.7109375" style="155"/>
    <col min="15873" max="15873" width="8.42578125" style="155" customWidth="1"/>
    <col min="15874" max="15874" width="4.7109375" style="155" customWidth="1"/>
    <col min="15875" max="15875" width="49" style="155" customWidth="1"/>
    <col min="15876" max="15876" width="17.7109375" style="155" bestFit="1" customWidth="1"/>
    <col min="15877" max="15877" width="16.7109375" style="155" bestFit="1" customWidth="1"/>
    <col min="15878" max="15878" width="17.7109375" style="155" bestFit="1" customWidth="1"/>
    <col min="15879" max="15879" width="16.7109375" style="155" bestFit="1" customWidth="1"/>
    <col min="15880" max="15880" width="16.28515625" style="155" bestFit="1" customWidth="1"/>
    <col min="15881" max="16128" width="14.7109375" style="155"/>
    <col min="16129" max="16129" width="8.42578125" style="155" customWidth="1"/>
    <col min="16130" max="16130" width="4.7109375" style="155" customWidth="1"/>
    <col min="16131" max="16131" width="49" style="155" customWidth="1"/>
    <col min="16132" max="16132" width="17.7109375" style="155" bestFit="1" customWidth="1"/>
    <col min="16133" max="16133" width="16.7109375" style="155" bestFit="1" customWidth="1"/>
    <col min="16134" max="16134" width="17.7109375" style="155" bestFit="1" customWidth="1"/>
    <col min="16135" max="16135" width="16.7109375" style="155" bestFit="1" customWidth="1"/>
    <col min="16136" max="16136" width="16.28515625" style="155" bestFit="1" customWidth="1"/>
    <col min="16137" max="16384" width="14.7109375" style="155"/>
  </cols>
  <sheetData>
    <row r="5" spans="2:11" x14ac:dyDescent="0.2">
      <c r="B5" s="46"/>
      <c r="C5" s="46"/>
      <c r="D5" s="46"/>
      <c r="E5" s="46"/>
      <c r="F5" s="46" t="s">
        <v>229</v>
      </c>
      <c r="G5" s="46"/>
      <c r="H5" s="46"/>
      <c r="I5" s="46"/>
      <c r="J5" s="46"/>
      <c r="K5" s="46"/>
    </row>
    <row r="6" spans="2:11" x14ac:dyDescent="0.2">
      <c r="B6" s="48" t="s">
        <v>250</v>
      </c>
      <c r="C6" s="48"/>
      <c r="D6" s="51"/>
      <c r="E6" s="51"/>
      <c r="F6" s="51"/>
      <c r="G6" s="51"/>
      <c r="H6" s="51" t="s">
        <v>251</v>
      </c>
      <c r="I6" s="51"/>
      <c r="J6" s="51"/>
      <c r="K6" s="51"/>
    </row>
    <row r="7" spans="2:11" x14ac:dyDescent="0.2">
      <c r="B7" s="47"/>
      <c r="C7" s="47"/>
      <c r="D7" s="47"/>
      <c r="E7" s="53"/>
      <c r="F7" s="47"/>
      <c r="G7" s="53" t="s">
        <v>145</v>
      </c>
      <c r="H7" s="47"/>
    </row>
    <row r="8" spans="2:11" x14ac:dyDescent="0.2">
      <c r="B8" s="61" t="s">
        <v>231</v>
      </c>
      <c r="C8" s="55" t="s">
        <v>146</v>
      </c>
      <c r="D8" s="56" t="s">
        <v>128</v>
      </c>
      <c r="E8" s="56" t="s">
        <v>128</v>
      </c>
      <c r="F8" s="56" t="s">
        <v>128</v>
      </c>
      <c r="G8" s="56" t="s">
        <v>128</v>
      </c>
      <c r="H8" s="57" t="s">
        <v>130</v>
      </c>
      <c r="I8" s="58" t="s">
        <v>132</v>
      </c>
      <c r="J8" s="59"/>
      <c r="K8" s="60"/>
    </row>
    <row r="9" spans="2:11" x14ac:dyDescent="0.2">
      <c r="B9" s="61"/>
      <c r="C9" s="61"/>
      <c r="D9" s="56" t="s">
        <v>148</v>
      </c>
      <c r="E9" s="56" t="s">
        <v>149</v>
      </c>
      <c r="F9" s="56" t="s">
        <v>150</v>
      </c>
      <c r="G9" s="56" t="s">
        <v>151</v>
      </c>
      <c r="H9" s="56" t="s">
        <v>152</v>
      </c>
      <c r="I9" s="56" t="s">
        <v>153</v>
      </c>
      <c r="J9" s="56" t="s">
        <v>154</v>
      </c>
      <c r="K9" s="56" t="s">
        <v>155</v>
      </c>
    </row>
    <row r="10" spans="2:11" x14ac:dyDescent="0.2">
      <c r="B10" s="156"/>
      <c r="C10" s="156"/>
      <c r="D10" s="157"/>
      <c r="E10" s="156"/>
      <c r="F10" s="157"/>
      <c r="G10" s="156"/>
      <c r="H10" s="156"/>
      <c r="I10" s="156"/>
      <c r="J10" s="156"/>
      <c r="K10" s="156"/>
    </row>
    <row r="11" spans="2:11" x14ac:dyDescent="0.2">
      <c r="B11" s="158" t="s">
        <v>156</v>
      </c>
      <c r="C11" s="159" t="s">
        <v>252</v>
      </c>
      <c r="D11" s="157"/>
      <c r="E11" s="156"/>
      <c r="F11" s="157"/>
      <c r="G11" s="156"/>
      <c r="H11" s="156"/>
      <c r="I11" s="156"/>
      <c r="J11" s="156"/>
      <c r="K11" s="156"/>
    </row>
    <row r="12" spans="2:11" x14ac:dyDescent="0.2">
      <c r="B12" s="157"/>
      <c r="C12" s="160" t="s">
        <v>253</v>
      </c>
      <c r="D12" s="157"/>
      <c r="E12" s="156"/>
      <c r="F12" s="157"/>
      <c r="G12" s="156"/>
      <c r="H12" s="156"/>
      <c r="I12" s="156"/>
      <c r="J12" s="156"/>
      <c r="K12" s="156"/>
    </row>
    <row r="13" spans="2:11" x14ac:dyDescent="0.2">
      <c r="B13" s="157"/>
      <c r="C13" s="160" t="s">
        <v>254</v>
      </c>
      <c r="D13" s="157"/>
      <c r="E13" s="156"/>
      <c r="F13" s="157"/>
      <c r="G13" s="156"/>
      <c r="H13" s="156"/>
      <c r="I13" s="156"/>
      <c r="J13" s="156"/>
      <c r="K13" s="156"/>
    </row>
    <row r="14" spans="2:11" x14ac:dyDescent="0.2">
      <c r="B14" s="157"/>
      <c r="C14" s="160" t="s">
        <v>255</v>
      </c>
      <c r="D14" s="157"/>
      <c r="E14" s="156"/>
      <c r="F14" s="157"/>
      <c r="G14" s="156"/>
      <c r="H14" s="156"/>
      <c r="I14" s="156"/>
      <c r="J14" s="156"/>
      <c r="K14" s="156"/>
    </row>
    <row r="15" spans="2:11" x14ac:dyDescent="0.2">
      <c r="B15" s="157"/>
      <c r="C15" s="160" t="s">
        <v>256</v>
      </c>
      <c r="D15" s="157"/>
      <c r="E15" s="156"/>
      <c r="F15" s="157"/>
      <c r="G15" s="156"/>
      <c r="H15" s="156"/>
      <c r="I15" s="156"/>
      <c r="J15" s="156"/>
      <c r="K15" s="156"/>
    </row>
    <row r="16" spans="2:11" x14ac:dyDescent="0.2">
      <c r="B16" s="157"/>
      <c r="C16" s="160" t="s">
        <v>257</v>
      </c>
      <c r="D16" s="157"/>
      <c r="E16" s="156"/>
      <c r="F16" s="157"/>
      <c r="G16" s="156"/>
      <c r="H16" s="156"/>
      <c r="I16" s="156"/>
      <c r="J16" s="156"/>
      <c r="K16" s="156"/>
    </row>
    <row r="17" spans="1:11" x14ac:dyDescent="0.2">
      <c r="B17" s="157"/>
      <c r="C17" s="106" t="s">
        <v>258</v>
      </c>
      <c r="D17" s="161"/>
      <c r="E17" s="161"/>
      <c r="F17" s="161">
        <f t="shared" ref="F17:K17" si="0">SUM(F12:F16)</f>
        <v>0</v>
      </c>
      <c r="G17" s="161">
        <f t="shared" si="0"/>
        <v>0</v>
      </c>
      <c r="H17" s="161">
        <f t="shared" si="0"/>
        <v>0</v>
      </c>
      <c r="I17" s="161">
        <f t="shared" si="0"/>
        <v>0</v>
      </c>
      <c r="J17" s="161">
        <f t="shared" si="0"/>
        <v>0</v>
      </c>
      <c r="K17" s="161">
        <f t="shared" si="0"/>
        <v>0</v>
      </c>
    </row>
    <row r="18" spans="1:11" x14ac:dyDescent="0.2">
      <c r="B18" s="157"/>
      <c r="C18" s="160"/>
      <c r="D18" s="157"/>
      <c r="E18" s="156"/>
      <c r="F18" s="157"/>
      <c r="G18" s="156"/>
      <c r="H18" s="156"/>
      <c r="I18" s="156"/>
      <c r="J18" s="156"/>
      <c r="K18" s="156"/>
    </row>
    <row r="19" spans="1:11" x14ac:dyDescent="0.2">
      <c r="B19" s="162" t="s">
        <v>164</v>
      </c>
      <c r="C19" s="159" t="s">
        <v>259</v>
      </c>
      <c r="D19" s="162"/>
      <c r="E19" s="162"/>
      <c r="F19" s="162"/>
      <c r="G19" s="162"/>
      <c r="H19" s="162"/>
      <c r="I19" s="162"/>
      <c r="J19" s="162"/>
      <c r="K19" s="162"/>
    </row>
    <row r="20" spans="1:11" x14ac:dyDescent="0.2">
      <c r="B20" s="157" t="s">
        <v>188</v>
      </c>
      <c r="C20" s="160" t="s">
        <v>260</v>
      </c>
      <c r="D20" s="163"/>
      <c r="E20" s="163"/>
      <c r="F20" s="163">
        <f t="shared" ref="F20:K20" si="1">SUM(F21:F26)</f>
        <v>0</v>
      </c>
      <c r="G20" s="163">
        <f t="shared" si="1"/>
        <v>0</v>
      </c>
      <c r="H20" s="163">
        <f t="shared" si="1"/>
        <v>0</v>
      </c>
      <c r="I20" s="163">
        <f t="shared" si="1"/>
        <v>0</v>
      </c>
      <c r="J20" s="163">
        <f t="shared" si="1"/>
        <v>0</v>
      </c>
      <c r="K20" s="163">
        <f t="shared" si="1"/>
        <v>0</v>
      </c>
    </row>
    <row r="21" spans="1:11" x14ac:dyDescent="0.2">
      <c r="A21" s="164"/>
      <c r="B21" s="165"/>
      <c r="C21" s="160" t="s">
        <v>261</v>
      </c>
      <c r="D21" s="166"/>
      <c r="E21" s="156"/>
      <c r="F21" s="166"/>
      <c r="G21" s="156"/>
      <c r="H21" s="156"/>
      <c r="I21" s="156"/>
      <c r="J21" s="156"/>
      <c r="K21" s="156"/>
    </row>
    <row r="22" spans="1:11" x14ac:dyDescent="0.2">
      <c r="B22" s="165"/>
      <c r="C22" s="160" t="s">
        <v>262</v>
      </c>
      <c r="D22" s="166"/>
      <c r="E22" s="156"/>
      <c r="F22" s="166"/>
      <c r="G22" s="156"/>
      <c r="H22" s="156"/>
      <c r="I22" s="156"/>
      <c r="J22" s="156"/>
      <c r="K22" s="156"/>
    </row>
    <row r="23" spans="1:11" x14ac:dyDescent="0.2">
      <c r="B23" s="165"/>
      <c r="C23" s="160" t="s">
        <v>263</v>
      </c>
      <c r="D23" s="166"/>
      <c r="E23" s="156"/>
      <c r="F23" s="166"/>
      <c r="G23" s="156"/>
      <c r="H23" s="156"/>
      <c r="I23" s="156"/>
      <c r="J23" s="156"/>
      <c r="K23" s="156"/>
    </row>
    <row r="24" spans="1:11" x14ac:dyDescent="0.2">
      <c r="B24" s="165"/>
      <c r="C24" s="160" t="s">
        <v>264</v>
      </c>
      <c r="D24" s="166"/>
      <c r="E24" s="156"/>
      <c r="F24" s="166"/>
      <c r="G24" s="156"/>
      <c r="H24" s="156"/>
      <c r="I24" s="156"/>
      <c r="J24" s="156"/>
      <c r="K24" s="156"/>
    </row>
    <row r="25" spans="1:11" x14ac:dyDescent="0.2">
      <c r="B25" s="165"/>
      <c r="C25" s="160" t="s">
        <v>265</v>
      </c>
      <c r="D25" s="166"/>
      <c r="E25" s="156"/>
      <c r="F25" s="166"/>
      <c r="G25" s="156"/>
      <c r="H25" s="156"/>
      <c r="I25" s="156"/>
      <c r="J25" s="156"/>
      <c r="K25" s="156"/>
    </row>
    <row r="26" spans="1:11" x14ac:dyDescent="0.2">
      <c r="B26" s="165"/>
      <c r="C26" s="160" t="s">
        <v>266</v>
      </c>
      <c r="D26" s="166"/>
      <c r="E26" s="156"/>
      <c r="F26" s="166"/>
      <c r="G26" s="156"/>
      <c r="H26" s="156"/>
      <c r="I26" s="156"/>
      <c r="J26" s="156"/>
      <c r="K26" s="156"/>
    </row>
    <row r="27" spans="1:11" x14ac:dyDescent="0.2">
      <c r="B27" s="165" t="s">
        <v>267</v>
      </c>
      <c r="C27" s="167" t="s">
        <v>268</v>
      </c>
      <c r="D27" s="168"/>
      <c r="E27" s="169"/>
      <c r="F27" s="168"/>
      <c r="G27" s="169"/>
      <c r="H27" s="169"/>
      <c r="I27" s="169"/>
      <c r="J27" s="169"/>
      <c r="K27" s="169"/>
    </row>
    <row r="28" spans="1:11" x14ac:dyDescent="0.2">
      <c r="B28" s="165"/>
      <c r="C28" s="167"/>
      <c r="D28" s="166"/>
      <c r="E28" s="156"/>
      <c r="F28" s="166"/>
      <c r="G28" s="156"/>
      <c r="H28" s="156"/>
      <c r="I28" s="156"/>
      <c r="J28" s="156"/>
      <c r="K28" s="156"/>
    </row>
    <row r="29" spans="1:11" x14ac:dyDescent="0.2">
      <c r="B29" s="170"/>
      <c r="C29" s="171" t="s">
        <v>269</v>
      </c>
      <c r="D29" s="161"/>
      <c r="E29" s="161"/>
      <c r="F29" s="161">
        <f t="shared" ref="F29:K29" si="2">F20+F27</f>
        <v>0</v>
      </c>
      <c r="G29" s="161">
        <f t="shared" si="2"/>
        <v>0</v>
      </c>
      <c r="H29" s="161">
        <f t="shared" si="2"/>
        <v>0</v>
      </c>
      <c r="I29" s="161">
        <f t="shared" si="2"/>
        <v>0</v>
      </c>
      <c r="J29" s="161">
        <f t="shared" si="2"/>
        <v>0</v>
      </c>
      <c r="K29" s="161">
        <f t="shared" si="2"/>
        <v>0</v>
      </c>
    </row>
    <row r="30" spans="1:11" s="172" customFormat="1" x14ac:dyDescent="0.2">
      <c r="B30" s="158"/>
      <c r="C30" s="139"/>
      <c r="D30" s="162"/>
      <c r="E30" s="162"/>
      <c r="F30" s="162"/>
      <c r="G30" s="162"/>
      <c r="H30" s="158"/>
      <c r="I30" s="158"/>
      <c r="J30" s="158"/>
      <c r="K30" s="158"/>
    </row>
    <row r="31" spans="1:11" x14ac:dyDescent="0.2">
      <c r="B31" s="162" t="s">
        <v>177</v>
      </c>
      <c r="C31" s="159" t="s">
        <v>270</v>
      </c>
      <c r="D31" s="173"/>
      <c r="E31" s="173"/>
      <c r="F31" s="173">
        <f t="shared" ref="F31:K31" si="3">F17-F29</f>
        <v>0</v>
      </c>
      <c r="G31" s="173">
        <f t="shared" si="3"/>
        <v>0</v>
      </c>
      <c r="H31" s="173">
        <f t="shared" si="3"/>
        <v>0</v>
      </c>
      <c r="I31" s="173">
        <f t="shared" si="3"/>
        <v>0</v>
      </c>
      <c r="J31" s="173">
        <f t="shared" si="3"/>
        <v>0</v>
      </c>
      <c r="K31" s="173">
        <f t="shared" si="3"/>
        <v>0</v>
      </c>
    </row>
    <row r="32" spans="1:11" x14ac:dyDescent="0.2">
      <c r="B32" s="47"/>
      <c r="C32" s="47"/>
      <c r="D32" s="47"/>
      <c r="E32" s="47"/>
      <c r="F32" s="47"/>
      <c r="G32" s="47"/>
      <c r="H32" s="47"/>
    </row>
    <row r="33" spans="2:8" x14ac:dyDescent="0.2">
      <c r="B33" s="47"/>
      <c r="C33" s="47"/>
      <c r="D33" s="47"/>
      <c r="E33" s="47"/>
      <c r="F33" s="47"/>
      <c r="G33" s="47"/>
      <c r="H33" s="47"/>
    </row>
    <row r="34" spans="2:8" x14ac:dyDescent="0.2">
      <c r="B34" s="47"/>
      <c r="C34" s="47"/>
      <c r="D34" s="47"/>
      <c r="E34" s="47"/>
      <c r="F34" s="47"/>
      <c r="G34" s="47"/>
      <c r="H34" s="47"/>
    </row>
    <row r="35" spans="2:8" x14ac:dyDescent="0.2">
      <c r="B35" s="47"/>
      <c r="C35" s="47"/>
      <c r="D35" s="47"/>
      <c r="E35" s="47"/>
      <c r="F35" s="47"/>
      <c r="G35" s="47"/>
      <c r="H35" s="47"/>
    </row>
    <row r="36" spans="2:8" x14ac:dyDescent="0.2">
      <c r="B36" s="47"/>
      <c r="C36" s="47"/>
      <c r="D36" s="47"/>
      <c r="E36" s="47"/>
      <c r="F36" s="47"/>
      <c r="G36" s="47"/>
      <c r="H36" s="47"/>
    </row>
    <row r="37" spans="2:8" x14ac:dyDescent="0.2">
      <c r="B37" s="47"/>
      <c r="C37" s="47"/>
      <c r="D37" s="47"/>
      <c r="E37" s="47"/>
      <c r="F37" s="47"/>
      <c r="G37" s="47"/>
      <c r="H37" s="47"/>
    </row>
    <row r="38" spans="2:8" x14ac:dyDescent="0.2">
      <c r="B38" s="47"/>
      <c r="C38" s="47"/>
      <c r="D38" s="47"/>
      <c r="E38" s="47"/>
      <c r="F38" s="47"/>
      <c r="G38" s="47"/>
      <c r="H38" s="47"/>
    </row>
    <row r="39" spans="2:8" x14ac:dyDescent="0.2">
      <c r="B39" s="47"/>
      <c r="C39" s="47"/>
      <c r="D39" s="47"/>
      <c r="E39" s="47"/>
      <c r="F39" s="47"/>
      <c r="G39" s="47"/>
      <c r="H39" s="47"/>
    </row>
    <row r="40" spans="2:8" x14ac:dyDescent="0.2">
      <c r="B40" s="47"/>
      <c r="C40" s="47"/>
      <c r="D40" s="47"/>
      <c r="E40" s="47"/>
      <c r="F40" s="47"/>
      <c r="G40" s="47"/>
      <c r="H40" s="47"/>
    </row>
    <row r="41" spans="2:8" x14ac:dyDescent="0.2">
      <c r="B41" s="47"/>
      <c r="C41" s="47"/>
      <c r="D41" s="47"/>
      <c r="E41" s="47"/>
      <c r="F41" s="47"/>
      <c r="G41" s="47"/>
      <c r="H41" s="47"/>
    </row>
    <row r="42" spans="2:8" x14ac:dyDescent="0.2">
      <c r="B42" s="47"/>
      <c r="C42" s="47"/>
      <c r="D42" s="47"/>
      <c r="E42" s="47"/>
      <c r="F42" s="47"/>
      <c r="G42" s="47"/>
      <c r="H42" s="47"/>
    </row>
    <row r="43" spans="2:8" x14ac:dyDescent="0.2">
      <c r="B43" s="47"/>
      <c r="C43" s="47"/>
      <c r="D43" s="47"/>
      <c r="E43" s="47"/>
      <c r="F43" s="47"/>
      <c r="G43" s="47"/>
      <c r="H43" s="47"/>
    </row>
    <row r="45" spans="2:8" s="174" customFormat="1" x14ac:dyDescent="0.2">
      <c r="D45" s="175"/>
      <c r="F45" s="175"/>
    </row>
    <row r="46" spans="2:8" s="174" customFormat="1" x14ac:dyDescent="0.2">
      <c r="D46" s="175"/>
      <c r="F46" s="175"/>
    </row>
    <row r="47" spans="2:8" s="174" customFormat="1" x14ac:dyDescent="0.2">
      <c r="D47" s="175"/>
      <c r="F47" s="175"/>
    </row>
    <row r="48" spans="2:8" s="174" customFormat="1" x14ac:dyDescent="0.2">
      <c r="D48" s="175"/>
      <c r="F48" s="175"/>
    </row>
    <row r="49" spans="2:6" s="174" customFormat="1" x14ac:dyDescent="0.2">
      <c r="D49" s="176"/>
      <c r="F49" s="176"/>
    </row>
    <row r="50" spans="2:6" s="174" customFormat="1" x14ac:dyDescent="0.2">
      <c r="D50" s="176"/>
      <c r="F50" s="176"/>
    </row>
    <row r="51" spans="2:6" s="174" customFormat="1" x14ac:dyDescent="0.2">
      <c r="D51" s="175"/>
      <c r="F51" s="175"/>
    </row>
    <row r="52" spans="2:6" s="174" customFormat="1" x14ac:dyDescent="0.2">
      <c r="B52" s="177"/>
      <c r="C52" s="178"/>
      <c r="D52" s="175"/>
      <c r="F52" s="175"/>
    </row>
    <row r="53" spans="2:6" s="174" customFormat="1" x14ac:dyDescent="0.2">
      <c r="B53" s="175"/>
      <c r="C53" s="179"/>
      <c r="D53" s="175"/>
      <c r="F53" s="175"/>
    </row>
    <row r="54" spans="2:6" s="174" customFormat="1" x14ac:dyDescent="0.2">
      <c r="B54" s="175"/>
      <c r="C54" s="179"/>
      <c r="D54" s="175"/>
      <c r="F54" s="175"/>
    </row>
    <row r="55" spans="2:6" s="174" customFormat="1" x14ac:dyDescent="0.2">
      <c r="B55" s="175"/>
      <c r="C55" s="179"/>
      <c r="D55" s="175"/>
      <c r="F55" s="175"/>
    </row>
    <row r="56" spans="2:6" s="174" customFormat="1" x14ac:dyDescent="0.2">
      <c r="B56" s="175"/>
      <c r="C56" s="179"/>
      <c r="D56" s="175"/>
      <c r="F56" s="175"/>
    </row>
    <row r="57" spans="2:6" s="174" customFormat="1" x14ac:dyDescent="0.2">
      <c r="B57" s="175"/>
      <c r="C57" s="179"/>
      <c r="D57" s="175"/>
      <c r="F57" s="175"/>
    </row>
    <row r="58" spans="2:6" s="174" customFormat="1" x14ac:dyDescent="0.2">
      <c r="B58" s="175"/>
      <c r="C58" s="180"/>
      <c r="D58" s="175"/>
      <c r="F58" s="175"/>
    </row>
    <row r="59" spans="2:6" s="174" customFormat="1" x14ac:dyDescent="0.2">
      <c r="B59" s="175"/>
      <c r="C59" s="179"/>
      <c r="D59" s="175"/>
      <c r="F59" s="175"/>
    </row>
    <row r="60" spans="2:6" s="174" customFormat="1" x14ac:dyDescent="0.2">
      <c r="B60" s="175"/>
      <c r="C60" s="179"/>
      <c r="D60" s="175"/>
      <c r="F60" s="175"/>
    </row>
    <row r="61" spans="2:6" s="174" customFormat="1" x14ac:dyDescent="0.2">
      <c r="C61" s="179"/>
      <c r="D61" s="175"/>
      <c r="F61" s="175"/>
    </row>
    <row r="62" spans="2:6" s="174" customFormat="1" x14ac:dyDescent="0.2">
      <c r="C62" s="179"/>
      <c r="D62" s="175"/>
      <c r="F62" s="175"/>
    </row>
    <row r="63" spans="2:6" s="174" customFormat="1" x14ac:dyDescent="0.2">
      <c r="C63" s="179"/>
      <c r="D63" s="175"/>
      <c r="F63" s="175"/>
    </row>
    <row r="64" spans="2:6" s="174" customFormat="1" x14ac:dyDescent="0.2">
      <c r="B64" s="175"/>
      <c r="C64" s="179"/>
      <c r="D64" s="175"/>
      <c r="F64" s="175"/>
    </row>
    <row r="65" spans="2:6" s="174" customFormat="1" x14ac:dyDescent="0.2">
      <c r="B65" s="177"/>
      <c r="C65" s="181"/>
      <c r="D65" s="176"/>
      <c r="F65" s="176"/>
    </row>
    <row r="66" spans="2:6" s="174" customFormat="1" x14ac:dyDescent="0.2">
      <c r="C66" s="182"/>
      <c r="D66" s="175"/>
      <c r="F66" s="175"/>
    </row>
    <row r="67" spans="2:6" s="174" customFormat="1" x14ac:dyDescent="0.2">
      <c r="B67" s="177"/>
      <c r="C67" s="178"/>
      <c r="D67" s="175"/>
      <c r="F67" s="175"/>
    </row>
    <row r="68" spans="2:6" s="174" customFormat="1" x14ac:dyDescent="0.2">
      <c r="B68" s="175"/>
      <c r="C68" s="179"/>
      <c r="D68" s="175"/>
      <c r="F68" s="175"/>
    </row>
    <row r="69" spans="2:6" s="174" customFormat="1" x14ac:dyDescent="0.2">
      <c r="B69" s="175"/>
      <c r="C69" s="179"/>
      <c r="D69" s="175"/>
      <c r="F69" s="175"/>
    </row>
    <row r="70" spans="2:6" s="174" customFormat="1" x14ac:dyDescent="0.2">
      <c r="B70" s="175"/>
      <c r="C70" s="179"/>
      <c r="D70" s="175"/>
      <c r="F70" s="175"/>
    </row>
    <row r="71" spans="2:6" s="174" customFormat="1" x14ac:dyDescent="0.2">
      <c r="B71" s="175"/>
      <c r="C71" s="179"/>
      <c r="D71" s="175"/>
      <c r="F71" s="175"/>
    </row>
    <row r="72" spans="2:6" s="174" customFormat="1" x14ac:dyDescent="0.2">
      <c r="B72" s="175"/>
      <c r="C72" s="179"/>
      <c r="D72" s="175"/>
      <c r="F72" s="175"/>
    </row>
    <row r="73" spans="2:6" s="174" customFormat="1" x14ac:dyDescent="0.2">
      <c r="B73" s="175"/>
      <c r="C73" s="179"/>
      <c r="D73" s="175"/>
      <c r="F73" s="175"/>
    </row>
    <row r="74" spans="2:6" s="174" customFormat="1" x14ac:dyDescent="0.2">
      <c r="B74" s="175"/>
      <c r="C74" s="179"/>
      <c r="D74" s="175"/>
      <c r="F74" s="175"/>
    </row>
    <row r="75" spans="2:6" s="174" customFormat="1" x14ac:dyDescent="0.2">
      <c r="C75" s="178"/>
      <c r="D75" s="176"/>
      <c r="F75" s="176"/>
    </row>
    <row r="76" spans="2:6" s="174" customFormat="1" x14ac:dyDescent="0.2">
      <c r="C76" s="182"/>
      <c r="D76" s="175"/>
      <c r="F76" s="175"/>
    </row>
    <row r="77" spans="2:6" s="174" customFormat="1" x14ac:dyDescent="0.2">
      <c r="C77" s="178"/>
      <c r="D77" s="176"/>
      <c r="F77" s="176"/>
    </row>
    <row r="78" spans="2:6" s="174" customFormat="1" x14ac:dyDescent="0.2">
      <c r="D78" s="175"/>
      <c r="F78" s="175"/>
    </row>
    <row r="79" spans="2:6" s="174" customFormat="1" x14ac:dyDescent="0.2">
      <c r="D79" s="175"/>
      <c r="F79" s="175"/>
    </row>
    <row r="80" spans="2:6" s="174" customFormat="1" x14ac:dyDescent="0.2">
      <c r="D80" s="175"/>
      <c r="F80" s="175"/>
    </row>
    <row r="81" spans="2:6" s="174" customFormat="1" x14ac:dyDescent="0.2">
      <c r="D81" s="175"/>
      <c r="F81" s="175"/>
    </row>
    <row r="82" spans="2:6" s="174" customFormat="1" x14ac:dyDescent="0.2">
      <c r="D82" s="175"/>
      <c r="F82" s="175"/>
    </row>
    <row r="83" spans="2:6" s="174" customFormat="1" x14ac:dyDescent="0.2">
      <c r="D83" s="175"/>
      <c r="F83" s="175"/>
    </row>
    <row r="84" spans="2:6" s="174" customFormat="1" x14ac:dyDescent="0.2">
      <c r="D84" s="176"/>
      <c r="F84" s="176"/>
    </row>
    <row r="85" spans="2:6" s="174" customFormat="1" x14ac:dyDescent="0.2">
      <c r="D85" s="176"/>
      <c r="F85" s="176"/>
    </row>
    <row r="86" spans="2:6" s="174" customFormat="1" x14ac:dyDescent="0.2">
      <c r="D86" s="175"/>
      <c r="F86" s="175"/>
    </row>
    <row r="87" spans="2:6" s="174" customFormat="1" x14ac:dyDescent="0.2">
      <c r="B87" s="177"/>
      <c r="C87" s="178"/>
      <c r="D87" s="175"/>
      <c r="F87" s="175"/>
    </row>
    <row r="88" spans="2:6" s="174" customFormat="1" x14ac:dyDescent="0.2">
      <c r="B88" s="175"/>
      <c r="C88" s="179"/>
      <c r="D88" s="175"/>
      <c r="F88" s="175"/>
    </row>
    <row r="89" spans="2:6" s="174" customFormat="1" x14ac:dyDescent="0.2">
      <c r="B89" s="175"/>
      <c r="C89" s="179"/>
      <c r="D89" s="175"/>
      <c r="F89" s="175"/>
    </row>
    <row r="90" spans="2:6" s="174" customFormat="1" x14ac:dyDescent="0.2">
      <c r="B90" s="175"/>
      <c r="C90" s="179"/>
      <c r="D90" s="175"/>
      <c r="F90" s="175"/>
    </row>
    <row r="91" spans="2:6" s="174" customFormat="1" x14ac:dyDescent="0.2">
      <c r="B91" s="175"/>
      <c r="C91" s="179"/>
      <c r="D91" s="175"/>
      <c r="F91" s="175"/>
    </row>
    <row r="92" spans="2:6" s="174" customFormat="1" x14ac:dyDescent="0.2">
      <c r="B92" s="175"/>
      <c r="C92" s="179"/>
      <c r="D92" s="175"/>
      <c r="F92" s="175"/>
    </row>
    <row r="93" spans="2:6" s="174" customFormat="1" x14ac:dyDescent="0.2">
      <c r="B93" s="175"/>
      <c r="C93" s="180"/>
      <c r="D93" s="175"/>
      <c r="F93" s="175"/>
    </row>
    <row r="94" spans="2:6" s="174" customFormat="1" x14ac:dyDescent="0.2">
      <c r="B94" s="175"/>
      <c r="C94" s="179"/>
      <c r="D94" s="175"/>
      <c r="F94" s="175"/>
    </row>
    <row r="95" spans="2:6" s="174" customFormat="1" x14ac:dyDescent="0.2">
      <c r="B95" s="175"/>
      <c r="C95" s="179"/>
      <c r="D95" s="175"/>
      <c r="F95" s="175"/>
    </row>
    <row r="96" spans="2:6" s="174" customFormat="1" x14ac:dyDescent="0.2">
      <c r="C96" s="179"/>
      <c r="D96" s="175"/>
      <c r="F96" s="175"/>
    </row>
    <row r="97" spans="2:6" s="174" customFormat="1" x14ac:dyDescent="0.2">
      <c r="C97" s="179"/>
      <c r="D97" s="175"/>
      <c r="F97" s="175"/>
    </row>
    <row r="98" spans="2:6" s="174" customFormat="1" x14ac:dyDescent="0.2">
      <c r="C98" s="179"/>
      <c r="D98" s="175"/>
      <c r="F98" s="175"/>
    </row>
    <row r="99" spans="2:6" s="174" customFormat="1" x14ac:dyDescent="0.2">
      <c r="B99" s="175"/>
      <c r="C99" s="179"/>
      <c r="D99" s="175"/>
      <c r="F99" s="175"/>
    </row>
    <row r="100" spans="2:6" s="174" customFormat="1" x14ac:dyDescent="0.2">
      <c r="B100" s="177"/>
      <c r="C100" s="181"/>
      <c r="D100" s="176"/>
      <c r="F100" s="176"/>
    </row>
    <row r="101" spans="2:6" s="174" customFormat="1" x14ac:dyDescent="0.2">
      <c r="C101" s="182"/>
      <c r="D101" s="175"/>
      <c r="F101" s="175"/>
    </row>
    <row r="102" spans="2:6" s="174" customFormat="1" x14ac:dyDescent="0.2">
      <c r="B102" s="177"/>
      <c r="C102" s="178"/>
      <c r="D102" s="175"/>
      <c r="F102" s="175"/>
    </row>
    <row r="103" spans="2:6" s="174" customFormat="1" x14ac:dyDescent="0.2">
      <c r="B103" s="175"/>
      <c r="C103" s="179"/>
      <c r="D103" s="175"/>
      <c r="F103" s="175"/>
    </row>
    <row r="104" spans="2:6" s="174" customFormat="1" x14ac:dyDescent="0.2">
      <c r="B104" s="175"/>
      <c r="C104" s="179"/>
      <c r="D104" s="175"/>
      <c r="F104" s="175"/>
    </row>
    <row r="105" spans="2:6" s="174" customFormat="1" x14ac:dyDescent="0.2">
      <c r="B105" s="175"/>
      <c r="C105" s="179"/>
      <c r="D105" s="175"/>
      <c r="F105" s="175"/>
    </row>
    <row r="106" spans="2:6" s="174" customFormat="1" x14ac:dyDescent="0.2">
      <c r="B106" s="175"/>
      <c r="C106" s="179"/>
      <c r="D106" s="175"/>
      <c r="F106" s="175"/>
    </row>
    <row r="107" spans="2:6" s="174" customFormat="1" x14ac:dyDescent="0.2">
      <c r="B107" s="175"/>
      <c r="C107" s="179"/>
      <c r="D107" s="175"/>
      <c r="F107" s="175"/>
    </row>
    <row r="108" spans="2:6" s="174" customFormat="1" x14ac:dyDescent="0.2">
      <c r="B108" s="175"/>
      <c r="C108" s="179"/>
      <c r="D108" s="175"/>
      <c r="F108" s="175"/>
    </row>
    <row r="109" spans="2:6" s="174" customFormat="1" x14ac:dyDescent="0.2">
      <c r="B109" s="175"/>
      <c r="C109" s="179"/>
      <c r="D109" s="175"/>
      <c r="F109" s="175"/>
    </row>
    <row r="110" spans="2:6" s="174" customFormat="1" x14ac:dyDescent="0.2">
      <c r="C110" s="178"/>
      <c r="D110" s="176"/>
      <c r="F110" s="176"/>
    </row>
    <row r="111" spans="2:6" s="174" customFormat="1" x14ac:dyDescent="0.2">
      <c r="C111" s="182"/>
      <c r="D111" s="175"/>
      <c r="F111" s="175"/>
    </row>
    <row r="112" spans="2:6" s="174" customFormat="1" x14ac:dyDescent="0.2">
      <c r="C112" s="178"/>
      <c r="D112" s="176"/>
      <c r="F112" s="176"/>
    </row>
    <row r="113" spans="4:6" s="174" customFormat="1" x14ac:dyDescent="0.2">
      <c r="D113" s="175"/>
      <c r="F113" s="175"/>
    </row>
    <row r="114" spans="4:6" s="174" customFormat="1" x14ac:dyDescent="0.2">
      <c r="D114" s="175"/>
      <c r="F114" s="175"/>
    </row>
    <row r="115" spans="4:6" s="174" customFormat="1" x14ac:dyDescent="0.2">
      <c r="D115" s="175"/>
      <c r="F115" s="175"/>
    </row>
    <row r="116" spans="4:6" s="174" customFormat="1" x14ac:dyDescent="0.2">
      <c r="D116" s="175"/>
      <c r="F116" s="175"/>
    </row>
    <row r="117" spans="4:6" s="174" customFormat="1" x14ac:dyDescent="0.2">
      <c r="D117" s="175"/>
      <c r="F117" s="175"/>
    </row>
    <row r="118" spans="4:6" s="174" customFormat="1" x14ac:dyDescent="0.2">
      <c r="D118" s="175"/>
      <c r="F118" s="175"/>
    </row>
    <row r="119" spans="4:6" s="174" customFormat="1" x14ac:dyDescent="0.2">
      <c r="D119" s="175"/>
      <c r="F119" s="175"/>
    </row>
    <row r="120" spans="4:6" s="174" customFormat="1" x14ac:dyDescent="0.2">
      <c r="D120" s="175"/>
      <c r="F120" s="175"/>
    </row>
    <row r="121" spans="4:6" s="174" customFormat="1" x14ac:dyDescent="0.2">
      <c r="D121" s="175"/>
      <c r="F121" s="175"/>
    </row>
    <row r="122" spans="4:6" s="174" customFormat="1" x14ac:dyDescent="0.2">
      <c r="D122" s="175"/>
      <c r="F122" s="175"/>
    </row>
    <row r="123" spans="4:6" s="174" customFormat="1" x14ac:dyDescent="0.2">
      <c r="D123" s="175"/>
      <c r="F123" s="175"/>
    </row>
    <row r="124" spans="4:6" s="174" customFormat="1" x14ac:dyDescent="0.2">
      <c r="D124" s="175"/>
      <c r="F124" s="175"/>
    </row>
    <row r="125" spans="4:6" s="174" customFormat="1" x14ac:dyDescent="0.2">
      <c r="D125" s="175"/>
      <c r="F125" s="175"/>
    </row>
    <row r="126" spans="4:6" s="174" customFormat="1" x14ac:dyDescent="0.2">
      <c r="D126" s="175"/>
      <c r="F126" s="175"/>
    </row>
    <row r="127" spans="4:6" s="174" customFormat="1" x14ac:dyDescent="0.2">
      <c r="D127" s="175"/>
      <c r="F127" s="175"/>
    </row>
    <row r="128" spans="4:6" s="174" customFormat="1" x14ac:dyDescent="0.2">
      <c r="D128" s="175"/>
      <c r="F128" s="175"/>
    </row>
    <row r="129" spans="4:6" s="174" customFormat="1" x14ac:dyDescent="0.2">
      <c r="D129" s="175"/>
      <c r="F129" s="175"/>
    </row>
    <row r="130" spans="4:6" s="174" customFormat="1" x14ac:dyDescent="0.2">
      <c r="D130" s="175"/>
      <c r="F130" s="175"/>
    </row>
    <row r="131" spans="4:6" s="174" customFormat="1" x14ac:dyDescent="0.2">
      <c r="D131" s="175"/>
      <c r="F131" s="175"/>
    </row>
    <row r="132" spans="4:6" s="174" customFormat="1" x14ac:dyDescent="0.2">
      <c r="D132" s="175"/>
      <c r="F132" s="175"/>
    </row>
    <row r="133" spans="4:6" s="174" customFormat="1" x14ac:dyDescent="0.2">
      <c r="D133" s="175"/>
      <c r="F133" s="175"/>
    </row>
    <row r="134" spans="4:6" s="174" customFormat="1" x14ac:dyDescent="0.2">
      <c r="D134" s="175"/>
      <c r="F134" s="175"/>
    </row>
    <row r="135" spans="4:6" s="174" customFormat="1" x14ac:dyDescent="0.2">
      <c r="D135" s="175"/>
      <c r="F135" s="175"/>
    </row>
    <row r="136" spans="4:6" s="174" customFormat="1" x14ac:dyDescent="0.2">
      <c r="D136" s="175"/>
      <c r="F136" s="175"/>
    </row>
    <row r="137" spans="4:6" s="174" customFormat="1" x14ac:dyDescent="0.2">
      <c r="D137" s="175"/>
      <c r="F137" s="175"/>
    </row>
    <row r="138" spans="4:6" s="174" customFormat="1" x14ac:dyDescent="0.2">
      <c r="D138" s="175"/>
      <c r="F138" s="175"/>
    </row>
    <row r="139" spans="4:6" s="174" customFormat="1" x14ac:dyDescent="0.2">
      <c r="D139" s="175"/>
      <c r="F139" s="175"/>
    </row>
    <row r="140" spans="4:6" s="174" customFormat="1" x14ac:dyDescent="0.2">
      <c r="D140" s="175"/>
      <c r="F140" s="175"/>
    </row>
    <row r="141" spans="4:6" s="174" customFormat="1" x14ac:dyDescent="0.2">
      <c r="D141" s="175"/>
      <c r="F141" s="175"/>
    </row>
    <row r="142" spans="4:6" s="174" customFormat="1" x14ac:dyDescent="0.2">
      <c r="D142" s="175"/>
      <c r="F142" s="175"/>
    </row>
    <row r="143" spans="4:6" s="174" customFormat="1" x14ac:dyDescent="0.2">
      <c r="D143" s="175"/>
      <c r="F143" s="175"/>
    </row>
    <row r="144" spans="4:6" s="174" customFormat="1" x14ac:dyDescent="0.2">
      <c r="D144" s="175"/>
      <c r="F144" s="175"/>
    </row>
    <row r="145" spans="4:6" s="174" customFormat="1" x14ac:dyDescent="0.2">
      <c r="D145" s="175"/>
      <c r="F145" s="175"/>
    </row>
    <row r="146" spans="4:6" s="174" customFormat="1" x14ac:dyDescent="0.2">
      <c r="D146" s="175"/>
      <c r="F146" s="175"/>
    </row>
    <row r="147" spans="4:6" s="174" customFormat="1" x14ac:dyDescent="0.2">
      <c r="D147" s="175"/>
      <c r="F147" s="175"/>
    </row>
    <row r="148" spans="4:6" s="174" customFormat="1" x14ac:dyDescent="0.2">
      <c r="D148" s="175"/>
      <c r="F148" s="175"/>
    </row>
    <row r="149" spans="4:6" s="174" customFormat="1" x14ac:dyDescent="0.2">
      <c r="D149" s="175"/>
      <c r="F149" s="175"/>
    </row>
    <row r="150" spans="4:6" s="174" customFormat="1" x14ac:dyDescent="0.2">
      <c r="D150" s="175"/>
      <c r="F150" s="175"/>
    </row>
    <row r="151" spans="4:6" s="174" customFormat="1" x14ac:dyDescent="0.2">
      <c r="D151" s="175"/>
      <c r="F151" s="175"/>
    </row>
    <row r="152" spans="4:6" s="174" customFormat="1" x14ac:dyDescent="0.2">
      <c r="D152" s="175"/>
      <c r="F152" s="175"/>
    </row>
    <row r="153" spans="4:6" s="174" customFormat="1" x14ac:dyDescent="0.2">
      <c r="D153" s="175"/>
      <c r="F153" s="175"/>
    </row>
    <row r="154" spans="4:6" s="174" customFormat="1" x14ac:dyDescent="0.2">
      <c r="D154" s="175"/>
      <c r="F154" s="175"/>
    </row>
    <row r="155" spans="4:6" s="174" customFormat="1" x14ac:dyDescent="0.2">
      <c r="D155" s="175"/>
      <c r="F155" s="175"/>
    </row>
    <row r="156" spans="4:6" s="174" customFormat="1" x14ac:dyDescent="0.2">
      <c r="D156" s="175"/>
      <c r="F156" s="175"/>
    </row>
    <row r="157" spans="4:6" s="174" customFormat="1" x14ac:dyDescent="0.2">
      <c r="D157" s="175"/>
      <c r="F157" s="175"/>
    </row>
    <row r="158" spans="4:6" s="174" customFormat="1" x14ac:dyDescent="0.2">
      <c r="D158" s="175"/>
      <c r="F158" s="175"/>
    </row>
    <row r="159" spans="4:6" s="174" customFormat="1" x14ac:dyDescent="0.2">
      <c r="D159" s="175"/>
      <c r="F159" s="175"/>
    </row>
    <row r="160" spans="4:6" s="174" customFormat="1" x14ac:dyDescent="0.2">
      <c r="D160" s="175"/>
      <c r="F160" s="175"/>
    </row>
    <row r="161" spans="4:6" s="174" customFormat="1" x14ac:dyDescent="0.2">
      <c r="D161" s="175"/>
      <c r="F161" s="175"/>
    </row>
    <row r="162" spans="4:6" s="174" customFormat="1" x14ac:dyDescent="0.2">
      <c r="D162" s="175"/>
      <c r="F162" s="175"/>
    </row>
    <row r="163" spans="4:6" s="174" customFormat="1" x14ac:dyDescent="0.2">
      <c r="D163" s="175"/>
      <c r="F163" s="175"/>
    </row>
    <row r="164" spans="4:6" s="174" customFormat="1" x14ac:dyDescent="0.2">
      <c r="D164" s="175"/>
      <c r="F164" s="175"/>
    </row>
    <row r="165" spans="4:6" s="174" customFormat="1" x14ac:dyDescent="0.2">
      <c r="D165" s="175"/>
      <c r="F165" s="175"/>
    </row>
    <row r="166" spans="4:6" s="174" customFormat="1" x14ac:dyDescent="0.2">
      <c r="D166" s="175"/>
      <c r="F166" s="175"/>
    </row>
    <row r="167" spans="4:6" s="174" customFormat="1" x14ac:dyDescent="0.2">
      <c r="D167" s="175"/>
      <c r="F167" s="175"/>
    </row>
    <row r="168" spans="4:6" s="174" customFormat="1" x14ac:dyDescent="0.2">
      <c r="D168" s="175"/>
      <c r="F168" s="175"/>
    </row>
    <row r="169" spans="4:6" s="174" customFormat="1" x14ac:dyDescent="0.2">
      <c r="D169" s="175"/>
      <c r="F169" s="175"/>
    </row>
    <row r="170" spans="4:6" s="174" customFormat="1" x14ac:dyDescent="0.2">
      <c r="D170" s="175"/>
      <c r="F170" s="175"/>
    </row>
    <row r="171" spans="4:6" s="174" customFormat="1" x14ac:dyDescent="0.2">
      <c r="D171" s="175"/>
      <c r="F171" s="175"/>
    </row>
    <row r="172" spans="4:6" s="174" customFormat="1" x14ac:dyDescent="0.2">
      <c r="D172" s="175"/>
      <c r="F172" s="175"/>
    </row>
    <row r="173" spans="4:6" s="174" customFormat="1" x14ac:dyDescent="0.2">
      <c r="D173" s="175"/>
      <c r="F173" s="175"/>
    </row>
    <row r="174" spans="4:6" s="174" customFormat="1" x14ac:dyDescent="0.2">
      <c r="D174" s="175"/>
      <c r="F174" s="175"/>
    </row>
    <row r="175" spans="4:6" s="174" customFormat="1" x14ac:dyDescent="0.2">
      <c r="D175" s="175"/>
      <c r="F175" s="175"/>
    </row>
    <row r="176" spans="4:6" s="174" customFormat="1" x14ac:dyDescent="0.2">
      <c r="D176" s="175"/>
      <c r="F176" s="175"/>
    </row>
    <row r="177" spans="4:6" s="174" customFormat="1" x14ac:dyDescent="0.2">
      <c r="D177" s="175"/>
      <c r="F177" s="175"/>
    </row>
    <row r="178" spans="4:6" s="174" customFormat="1" x14ac:dyDescent="0.2">
      <c r="D178" s="175"/>
      <c r="F178" s="175"/>
    </row>
    <row r="179" spans="4:6" s="174" customFormat="1" x14ac:dyDescent="0.2">
      <c r="D179" s="175"/>
      <c r="F179" s="175"/>
    </row>
    <row r="180" spans="4:6" s="174" customFormat="1" x14ac:dyDescent="0.2">
      <c r="D180" s="175"/>
      <c r="F180" s="175"/>
    </row>
    <row r="181" spans="4:6" s="174" customFormat="1" x14ac:dyDescent="0.2">
      <c r="D181" s="175"/>
      <c r="F181" s="175"/>
    </row>
    <row r="182" spans="4:6" s="174" customFormat="1" x14ac:dyDescent="0.2">
      <c r="D182" s="175"/>
      <c r="F182" s="175"/>
    </row>
    <row r="183" spans="4:6" s="174" customFormat="1" x14ac:dyDescent="0.2">
      <c r="D183" s="175"/>
      <c r="F183" s="175"/>
    </row>
    <row r="184" spans="4:6" s="174" customFormat="1" x14ac:dyDescent="0.2">
      <c r="D184" s="175"/>
      <c r="F184" s="175"/>
    </row>
    <row r="185" spans="4:6" s="174" customFormat="1" x14ac:dyDescent="0.2">
      <c r="D185" s="175"/>
      <c r="F185" s="175"/>
    </row>
    <row r="186" spans="4:6" s="174" customFormat="1" x14ac:dyDescent="0.2">
      <c r="D186" s="175"/>
      <c r="F186" s="175"/>
    </row>
    <row r="187" spans="4:6" s="174" customFormat="1" x14ac:dyDescent="0.2">
      <c r="D187" s="175"/>
      <c r="F187" s="175"/>
    </row>
    <row r="188" spans="4:6" s="174" customFormat="1" x14ac:dyDescent="0.2">
      <c r="D188" s="175"/>
      <c r="F188" s="175"/>
    </row>
    <row r="189" spans="4:6" s="174" customFormat="1" x14ac:dyDescent="0.2">
      <c r="D189" s="175"/>
      <c r="F189" s="175"/>
    </row>
    <row r="190" spans="4:6" s="174" customFormat="1" x14ac:dyDescent="0.2">
      <c r="D190" s="175"/>
      <c r="F190" s="175"/>
    </row>
    <row r="191" spans="4:6" s="174" customFormat="1" x14ac:dyDescent="0.2">
      <c r="D191" s="175"/>
      <c r="F191" s="175"/>
    </row>
    <row r="192" spans="4:6" s="174" customFormat="1" x14ac:dyDescent="0.2">
      <c r="D192" s="175"/>
      <c r="F192" s="175"/>
    </row>
    <row r="193" spans="4:6" s="174" customFormat="1" x14ac:dyDescent="0.2">
      <c r="D193" s="175"/>
      <c r="F193" s="175"/>
    </row>
    <row r="194" spans="4:6" s="174" customFormat="1" x14ac:dyDescent="0.2">
      <c r="D194" s="175"/>
      <c r="F194" s="175"/>
    </row>
    <row r="195" spans="4:6" s="174" customFormat="1" x14ac:dyDescent="0.2">
      <c r="D195" s="175"/>
      <c r="F195" s="175"/>
    </row>
    <row r="196" spans="4:6" s="174" customFormat="1" x14ac:dyDescent="0.2">
      <c r="D196" s="175"/>
      <c r="F196" s="175"/>
    </row>
    <row r="197" spans="4:6" s="174" customFormat="1" x14ac:dyDescent="0.2">
      <c r="D197" s="175"/>
      <c r="F197" s="175"/>
    </row>
    <row r="198" spans="4:6" s="174" customFormat="1" x14ac:dyDescent="0.2">
      <c r="D198" s="175"/>
      <c r="F198" s="175"/>
    </row>
    <row r="199" spans="4:6" s="174" customFormat="1" x14ac:dyDescent="0.2">
      <c r="D199" s="175"/>
      <c r="F199" s="175"/>
    </row>
    <row r="200" spans="4:6" s="174" customFormat="1" x14ac:dyDescent="0.2">
      <c r="D200" s="175"/>
      <c r="F200" s="175"/>
    </row>
    <row r="201" spans="4:6" s="174" customFormat="1" x14ac:dyDescent="0.2">
      <c r="D201" s="175"/>
      <c r="F201" s="175"/>
    </row>
    <row r="202" spans="4:6" s="174" customFormat="1" x14ac:dyDescent="0.2">
      <c r="D202" s="175"/>
      <c r="F202" s="175"/>
    </row>
    <row r="203" spans="4:6" s="174" customFormat="1" x14ac:dyDescent="0.2">
      <c r="D203" s="175"/>
      <c r="F203" s="175"/>
    </row>
    <row r="204" spans="4:6" s="174" customFormat="1" x14ac:dyDescent="0.2">
      <c r="D204" s="175"/>
      <c r="F204" s="175"/>
    </row>
    <row r="205" spans="4:6" s="174" customFormat="1" x14ac:dyDescent="0.2">
      <c r="D205" s="175"/>
      <c r="F205" s="175"/>
    </row>
    <row r="206" spans="4:6" s="174" customFormat="1" x14ac:dyDescent="0.2">
      <c r="D206" s="175"/>
      <c r="F206" s="175"/>
    </row>
    <row r="207" spans="4:6" s="174" customFormat="1" x14ac:dyDescent="0.2">
      <c r="D207" s="175"/>
      <c r="F207" s="175"/>
    </row>
    <row r="208" spans="4:6" s="174" customFormat="1" x14ac:dyDescent="0.2">
      <c r="D208" s="175"/>
      <c r="F208" s="175"/>
    </row>
    <row r="209" spans="4:6" s="174" customFormat="1" x14ac:dyDescent="0.2">
      <c r="D209" s="175"/>
      <c r="F209" s="175"/>
    </row>
    <row r="210" spans="4:6" s="174" customFormat="1" x14ac:dyDescent="0.2">
      <c r="D210" s="175"/>
      <c r="F210" s="175"/>
    </row>
    <row r="211" spans="4:6" s="174" customFormat="1" x14ac:dyDescent="0.2">
      <c r="D211" s="175"/>
      <c r="F211" s="175"/>
    </row>
    <row r="212" spans="4:6" s="174" customFormat="1" x14ac:dyDescent="0.2">
      <c r="D212" s="175"/>
      <c r="F212" s="175"/>
    </row>
    <row r="213" spans="4:6" s="174" customFormat="1" x14ac:dyDescent="0.2">
      <c r="D213" s="175"/>
      <c r="F213" s="175"/>
    </row>
    <row r="214" spans="4:6" s="174" customFormat="1" x14ac:dyDescent="0.2">
      <c r="D214" s="175"/>
      <c r="F214" s="175"/>
    </row>
    <row r="215" spans="4:6" s="174" customFormat="1" x14ac:dyDescent="0.2">
      <c r="D215" s="175"/>
      <c r="F215" s="175"/>
    </row>
    <row r="216" spans="4:6" s="174" customFormat="1" x14ac:dyDescent="0.2">
      <c r="D216" s="175"/>
      <c r="F216" s="175"/>
    </row>
    <row r="217" spans="4:6" s="174" customFormat="1" x14ac:dyDescent="0.2">
      <c r="D217" s="175"/>
      <c r="F217" s="175"/>
    </row>
    <row r="218" spans="4:6" s="174" customFormat="1" x14ac:dyDescent="0.2">
      <c r="D218" s="175"/>
      <c r="F218" s="175"/>
    </row>
    <row r="219" spans="4:6" s="174" customFormat="1" x14ac:dyDescent="0.2">
      <c r="D219" s="175"/>
      <c r="F219" s="175"/>
    </row>
    <row r="220" spans="4:6" s="174" customFormat="1" x14ac:dyDescent="0.2">
      <c r="D220" s="175"/>
      <c r="F220" s="175"/>
    </row>
    <row r="221" spans="4:6" s="174" customFormat="1" x14ac:dyDescent="0.2">
      <c r="D221" s="175"/>
      <c r="F221" s="175"/>
    </row>
    <row r="222" spans="4:6" s="174" customFormat="1" x14ac:dyDescent="0.2">
      <c r="D222" s="175"/>
      <c r="F222" s="175"/>
    </row>
    <row r="223" spans="4:6" s="174" customFormat="1" x14ac:dyDescent="0.2">
      <c r="D223" s="175"/>
      <c r="F223" s="175"/>
    </row>
    <row r="224" spans="4:6" s="174" customFormat="1" x14ac:dyDescent="0.2">
      <c r="D224" s="175"/>
      <c r="F224" s="175"/>
    </row>
    <row r="225" spans="4:6" s="174" customFormat="1" x14ac:dyDescent="0.2">
      <c r="D225" s="175"/>
      <c r="F225" s="175"/>
    </row>
    <row r="226" spans="4:6" s="174" customFormat="1" x14ac:dyDescent="0.2">
      <c r="D226" s="175"/>
      <c r="F226" s="175"/>
    </row>
    <row r="227" spans="4:6" s="174" customFormat="1" x14ac:dyDescent="0.2">
      <c r="D227" s="175"/>
      <c r="F227" s="175"/>
    </row>
    <row r="228" spans="4:6" s="174" customFormat="1" x14ac:dyDescent="0.2">
      <c r="D228" s="175"/>
      <c r="F228" s="175"/>
    </row>
    <row r="229" spans="4:6" s="174" customFormat="1" x14ac:dyDescent="0.2">
      <c r="D229" s="175"/>
      <c r="F229" s="175"/>
    </row>
    <row r="230" spans="4:6" s="174" customFormat="1" x14ac:dyDescent="0.2">
      <c r="D230" s="175"/>
      <c r="F230" s="175"/>
    </row>
    <row r="231" spans="4:6" s="174" customFormat="1" x14ac:dyDescent="0.2">
      <c r="D231" s="175"/>
      <c r="F231" s="175"/>
    </row>
    <row r="232" spans="4:6" s="174" customFormat="1" x14ac:dyDescent="0.2">
      <c r="D232" s="175"/>
      <c r="F232" s="175"/>
    </row>
    <row r="233" spans="4:6" s="174" customFormat="1" x14ac:dyDescent="0.2">
      <c r="D233" s="175"/>
      <c r="F233" s="175"/>
    </row>
    <row r="234" spans="4:6" s="174" customFormat="1" x14ac:dyDescent="0.2">
      <c r="D234" s="175"/>
      <c r="F234" s="175"/>
    </row>
    <row r="235" spans="4:6" s="174" customFormat="1" x14ac:dyDescent="0.2">
      <c r="D235" s="175"/>
      <c r="F235" s="175"/>
    </row>
    <row r="236" spans="4:6" s="174" customFormat="1" x14ac:dyDescent="0.2">
      <c r="D236" s="175"/>
      <c r="F236" s="175"/>
    </row>
    <row r="237" spans="4:6" s="174" customFormat="1" x14ac:dyDescent="0.2">
      <c r="D237" s="175"/>
      <c r="F237" s="175"/>
    </row>
    <row r="238" spans="4:6" s="174" customFormat="1" x14ac:dyDescent="0.2">
      <c r="D238" s="175"/>
      <c r="F238" s="175"/>
    </row>
    <row r="239" spans="4:6" s="174" customFormat="1" x14ac:dyDescent="0.2">
      <c r="D239" s="175"/>
      <c r="F239" s="175"/>
    </row>
    <row r="240" spans="4:6" s="174" customFormat="1" x14ac:dyDescent="0.2">
      <c r="D240" s="175"/>
      <c r="F240" s="175"/>
    </row>
    <row r="241" spans="4:6" s="174" customFormat="1" x14ac:dyDescent="0.2">
      <c r="D241" s="175"/>
      <c r="F241" s="175"/>
    </row>
    <row r="242" spans="4:6" s="174" customFormat="1" x14ac:dyDescent="0.2">
      <c r="D242" s="175"/>
      <c r="F242" s="175"/>
    </row>
    <row r="243" spans="4:6" s="174" customFormat="1" x14ac:dyDescent="0.2">
      <c r="D243" s="175"/>
      <c r="F243" s="175"/>
    </row>
    <row r="244" spans="4:6" s="174" customFormat="1" x14ac:dyDescent="0.2">
      <c r="D244" s="175"/>
      <c r="F244" s="175"/>
    </row>
    <row r="245" spans="4:6" s="174" customFormat="1" x14ac:dyDescent="0.2">
      <c r="D245" s="175"/>
      <c r="F245" s="175"/>
    </row>
    <row r="246" spans="4:6" s="174" customFormat="1" x14ac:dyDescent="0.2">
      <c r="D246" s="175"/>
      <c r="F246" s="175"/>
    </row>
    <row r="247" spans="4:6" s="174" customFormat="1" x14ac:dyDescent="0.2">
      <c r="D247" s="175"/>
      <c r="F247" s="175"/>
    </row>
    <row r="248" spans="4:6" s="174" customFormat="1" x14ac:dyDescent="0.2">
      <c r="D248" s="175"/>
      <c r="F248" s="175"/>
    </row>
    <row r="249" spans="4:6" s="174" customFormat="1" x14ac:dyDescent="0.2">
      <c r="D249" s="175"/>
      <c r="F249" s="175"/>
    </row>
    <row r="250" spans="4:6" s="174" customFormat="1" x14ac:dyDescent="0.2">
      <c r="D250" s="175"/>
      <c r="F250" s="175"/>
    </row>
    <row r="251" spans="4:6" s="174" customFormat="1" x14ac:dyDescent="0.2">
      <c r="D251" s="175"/>
      <c r="F251" s="175"/>
    </row>
    <row r="252" spans="4:6" s="174" customFormat="1" x14ac:dyDescent="0.2">
      <c r="D252" s="175"/>
      <c r="F252" s="175"/>
    </row>
    <row r="253" spans="4:6" s="174" customFormat="1" x14ac:dyDescent="0.2">
      <c r="D253" s="175"/>
      <c r="F253" s="175"/>
    </row>
    <row r="254" spans="4:6" s="174" customFormat="1" x14ac:dyDescent="0.2">
      <c r="D254" s="175"/>
      <c r="F254" s="175"/>
    </row>
    <row r="255" spans="4:6" s="174" customFormat="1" x14ac:dyDescent="0.2">
      <c r="D255" s="175"/>
      <c r="F255" s="175"/>
    </row>
    <row r="256" spans="4:6" s="174" customFormat="1" x14ac:dyDescent="0.2">
      <c r="D256" s="175"/>
      <c r="F256" s="175"/>
    </row>
    <row r="257" spans="4:6" s="174" customFormat="1" x14ac:dyDescent="0.2">
      <c r="D257" s="175"/>
      <c r="F257" s="175"/>
    </row>
    <row r="258" spans="4:6" s="174" customFormat="1" x14ac:dyDescent="0.2">
      <c r="D258" s="175"/>
      <c r="F258" s="175"/>
    </row>
    <row r="259" spans="4:6" s="174" customFormat="1" x14ac:dyDescent="0.2">
      <c r="D259" s="175"/>
      <c r="F259" s="175"/>
    </row>
    <row r="260" spans="4:6" s="174" customFormat="1" x14ac:dyDescent="0.2">
      <c r="D260" s="175"/>
      <c r="F260" s="175"/>
    </row>
    <row r="261" spans="4:6" s="174" customFormat="1" x14ac:dyDescent="0.2">
      <c r="D261" s="175"/>
      <c r="F261" s="175"/>
    </row>
    <row r="262" spans="4:6" s="174" customFormat="1" x14ac:dyDescent="0.2">
      <c r="D262" s="175"/>
      <c r="F262" s="175"/>
    </row>
    <row r="263" spans="4:6" s="174" customFormat="1" x14ac:dyDescent="0.2">
      <c r="D263" s="175"/>
      <c r="F263" s="175"/>
    </row>
    <row r="264" spans="4:6" s="174" customFormat="1" x14ac:dyDescent="0.2">
      <c r="D264" s="175"/>
      <c r="F264" s="175"/>
    </row>
    <row r="265" spans="4:6" s="174" customFormat="1" x14ac:dyDescent="0.2">
      <c r="D265" s="175"/>
      <c r="F265" s="175"/>
    </row>
    <row r="266" spans="4:6" s="174" customFormat="1" x14ac:dyDescent="0.2">
      <c r="D266" s="175"/>
      <c r="F266" s="175"/>
    </row>
    <row r="267" spans="4:6" s="174" customFormat="1" x14ac:dyDescent="0.2">
      <c r="D267" s="175"/>
      <c r="F267" s="175"/>
    </row>
    <row r="268" spans="4:6" s="174" customFormat="1" x14ac:dyDescent="0.2">
      <c r="D268" s="175"/>
      <c r="F268" s="175"/>
    </row>
    <row r="269" spans="4:6" s="174" customFormat="1" x14ac:dyDescent="0.2">
      <c r="D269" s="175"/>
      <c r="F269" s="175"/>
    </row>
    <row r="270" spans="4:6" s="174" customFormat="1" x14ac:dyDescent="0.2">
      <c r="D270" s="175"/>
      <c r="F270" s="175"/>
    </row>
    <row r="271" spans="4:6" s="174" customFormat="1" x14ac:dyDescent="0.2">
      <c r="D271" s="175"/>
      <c r="F271" s="175"/>
    </row>
    <row r="272" spans="4:6" s="174" customFormat="1" x14ac:dyDescent="0.2">
      <c r="D272" s="175"/>
      <c r="F272" s="175"/>
    </row>
    <row r="273" spans="4:6" s="174" customFormat="1" x14ac:dyDescent="0.2">
      <c r="D273" s="175"/>
      <c r="F273" s="175"/>
    </row>
    <row r="274" spans="4:6" s="174" customFormat="1" x14ac:dyDescent="0.2">
      <c r="D274" s="175"/>
      <c r="F274" s="175"/>
    </row>
    <row r="275" spans="4:6" s="174" customFormat="1" x14ac:dyDescent="0.2">
      <c r="D275" s="175"/>
      <c r="F275" s="175"/>
    </row>
    <row r="276" spans="4:6" s="174" customFormat="1" x14ac:dyDescent="0.2">
      <c r="D276" s="175"/>
      <c r="F276" s="175"/>
    </row>
    <row r="277" spans="4:6" s="174" customFormat="1" x14ac:dyDescent="0.2">
      <c r="D277" s="175"/>
      <c r="F277" s="175"/>
    </row>
    <row r="278" spans="4:6" s="174" customFormat="1" x14ac:dyDescent="0.2">
      <c r="D278" s="175"/>
      <c r="F278" s="175"/>
    </row>
    <row r="279" spans="4:6" s="174" customFormat="1" x14ac:dyDescent="0.2">
      <c r="D279" s="175"/>
      <c r="F279" s="175"/>
    </row>
    <row r="280" spans="4:6" s="174" customFormat="1" x14ac:dyDescent="0.2">
      <c r="D280" s="175"/>
      <c r="F280" s="175"/>
    </row>
    <row r="281" spans="4:6" s="174" customFormat="1" x14ac:dyDescent="0.2">
      <c r="D281" s="175"/>
      <c r="F281" s="175"/>
    </row>
    <row r="282" spans="4:6" s="174" customFormat="1" x14ac:dyDescent="0.2">
      <c r="D282" s="175"/>
      <c r="F282" s="175"/>
    </row>
    <row r="283" spans="4:6" s="174" customFormat="1" x14ac:dyDescent="0.2">
      <c r="D283" s="175"/>
      <c r="F283" s="175"/>
    </row>
    <row r="284" spans="4:6" s="174" customFormat="1" x14ac:dyDescent="0.2">
      <c r="D284" s="175"/>
      <c r="F284" s="175"/>
    </row>
    <row r="285" spans="4:6" s="174" customFormat="1" x14ac:dyDescent="0.2">
      <c r="D285" s="175"/>
      <c r="F285" s="175"/>
    </row>
    <row r="286" spans="4:6" s="174" customFormat="1" x14ac:dyDescent="0.2">
      <c r="D286" s="175"/>
      <c r="F286" s="175"/>
    </row>
    <row r="287" spans="4:6" s="174" customFormat="1" x14ac:dyDescent="0.2">
      <c r="D287" s="175"/>
      <c r="F287" s="175"/>
    </row>
    <row r="288" spans="4:6" s="174" customFormat="1" x14ac:dyDescent="0.2">
      <c r="D288" s="175"/>
      <c r="F288" s="175"/>
    </row>
    <row r="289" spans="4:6" s="174" customFormat="1" x14ac:dyDescent="0.2">
      <c r="D289" s="175"/>
      <c r="F289" s="175"/>
    </row>
    <row r="290" spans="4:6" s="174" customFormat="1" x14ac:dyDescent="0.2">
      <c r="D290" s="175"/>
      <c r="F290" s="175"/>
    </row>
    <row r="291" spans="4:6" s="174" customFormat="1" x14ac:dyDescent="0.2">
      <c r="D291" s="175"/>
      <c r="F291" s="175"/>
    </row>
    <row r="292" spans="4:6" s="174" customFormat="1" x14ac:dyDescent="0.2">
      <c r="D292" s="175"/>
      <c r="F292" s="175"/>
    </row>
    <row r="293" spans="4:6" s="174" customFormat="1" x14ac:dyDescent="0.2">
      <c r="D293" s="175"/>
      <c r="F293" s="175"/>
    </row>
    <row r="294" spans="4:6" s="174" customFormat="1" x14ac:dyDescent="0.2">
      <c r="D294" s="175"/>
      <c r="F294" s="175"/>
    </row>
    <row r="295" spans="4:6" s="174" customFormat="1" x14ac:dyDescent="0.2">
      <c r="D295" s="175"/>
      <c r="F295" s="175"/>
    </row>
    <row r="296" spans="4:6" s="174" customFormat="1" x14ac:dyDescent="0.2">
      <c r="D296" s="175"/>
      <c r="F296" s="175"/>
    </row>
    <row r="297" spans="4:6" s="174" customFormat="1" x14ac:dyDescent="0.2">
      <c r="D297" s="175"/>
      <c r="F297" s="175"/>
    </row>
    <row r="298" spans="4:6" s="174" customFormat="1" x14ac:dyDescent="0.2">
      <c r="D298" s="175"/>
      <c r="F298" s="175"/>
    </row>
    <row r="299" spans="4:6" s="174" customFormat="1" x14ac:dyDescent="0.2">
      <c r="D299" s="175"/>
      <c r="F299" s="175"/>
    </row>
    <row r="300" spans="4:6" s="174" customFormat="1" x14ac:dyDescent="0.2">
      <c r="D300" s="175"/>
      <c r="F300" s="175"/>
    </row>
    <row r="301" spans="4:6" s="174" customFormat="1" x14ac:dyDescent="0.2">
      <c r="D301" s="175"/>
      <c r="F301" s="175"/>
    </row>
    <row r="302" spans="4:6" s="174" customFormat="1" x14ac:dyDescent="0.2">
      <c r="D302" s="175"/>
      <c r="F302" s="175"/>
    </row>
    <row r="303" spans="4:6" s="174" customFormat="1" x14ac:dyDescent="0.2">
      <c r="D303" s="175"/>
      <c r="F303" s="175"/>
    </row>
    <row r="304" spans="4:6" s="174" customFormat="1" x14ac:dyDescent="0.2">
      <c r="D304" s="175"/>
      <c r="F304" s="175"/>
    </row>
    <row r="305" spans="4:6" s="174" customFormat="1" x14ac:dyDescent="0.2">
      <c r="D305" s="175"/>
      <c r="F305" s="175"/>
    </row>
    <row r="306" spans="4:6" s="174" customFormat="1" x14ac:dyDescent="0.2">
      <c r="D306" s="175"/>
      <c r="F306" s="175"/>
    </row>
    <row r="307" spans="4:6" s="174" customFormat="1" x14ac:dyDescent="0.2">
      <c r="D307" s="175"/>
      <c r="F307" s="175"/>
    </row>
    <row r="308" spans="4:6" s="174" customFormat="1" x14ac:dyDescent="0.2">
      <c r="D308" s="175"/>
      <c r="F308" s="175"/>
    </row>
    <row r="309" spans="4:6" s="174" customFormat="1" x14ac:dyDescent="0.2">
      <c r="D309" s="175"/>
      <c r="F309" s="175"/>
    </row>
    <row r="310" spans="4:6" s="174" customFormat="1" x14ac:dyDescent="0.2">
      <c r="D310" s="175"/>
      <c r="F310" s="175"/>
    </row>
    <row r="311" spans="4:6" s="174" customFormat="1" x14ac:dyDescent="0.2">
      <c r="D311" s="175"/>
      <c r="F311" s="175"/>
    </row>
    <row r="312" spans="4:6" s="174" customFormat="1" x14ac:dyDescent="0.2">
      <c r="D312" s="175"/>
      <c r="F312" s="175"/>
    </row>
    <row r="313" spans="4:6" s="174" customFormat="1" x14ac:dyDescent="0.2">
      <c r="D313" s="175"/>
      <c r="F313" s="175"/>
    </row>
    <row r="314" spans="4:6" s="174" customFormat="1" x14ac:dyDescent="0.2">
      <c r="D314" s="175"/>
      <c r="F314" s="175"/>
    </row>
    <row r="315" spans="4:6" s="174" customFormat="1" x14ac:dyDescent="0.2">
      <c r="D315" s="175"/>
      <c r="F315" s="175"/>
    </row>
    <row r="316" spans="4:6" s="174" customFormat="1" x14ac:dyDescent="0.2">
      <c r="D316" s="175"/>
      <c r="F316" s="175"/>
    </row>
    <row r="317" spans="4:6" s="174" customFormat="1" x14ac:dyDescent="0.2">
      <c r="D317" s="175"/>
      <c r="F317" s="175"/>
    </row>
    <row r="318" spans="4:6" s="174" customFormat="1" x14ac:dyDescent="0.2">
      <c r="D318" s="175"/>
      <c r="F318" s="175"/>
    </row>
    <row r="319" spans="4:6" s="174" customFormat="1" x14ac:dyDescent="0.2">
      <c r="D319" s="175"/>
      <c r="F319" s="175"/>
    </row>
    <row r="320" spans="4:6" s="174" customFormat="1" x14ac:dyDescent="0.2">
      <c r="D320" s="175"/>
      <c r="F320" s="175"/>
    </row>
    <row r="321" spans="4:6" s="174" customFormat="1" x14ac:dyDescent="0.2">
      <c r="D321" s="175"/>
      <c r="F321" s="175"/>
    </row>
    <row r="322" spans="4:6" s="174" customFormat="1" x14ac:dyDescent="0.2">
      <c r="D322" s="175"/>
      <c r="F322" s="175"/>
    </row>
    <row r="323" spans="4:6" s="174" customFormat="1" x14ac:dyDescent="0.2">
      <c r="D323" s="175"/>
      <c r="F323" s="175"/>
    </row>
    <row r="324" spans="4:6" s="174" customFormat="1" x14ac:dyDescent="0.2">
      <c r="D324" s="175"/>
      <c r="F324" s="175"/>
    </row>
    <row r="325" spans="4:6" s="174" customFormat="1" x14ac:dyDescent="0.2">
      <c r="D325" s="175"/>
      <c r="F325" s="175"/>
    </row>
    <row r="326" spans="4:6" s="174" customFormat="1" x14ac:dyDescent="0.2">
      <c r="D326" s="175"/>
      <c r="F326" s="175"/>
    </row>
    <row r="327" spans="4:6" s="174" customFormat="1" x14ac:dyDescent="0.2">
      <c r="D327" s="175"/>
      <c r="F327" s="175"/>
    </row>
    <row r="328" spans="4:6" s="174" customFormat="1" x14ac:dyDescent="0.2">
      <c r="D328" s="175"/>
      <c r="F328" s="175"/>
    </row>
    <row r="329" spans="4:6" s="174" customFormat="1" x14ac:dyDescent="0.2">
      <c r="D329" s="175"/>
      <c r="F329" s="175"/>
    </row>
    <row r="330" spans="4:6" s="174" customFormat="1" x14ac:dyDescent="0.2">
      <c r="D330" s="175"/>
      <c r="F330" s="175"/>
    </row>
    <row r="331" spans="4:6" s="174" customFormat="1" x14ac:dyDescent="0.2">
      <c r="D331" s="175"/>
      <c r="F331" s="175"/>
    </row>
    <row r="332" spans="4:6" s="174" customFormat="1" x14ac:dyDescent="0.2">
      <c r="D332" s="175"/>
      <c r="F332" s="175"/>
    </row>
    <row r="333" spans="4:6" s="174" customFormat="1" x14ac:dyDescent="0.2">
      <c r="D333" s="175"/>
      <c r="F333" s="175"/>
    </row>
    <row r="334" spans="4:6" s="174" customFormat="1" x14ac:dyDescent="0.2">
      <c r="D334" s="175"/>
      <c r="F334" s="175"/>
    </row>
    <row r="335" spans="4:6" s="174" customFormat="1" x14ac:dyDescent="0.2">
      <c r="D335" s="175"/>
      <c r="F335" s="175"/>
    </row>
    <row r="336" spans="4:6" s="174" customFormat="1" x14ac:dyDescent="0.2">
      <c r="D336" s="175"/>
      <c r="F336" s="175"/>
    </row>
    <row r="337" spans="4:6" s="174" customFormat="1" x14ac:dyDescent="0.2">
      <c r="D337" s="175"/>
      <c r="F337" s="175"/>
    </row>
    <row r="338" spans="4:6" s="174" customFormat="1" x14ac:dyDescent="0.2">
      <c r="D338" s="175"/>
      <c r="F338" s="175"/>
    </row>
    <row r="339" spans="4:6" s="174" customFormat="1" x14ac:dyDescent="0.2">
      <c r="D339" s="175"/>
      <c r="F339" s="175"/>
    </row>
    <row r="340" spans="4:6" s="174" customFormat="1" x14ac:dyDescent="0.2">
      <c r="D340" s="175"/>
      <c r="F340" s="175"/>
    </row>
    <row r="341" spans="4:6" s="174" customFormat="1" x14ac:dyDescent="0.2">
      <c r="D341" s="175"/>
      <c r="F341" s="175"/>
    </row>
    <row r="342" spans="4:6" s="174" customFormat="1" x14ac:dyDescent="0.2">
      <c r="D342" s="175"/>
      <c r="F342" s="175"/>
    </row>
    <row r="343" spans="4:6" s="174" customFormat="1" x14ac:dyDescent="0.2">
      <c r="D343" s="175"/>
      <c r="F343" s="175"/>
    </row>
    <row r="344" spans="4:6" s="174" customFormat="1" x14ac:dyDescent="0.2">
      <c r="D344" s="175"/>
      <c r="F344" s="175"/>
    </row>
    <row r="345" spans="4:6" s="174" customFormat="1" x14ac:dyDescent="0.2">
      <c r="D345" s="175"/>
      <c r="F345" s="175"/>
    </row>
    <row r="346" spans="4:6" s="174" customFormat="1" x14ac:dyDescent="0.2">
      <c r="D346" s="175"/>
      <c r="F346" s="175"/>
    </row>
    <row r="347" spans="4:6" s="174" customFormat="1" x14ac:dyDescent="0.2">
      <c r="D347" s="175"/>
      <c r="F347" s="175"/>
    </row>
    <row r="348" spans="4:6" s="174" customFormat="1" x14ac:dyDescent="0.2">
      <c r="D348" s="175"/>
      <c r="F348" s="175"/>
    </row>
    <row r="349" spans="4:6" s="174" customFormat="1" x14ac:dyDescent="0.2">
      <c r="D349" s="175"/>
      <c r="F349" s="175"/>
    </row>
    <row r="350" spans="4:6" s="174" customFormat="1" x14ac:dyDescent="0.2">
      <c r="D350" s="175"/>
      <c r="F350" s="175"/>
    </row>
    <row r="351" spans="4:6" s="174" customFormat="1" x14ac:dyDescent="0.2">
      <c r="D351" s="175"/>
      <c r="F351" s="175"/>
    </row>
    <row r="352" spans="4:6" s="174" customFormat="1" x14ac:dyDescent="0.2">
      <c r="D352" s="175"/>
      <c r="F352" s="175"/>
    </row>
    <row r="353" spans="4:6" s="174" customFormat="1" x14ac:dyDescent="0.2">
      <c r="D353" s="175"/>
      <c r="F353" s="175"/>
    </row>
    <row r="354" spans="4:6" s="174" customFormat="1" x14ac:dyDescent="0.2">
      <c r="D354" s="175"/>
      <c r="F354" s="175"/>
    </row>
    <row r="355" spans="4:6" s="174" customFormat="1" x14ac:dyDescent="0.2">
      <c r="D355" s="175"/>
      <c r="F355" s="175"/>
    </row>
    <row r="356" spans="4:6" s="174" customFormat="1" x14ac:dyDescent="0.2">
      <c r="D356" s="175"/>
      <c r="F356" s="175"/>
    </row>
    <row r="357" spans="4:6" s="174" customFormat="1" x14ac:dyDescent="0.2">
      <c r="D357" s="175"/>
      <c r="F357" s="175"/>
    </row>
    <row r="358" spans="4:6" s="174" customFormat="1" x14ac:dyDescent="0.2">
      <c r="D358" s="175"/>
      <c r="F358" s="175"/>
    </row>
    <row r="359" spans="4:6" s="174" customFormat="1" x14ac:dyDescent="0.2">
      <c r="D359" s="175"/>
      <c r="F359" s="175"/>
    </row>
    <row r="360" spans="4:6" s="174" customFormat="1" x14ac:dyDescent="0.2">
      <c r="D360" s="175"/>
      <c r="F360" s="175"/>
    </row>
    <row r="361" spans="4:6" s="174" customFormat="1" x14ac:dyDescent="0.2">
      <c r="D361" s="175"/>
      <c r="F361" s="175"/>
    </row>
    <row r="362" spans="4:6" s="174" customFormat="1" x14ac:dyDescent="0.2">
      <c r="D362" s="175"/>
      <c r="F362" s="175"/>
    </row>
    <row r="363" spans="4:6" s="174" customFormat="1" x14ac:dyDescent="0.2">
      <c r="D363" s="175"/>
      <c r="F363" s="175"/>
    </row>
    <row r="364" spans="4:6" s="174" customFormat="1" x14ac:dyDescent="0.2">
      <c r="D364" s="175"/>
      <c r="F364" s="175"/>
    </row>
    <row r="365" spans="4:6" s="174" customFormat="1" x14ac:dyDescent="0.2">
      <c r="D365" s="175"/>
      <c r="F365" s="175"/>
    </row>
    <row r="366" spans="4:6" s="174" customFormat="1" x14ac:dyDescent="0.2">
      <c r="D366" s="175"/>
      <c r="F366" s="175"/>
    </row>
    <row r="367" spans="4:6" s="174" customFormat="1" x14ac:dyDescent="0.2">
      <c r="D367" s="175"/>
      <c r="F367" s="175"/>
    </row>
    <row r="368" spans="4:6" s="174" customFormat="1" x14ac:dyDescent="0.2">
      <c r="D368" s="175"/>
      <c r="F368" s="175"/>
    </row>
    <row r="369" spans="4:6" s="174" customFormat="1" x14ac:dyDescent="0.2">
      <c r="D369" s="175"/>
      <c r="F369" s="175"/>
    </row>
    <row r="370" spans="4:6" s="174" customFormat="1" x14ac:dyDescent="0.2">
      <c r="D370" s="175"/>
      <c r="F370" s="175"/>
    </row>
    <row r="371" spans="4:6" s="174" customFormat="1" x14ac:dyDescent="0.2">
      <c r="D371" s="175"/>
      <c r="F371" s="175"/>
    </row>
    <row r="372" spans="4:6" s="174" customFormat="1" x14ac:dyDescent="0.2">
      <c r="D372" s="175"/>
      <c r="F372" s="175"/>
    </row>
    <row r="373" spans="4:6" s="174" customFormat="1" x14ac:dyDescent="0.2">
      <c r="D373" s="175"/>
      <c r="F373" s="175"/>
    </row>
    <row r="374" spans="4:6" s="174" customFormat="1" x14ac:dyDescent="0.2">
      <c r="D374" s="175"/>
      <c r="F374" s="175"/>
    </row>
    <row r="375" spans="4:6" s="174" customFormat="1" x14ac:dyDescent="0.2">
      <c r="D375" s="175"/>
      <c r="F375" s="175"/>
    </row>
    <row r="376" spans="4:6" s="174" customFormat="1" x14ac:dyDescent="0.2">
      <c r="D376" s="175"/>
      <c r="F376" s="175"/>
    </row>
    <row r="377" spans="4:6" s="174" customFormat="1" x14ac:dyDescent="0.2">
      <c r="D377" s="175"/>
      <c r="F377" s="175"/>
    </row>
    <row r="378" spans="4:6" s="174" customFormat="1" x14ac:dyDescent="0.2">
      <c r="D378" s="175"/>
      <c r="F378" s="175"/>
    </row>
    <row r="379" spans="4:6" s="174" customFormat="1" x14ac:dyDescent="0.2">
      <c r="D379" s="175"/>
      <c r="F379" s="175"/>
    </row>
    <row r="380" spans="4:6" s="174" customFormat="1" x14ac:dyDescent="0.2">
      <c r="D380" s="175"/>
      <c r="F380" s="175"/>
    </row>
    <row r="381" spans="4:6" s="174" customFormat="1" x14ac:dyDescent="0.2">
      <c r="D381" s="175"/>
      <c r="F381" s="175"/>
    </row>
    <row r="382" spans="4:6" s="174" customFormat="1" x14ac:dyDescent="0.2">
      <c r="D382" s="175"/>
      <c r="F382" s="175"/>
    </row>
    <row r="383" spans="4:6" s="174" customFormat="1" x14ac:dyDescent="0.2">
      <c r="D383" s="175"/>
      <c r="F383" s="175"/>
    </row>
    <row r="384" spans="4:6" s="174" customFormat="1" x14ac:dyDescent="0.2">
      <c r="D384" s="175"/>
      <c r="F384" s="175"/>
    </row>
    <row r="385" spans="4:6" s="174" customFormat="1" x14ac:dyDescent="0.2">
      <c r="D385" s="175"/>
      <c r="F385" s="175"/>
    </row>
    <row r="386" spans="4:6" s="174" customFormat="1" x14ac:dyDescent="0.2">
      <c r="D386" s="175"/>
      <c r="F386" s="175"/>
    </row>
    <row r="387" spans="4:6" s="174" customFormat="1" x14ac:dyDescent="0.2">
      <c r="D387" s="175"/>
      <c r="F387" s="175"/>
    </row>
    <row r="388" spans="4:6" s="174" customFormat="1" x14ac:dyDescent="0.2">
      <c r="D388" s="175"/>
      <c r="F388" s="175"/>
    </row>
    <row r="389" spans="4:6" s="174" customFormat="1" x14ac:dyDescent="0.2">
      <c r="D389" s="175"/>
      <c r="F389" s="175"/>
    </row>
    <row r="390" spans="4:6" s="174" customFormat="1" x14ac:dyDescent="0.2">
      <c r="D390" s="175"/>
      <c r="F390" s="175"/>
    </row>
    <row r="391" spans="4:6" s="174" customFormat="1" x14ac:dyDescent="0.2">
      <c r="D391" s="175"/>
      <c r="F391" s="175"/>
    </row>
    <row r="392" spans="4:6" s="174" customFormat="1" x14ac:dyDescent="0.2">
      <c r="D392" s="175"/>
      <c r="F392" s="175"/>
    </row>
    <row r="393" spans="4:6" s="174" customFormat="1" x14ac:dyDescent="0.2">
      <c r="D393" s="175"/>
      <c r="F393" s="175"/>
    </row>
    <row r="394" spans="4:6" s="174" customFormat="1" x14ac:dyDescent="0.2">
      <c r="D394" s="175"/>
      <c r="F394" s="175"/>
    </row>
    <row r="395" spans="4:6" s="174" customFormat="1" x14ac:dyDescent="0.2">
      <c r="D395" s="175"/>
      <c r="F395" s="175"/>
    </row>
    <row r="396" spans="4:6" s="174" customFormat="1" x14ac:dyDescent="0.2">
      <c r="D396" s="175"/>
      <c r="F396" s="175"/>
    </row>
    <row r="397" spans="4:6" s="174" customFormat="1" x14ac:dyDescent="0.2">
      <c r="D397" s="175"/>
      <c r="F397" s="175"/>
    </row>
    <row r="398" spans="4:6" s="174" customFormat="1" x14ac:dyDescent="0.2">
      <c r="D398" s="175"/>
      <c r="F398" s="175"/>
    </row>
    <row r="399" spans="4:6" s="174" customFormat="1" x14ac:dyDescent="0.2">
      <c r="D399" s="175"/>
      <c r="F399" s="175"/>
    </row>
    <row r="400" spans="4:6" s="174" customFormat="1" x14ac:dyDescent="0.2">
      <c r="D400" s="175"/>
      <c r="F400" s="175"/>
    </row>
    <row r="401" spans="4:6" s="174" customFormat="1" x14ac:dyDescent="0.2">
      <c r="D401" s="175"/>
      <c r="F401" s="175"/>
    </row>
    <row r="402" spans="4:6" s="174" customFormat="1" x14ac:dyDescent="0.2">
      <c r="D402" s="175"/>
      <c r="F402" s="175"/>
    </row>
    <row r="403" spans="4:6" s="174" customFormat="1" x14ac:dyDescent="0.2">
      <c r="D403" s="175"/>
      <c r="F403" s="175"/>
    </row>
    <row r="404" spans="4:6" s="174" customFormat="1" x14ac:dyDescent="0.2">
      <c r="D404" s="175"/>
      <c r="F404" s="175"/>
    </row>
    <row r="405" spans="4:6" s="174" customFormat="1" x14ac:dyDescent="0.2">
      <c r="D405" s="175"/>
      <c r="F405" s="175"/>
    </row>
    <row r="406" spans="4:6" s="174" customFormat="1" x14ac:dyDescent="0.2">
      <c r="D406" s="175"/>
      <c r="F406" s="175"/>
    </row>
    <row r="407" spans="4:6" s="174" customFormat="1" x14ac:dyDescent="0.2">
      <c r="D407" s="175"/>
      <c r="F407" s="175"/>
    </row>
    <row r="408" spans="4:6" s="174" customFormat="1" x14ac:dyDescent="0.2">
      <c r="D408" s="175"/>
      <c r="F408" s="175"/>
    </row>
    <row r="409" spans="4:6" s="174" customFormat="1" x14ac:dyDescent="0.2">
      <c r="D409" s="175"/>
      <c r="F409" s="175"/>
    </row>
    <row r="410" spans="4:6" s="174" customFormat="1" x14ac:dyDescent="0.2">
      <c r="D410" s="175"/>
      <c r="F410" s="175"/>
    </row>
    <row r="411" spans="4:6" s="174" customFormat="1" x14ac:dyDescent="0.2">
      <c r="D411" s="175"/>
      <c r="F411" s="175"/>
    </row>
    <row r="412" spans="4:6" s="174" customFormat="1" x14ac:dyDescent="0.2">
      <c r="D412" s="175"/>
      <c r="F412" s="175"/>
    </row>
    <row r="413" spans="4:6" s="174" customFormat="1" x14ac:dyDescent="0.2">
      <c r="D413" s="175"/>
      <c r="F413" s="175"/>
    </row>
    <row r="414" spans="4:6" s="174" customFormat="1" x14ac:dyDescent="0.2">
      <c r="D414" s="175"/>
      <c r="F414" s="175"/>
    </row>
    <row r="415" spans="4:6" s="174" customFormat="1" x14ac:dyDescent="0.2">
      <c r="D415" s="175"/>
      <c r="F415" s="175"/>
    </row>
    <row r="416" spans="4:6" s="174" customFormat="1" x14ac:dyDescent="0.2">
      <c r="D416" s="175"/>
      <c r="F416" s="175"/>
    </row>
    <row r="417" spans="4:6" s="174" customFormat="1" x14ac:dyDescent="0.2">
      <c r="D417" s="175"/>
      <c r="F417" s="175"/>
    </row>
    <row r="418" spans="4:6" s="174" customFormat="1" x14ac:dyDescent="0.2">
      <c r="D418" s="175"/>
      <c r="F418" s="175"/>
    </row>
    <row r="419" spans="4:6" s="174" customFormat="1" x14ac:dyDescent="0.2">
      <c r="D419" s="175"/>
      <c r="F419" s="175"/>
    </row>
    <row r="420" spans="4:6" s="174" customFormat="1" x14ac:dyDescent="0.2">
      <c r="D420" s="175"/>
      <c r="F420" s="175"/>
    </row>
    <row r="421" spans="4:6" s="174" customFormat="1" x14ac:dyDescent="0.2">
      <c r="D421" s="175"/>
      <c r="F421" s="175"/>
    </row>
    <row r="422" spans="4:6" s="174" customFormat="1" x14ac:dyDescent="0.2">
      <c r="D422" s="175"/>
      <c r="F422" s="175"/>
    </row>
    <row r="423" spans="4:6" s="174" customFormat="1" x14ac:dyDescent="0.2">
      <c r="D423" s="175"/>
      <c r="F423" s="175"/>
    </row>
    <row r="424" spans="4:6" s="174" customFormat="1" x14ac:dyDescent="0.2">
      <c r="D424" s="175"/>
      <c r="F424" s="175"/>
    </row>
    <row r="425" spans="4:6" s="174" customFormat="1" x14ac:dyDescent="0.2">
      <c r="D425" s="175"/>
      <c r="F425" s="175"/>
    </row>
    <row r="426" spans="4:6" s="174" customFormat="1" x14ac:dyDescent="0.2">
      <c r="D426" s="175"/>
      <c r="F426" s="175"/>
    </row>
    <row r="427" spans="4:6" s="174" customFormat="1" x14ac:dyDescent="0.2">
      <c r="D427" s="175"/>
      <c r="F427" s="175"/>
    </row>
    <row r="428" spans="4:6" s="174" customFormat="1" x14ac:dyDescent="0.2">
      <c r="D428" s="175"/>
      <c r="F428" s="175"/>
    </row>
    <row r="429" spans="4:6" s="174" customFormat="1" x14ac:dyDescent="0.2">
      <c r="D429" s="175"/>
      <c r="F429" s="175"/>
    </row>
    <row r="430" spans="4:6" s="174" customFormat="1" x14ac:dyDescent="0.2">
      <c r="D430" s="175"/>
      <c r="F430" s="175"/>
    </row>
    <row r="431" spans="4:6" s="174" customFormat="1" x14ac:dyDescent="0.2">
      <c r="D431" s="175"/>
      <c r="F431" s="175"/>
    </row>
    <row r="432" spans="4:6" s="174" customFormat="1" x14ac:dyDescent="0.2">
      <c r="D432" s="175"/>
      <c r="F432" s="175"/>
    </row>
    <row r="433" spans="4:6" s="174" customFormat="1" x14ac:dyDescent="0.2">
      <c r="D433" s="175"/>
      <c r="F433" s="175"/>
    </row>
    <row r="434" spans="4:6" s="174" customFormat="1" x14ac:dyDescent="0.2">
      <c r="D434" s="175"/>
      <c r="F434" s="175"/>
    </row>
    <row r="435" spans="4:6" s="174" customFormat="1" x14ac:dyDescent="0.2">
      <c r="D435" s="175"/>
      <c r="F435" s="175"/>
    </row>
    <row r="436" spans="4:6" s="174" customFormat="1" x14ac:dyDescent="0.2">
      <c r="D436" s="175"/>
      <c r="F436" s="175"/>
    </row>
    <row r="437" spans="4:6" s="174" customFormat="1" x14ac:dyDescent="0.2">
      <c r="D437" s="175"/>
      <c r="F437" s="175"/>
    </row>
    <row r="438" spans="4:6" s="174" customFormat="1" x14ac:dyDescent="0.2">
      <c r="D438" s="175"/>
      <c r="F438" s="175"/>
    </row>
    <row r="439" spans="4:6" s="174" customFormat="1" x14ac:dyDescent="0.2">
      <c r="D439" s="175"/>
      <c r="F439" s="175"/>
    </row>
    <row r="440" spans="4:6" s="174" customFormat="1" x14ac:dyDescent="0.2">
      <c r="D440" s="175"/>
      <c r="F440" s="175"/>
    </row>
    <row r="441" spans="4:6" s="174" customFormat="1" x14ac:dyDescent="0.2">
      <c r="D441" s="175"/>
      <c r="F441" s="175"/>
    </row>
    <row r="442" spans="4:6" s="174" customFormat="1" x14ac:dyDescent="0.2">
      <c r="D442" s="175"/>
      <c r="F442" s="175"/>
    </row>
    <row r="443" spans="4:6" s="174" customFormat="1" x14ac:dyDescent="0.2">
      <c r="D443" s="175"/>
      <c r="F443" s="175"/>
    </row>
    <row r="444" spans="4:6" s="174" customFormat="1" x14ac:dyDescent="0.2">
      <c r="D444" s="175"/>
      <c r="F444" s="175"/>
    </row>
    <row r="445" spans="4:6" s="174" customFormat="1" x14ac:dyDescent="0.2">
      <c r="D445" s="175"/>
      <c r="F445" s="175"/>
    </row>
    <row r="446" spans="4:6" s="174" customFormat="1" x14ac:dyDescent="0.2">
      <c r="D446" s="175"/>
      <c r="F446" s="175"/>
    </row>
    <row r="447" spans="4:6" s="174" customFormat="1" x14ac:dyDescent="0.2">
      <c r="D447" s="175"/>
      <c r="F447" s="175"/>
    </row>
    <row r="448" spans="4:6" s="174" customFormat="1" x14ac:dyDescent="0.2">
      <c r="D448" s="175"/>
      <c r="F448" s="175"/>
    </row>
    <row r="449" spans="4:6" s="174" customFormat="1" x14ac:dyDescent="0.2">
      <c r="D449" s="175"/>
      <c r="F449" s="175"/>
    </row>
    <row r="450" spans="4:6" s="174" customFormat="1" x14ac:dyDescent="0.2">
      <c r="D450" s="175"/>
      <c r="F450" s="175"/>
    </row>
    <row r="451" spans="4:6" s="174" customFormat="1" x14ac:dyDescent="0.2">
      <c r="D451" s="175"/>
      <c r="F451" s="175"/>
    </row>
    <row r="452" spans="4:6" s="174" customFormat="1" x14ac:dyDescent="0.2">
      <c r="D452" s="175"/>
      <c r="F452" s="175"/>
    </row>
    <row r="453" spans="4:6" s="174" customFormat="1" x14ac:dyDescent="0.2">
      <c r="D453" s="175"/>
      <c r="F453" s="175"/>
    </row>
    <row r="454" spans="4:6" s="174" customFormat="1" x14ac:dyDescent="0.2">
      <c r="D454" s="175"/>
      <c r="F454" s="175"/>
    </row>
    <row r="455" spans="4:6" s="174" customFormat="1" x14ac:dyDescent="0.2">
      <c r="D455" s="175"/>
      <c r="F455" s="175"/>
    </row>
    <row r="456" spans="4:6" s="174" customFormat="1" x14ac:dyDescent="0.2">
      <c r="D456" s="175"/>
      <c r="F456" s="175"/>
    </row>
    <row r="457" spans="4:6" s="174" customFormat="1" x14ac:dyDescent="0.2">
      <c r="D457" s="175"/>
      <c r="F457" s="175"/>
    </row>
    <row r="458" spans="4:6" s="174" customFormat="1" x14ac:dyDescent="0.2">
      <c r="D458" s="175"/>
      <c r="F458" s="175"/>
    </row>
    <row r="459" spans="4:6" s="174" customFormat="1" x14ac:dyDescent="0.2">
      <c r="D459" s="175"/>
      <c r="F459" s="175"/>
    </row>
    <row r="460" spans="4:6" s="174" customFormat="1" x14ac:dyDescent="0.2">
      <c r="D460" s="175"/>
      <c r="F460" s="175"/>
    </row>
    <row r="461" spans="4:6" s="174" customFormat="1" x14ac:dyDescent="0.2">
      <c r="D461" s="175"/>
      <c r="F461" s="175"/>
    </row>
    <row r="462" spans="4:6" s="174" customFormat="1" x14ac:dyDescent="0.2">
      <c r="D462" s="175"/>
      <c r="F462" s="175"/>
    </row>
    <row r="463" spans="4:6" s="174" customFormat="1" x14ac:dyDescent="0.2">
      <c r="D463" s="175"/>
      <c r="F463" s="175"/>
    </row>
    <row r="464" spans="4:6" s="174" customFormat="1" x14ac:dyDescent="0.2">
      <c r="D464" s="175"/>
      <c r="F464" s="175"/>
    </row>
    <row r="465" spans="4:6" s="174" customFormat="1" x14ac:dyDescent="0.2">
      <c r="D465" s="175"/>
      <c r="F465" s="175"/>
    </row>
    <row r="466" spans="4:6" s="174" customFormat="1" x14ac:dyDescent="0.2">
      <c r="D466" s="175"/>
      <c r="F466" s="175"/>
    </row>
    <row r="467" spans="4:6" s="174" customFormat="1" x14ac:dyDescent="0.2">
      <c r="D467" s="175"/>
      <c r="F467" s="175"/>
    </row>
    <row r="468" spans="4:6" s="174" customFormat="1" x14ac:dyDescent="0.2">
      <c r="D468" s="175"/>
      <c r="F468" s="175"/>
    </row>
    <row r="469" spans="4:6" s="174" customFormat="1" x14ac:dyDescent="0.2">
      <c r="D469" s="175"/>
      <c r="F469" s="175"/>
    </row>
    <row r="470" spans="4:6" s="174" customFormat="1" x14ac:dyDescent="0.2">
      <c r="D470" s="175"/>
      <c r="F470" s="175"/>
    </row>
    <row r="471" spans="4:6" s="174" customFormat="1" x14ac:dyDescent="0.2">
      <c r="D471" s="175"/>
      <c r="F471" s="175"/>
    </row>
    <row r="472" spans="4:6" s="174" customFormat="1" x14ac:dyDescent="0.2">
      <c r="D472" s="175"/>
      <c r="F472" s="175"/>
    </row>
    <row r="473" spans="4:6" s="174" customFormat="1" x14ac:dyDescent="0.2">
      <c r="D473" s="175"/>
      <c r="F473" s="175"/>
    </row>
    <row r="474" spans="4:6" s="174" customFormat="1" x14ac:dyDescent="0.2">
      <c r="D474" s="175"/>
      <c r="F474" s="175"/>
    </row>
    <row r="475" spans="4:6" s="174" customFormat="1" x14ac:dyDescent="0.2">
      <c r="D475" s="175"/>
      <c r="F475" s="175"/>
    </row>
    <row r="476" spans="4:6" s="174" customFormat="1" x14ac:dyDescent="0.2">
      <c r="D476" s="175"/>
      <c r="F476" s="175"/>
    </row>
    <row r="477" spans="4:6" s="174" customFormat="1" x14ac:dyDescent="0.2">
      <c r="D477" s="175"/>
      <c r="F477" s="175"/>
    </row>
    <row r="478" spans="4:6" s="174" customFormat="1" x14ac:dyDescent="0.2">
      <c r="D478" s="175"/>
      <c r="F478" s="175"/>
    </row>
    <row r="479" spans="4:6" s="174" customFormat="1" x14ac:dyDescent="0.2">
      <c r="D479" s="175"/>
      <c r="F479" s="175"/>
    </row>
    <row r="480" spans="4:6" s="174" customFormat="1" x14ac:dyDescent="0.2">
      <c r="D480" s="175"/>
      <c r="F480" s="175"/>
    </row>
    <row r="481" spans="4:6" s="174" customFormat="1" x14ac:dyDescent="0.2">
      <c r="D481" s="175"/>
      <c r="F481" s="175"/>
    </row>
    <row r="482" spans="4:6" s="174" customFormat="1" x14ac:dyDescent="0.2">
      <c r="D482" s="175"/>
      <c r="F482" s="175"/>
    </row>
    <row r="483" spans="4:6" s="174" customFormat="1" x14ac:dyDescent="0.2">
      <c r="D483" s="175"/>
      <c r="F483" s="175"/>
    </row>
    <row r="484" spans="4:6" s="174" customFormat="1" x14ac:dyDescent="0.2">
      <c r="D484" s="175"/>
      <c r="F484" s="175"/>
    </row>
    <row r="485" spans="4:6" s="174" customFormat="1" x14ac:dyDescent="0.2">
      <c r="D485" s="175"/>
      <c r="F485" s="175"/>
    </row>
    <row r="486" spans="4:6" s="174" customFormat="1" x14ac:dyDescent="0.2">
      <c r="D486" s="175"/>
      <c r="F486" s="175"/>
    </row>
    <row r="487" spans="4:6" s="174" customFormat="1" x14ac:dyDescent="0.2">
      <c r="D487" s="175"/>
      <c r="F487" s="175"/>
    </row>
    <row r="488" spans="4:6" s="174" customFormat="1" x14ac:dyDescent="0.2">
      <c r="D488" s="175"/>
      <c r="F488" s="175"/>
    </row>
    <row r="489" spans="4:6" s="174" customFormat="1" x14ac:dyDescent="0.2">
      <c r="D489" s="175"/>
      <c r="F489" s="175"/>
    </row>
    <row r="490" spans="4:6" s="174" customFormat="1" x14ac:dyDescent="0.2">
      <c r="D490" s="175"/>
      <c r="F490" s="175"/>
    </row>
    <row r="491" spans="4:6" s="174" customFormat="1" x14ac:dyDescent="0.2">
      <c r="D491" s="175"/>
      <c r="F491" s="175"/>
    </row>
    <row r="492" spans="4:6" s="174" customFormat="1" x14ac:dyDescent="0.2">
      <c r="D492" s="175"/>
      <c r="F492" s="175"/>
    </row>
    <row r="493" spans="4:6" s="174" customFormat="1" x14ac:dyDescent="0.2">
      <c r="D493" s="175"/>
      <c r="F493" s="175"/>
    </row>
    <row r="494" spans="4:6" s="174" customFormat="1" x14ac:dyDescent="0.2">
      <c r="D494" s="175"/>
      <c r="F494" s="175"/>
    </row>
    <row r="495" spans="4:6" s="174" customFormat="1" x14ac:dyDescent="0.2">
      <c r="D495" s="175"/>
      <c r="F495" s="175"/>
    </row>
    <row r="496" spans="4:6" s="174" customFormat="1" x14ac:dyDescent="0.2">
      <c r="D496" s="175"/>
      <c r="F496" s="175"/>
    </row>
    <row r="497" spans="4:6" s="174" customFormat="1" x14ac:dyDescent="0.2">
      <c r="D497" s="175"/>
      <c r="F497" s="175"/>
    </row>
    <row r="498" spans="4:6" s="174" customFormat="1" x14ac:dyDescent="0.2">
      <c r="D498" s="175"/>
      <c r="F498" s="175"/>
    </row>
    <row r="499" spans="4:6" s="174" customFormat="1" x14ac:dyDescent="0.2">
      <c r="D499" s="175"/>
      <c r="F499" s="175"/>
    </row>
    <row r="500" spans="4:6" s="174" customFormat="1" x14ac:dyDescent="0.2">
      <c r="D500" s="175"/>
      <c r="F500" s="175"/>
    </row>
    <row r="501" spans="4:6" s="174" customFormat="1" x14ac:dyDescent="0.2">
      <c r="D501" s="175"/>
      <c r="F501" s="175"/>
    </row>
    <row r="502" spans="4:6" s="174" customFormat="1" x14ac:dyDescent="0.2">
      <c r="D502" s="175"/>
      <c r="F502" s="175"/>
    </row>
    <row r="503" spans="4:6" s="174" customFormat="1" x14ac:dyDescent="0.2">
      <c r="D503" s="175"/>
      <c r="F503" s="175"/>
    </row>
    <row r="504" spans="4:6" s="174" customFormat="1" x14ac:dyDescent="0.2">
      <c r="D504" s="175"/>
      <c r="F504" s="175"/>
    </row>
    <row r="505" spans="4:6" s="174" customFormat="1" x14ac:dyDescent="0.2">
      <c r="D505" s="175"/>
      <c r="F505" s="175"/>
    </row>
    <row r="506" spans="4:6" s="174" customFormat="1" x14ac:dyDescent="0.2">
      <c r="D506" s="175"/>
      <c r="F506" s="175"/>
    </row>
    <row r="507" spans="4:6" s="174" customFormat="1" x14ac:dyDescent="0.2">
      <c r="D507" s="175"/>
      <c r="F507" s="175"/>
    </row>
    <row r="508" spans="4:6" s="174" customFormat="1" x14ac:dyDescent="0.2">
      <c r="D508" s="175"/>
      <c r="F508" s="175"/>
    </row>
    <row r="509" spans="4:6" s="174" customFormat="1" x14ac:dyDescent="0.2">
      <c r="D509" s="175"/>
      <c r="F509" s="175"/>
    </row>
    <row r="510" spans="4:6" s="174" customFormat="1" x14ac:dyDescent="0.2">
      <c r="D510" s="175"/>
      <c r="F510" s="175"/>
    </row>
    <row r="511" spans="4:6" s="174" customFormat="1" x14ac:dyDescent="0.2">
      <c r="D511" s="175"/>
      <c r="F511" s="175"/>
    </row>
    <row r="512" spans="4:6" s="174" customFormat="1" x14ac:dyDescent="0.2">
      <c r="D512" s="175"/>
      <c r="F512" s="175"/>
    </row>
    <row r="513" spans="4:6" s="174" customFormat="1" x14ac:dyDescent="0.2">
      <c r="D513" s="175"/>
      <c r="F513" s="175"/>
    </row>
    <row r="514" spans="4:6" s="174" customFormat="1" x14ac:dyDescent="0.2">
      <c r="D514" s="175"/>
      <c r="F514" s="175"/>
    </row>
    <row r="515" spans="4:6" s="174" customFormat="1" x14ac:dyDescent="0.2">
      <c r="D515" s="175"/>
      <c r="F515" s="175"/>
    </row>
    <row r="516" spans="4:6" s="174" customFormat="1" x14ac:dyDescent="0.2">
      <c r="D516" s="175"/>
      <c r="F516" s="175"/>
    </row>
    <row r="517" spans="4:6" s="174" customFormat="1" x14ac:dyDescent="0.2">
      <c r="D517" s="175"/>
      <c r="F517" s="175"/>
    </row>
    <row r="518" spans="4:6" s="174" customFormat="1" x14ac:dyDescent="0.2">
      <c r="D518" s="175"/>
      <c r="F518" s="175"/>
    </row>
    <row r="519" spans="4:6" s="174" customFormat="1" x14ac:dyDescent="0.2">
      <c r="D519" s="175"/>
      <c r="F519" s="175"/>
    </row>
    <row r="520" spans="4:6" s="174" customFormat="1" x14ac:dyDescent="0.2">
      <c r="D520" s="175"/>
      <c r="F520" s="175"/>
    </row>
    <row r="521" spans="4:6" s="174" customFormat="1" x14ac:dyDescent="0.2">
      <c r="D521" s="175"/>
      <c r="F521" s="175"/>
    </row>
    <row r="522" spans="4:6" s="174" customFormat="1" x14ac:dyDescent="0.2">
      <c r="D522" s="175"/>
      <c r="F522" s="175"/>
    </row>
    <row r="523" spans="4:6" s="174" customFormat="1" x14ac:dyDescent="0.2">
      <c r="D523" s="175"/>
      <c r="F523" s="175"/>
    </row>
    <row r="524" spans="4:6" s="174" customFormat="1" x14ac:dyDescent="0.2">
      <c r="D524" s="175"/>
      <c r="F524" s="175"/>
    </row>
    <row r="525" spans="4:6" s="174" customFormat="1" x14ac:dyDescent="0.2">
      <c r="D525" s="175"/>
      <c r="F525" s="175"/>
    </row>
    <row r="526" spans="4:6" s="174" customFormat="1" x14ac:dyDescent="0.2">
      <c r="D526" s="175"/>
      <c r="F526" s="175"/>
    </row>
    <row r="527" spans="4:6" s="174" customFormat="1" x14ac:dyDescent="0.2">
      <c r="D527" s="175"/>
      <c r="F527" s="175"/>
    </row>
    <row r="528" spans="4:6" s="174" customFormat="1" x14ac:dyDescent="0.2">
      <c r="D528" s="175"/>
      <c r="F528" s="175"/>
    </row>
    <row r="529" spans="4:6" s="174" customFormat="1" x14ac:dyDescent="0.2">
      <c r="D529" s="175"/>
      <c r="F529" s="175"/>
    </row>
    <row r="530" spans="4:6" s="174" customFormat="1" x14ac:dyDescent="0.2">
      <c r="D530" s="175"/>
      <c r="F530" s="175"/>
    </row>
    <row r="531" spans="4:6" s="174" customFormat="1" x14ac:dyDescent="0.2">
      <c r="D531" s="175"/>
      <c r="F531" s="175"/>
    </row>
    <row r="532" spans="4:6" s="174" customFormat="1" x14ac:dyDescent="0.2">
      <c r="D532" s="175"/>
      <c r="F532" s="175"/>
    </row>
    <row r="533" spans="4:6" s="174" customFormat="1" x14ac:dyDescent="0.2">
      <c r="D533" s="175"/>
      <c r="F533" s="175"/>
    </row>
    <row r="534" spans="4:6" s="174" customFormat="1" x14ac:dyDescent="0.2">
      <c r="D534" s="175"/>
      <c r="F534" s="175"/>
    </row>
    <row r="535" spans="4:6" s="174" customFormat="1" x14ac:dyDescent="0.2">
      <c r="D535" s="175"/>
      <c r="F535" s="175"/>
    </row>
    <row r="536" spans="4:6" s="174" customFormat="1" x14ac:dyDescent="0.2">
      <c r="D536" s="175"/>
      <c r="F536" s="175"/>
    </row>
    <row r="537" spans="4:6" s="174" customFormat="1" x14ac:dyDescent="0.2">
      <c r="D537" s="175"/>
      <c r="F537" s="175"/>
    </row>
    <row r="538" spans="4:6" s="174" customFormat="1" x14ac:dyDescent="0.2">
      <c r="D538" s="175"/>
      <c r="F538" s="175"/>
    </row>
    <row r="539" spans="4:6" s="174" customFormat="1" x14ac:dyDescent="0.2">
      <c r="D539" s="175"/>
      <c r="F539" s="175"/>
    </row>
    <row r="540" spans="4:6" s="174" customFormat="1" x14ac:dyDescent="0.2">
      <c r="D540" s="175"/>
      <c r="F540" s="175"/>
    </row>
    <row r="541" spans="4:6" s="174" customFormat="1" x14ac:dyDescent="0.2">
      <c r="D541" s="175"/>
      <c r="F541" s="175"/>
    </row>
    <row r="542" spans="4:6" s="174" customFormat="1" x14ac:dyDescent="0.2">
      <c r="D542" s="175"/>
      <c r="F542" s="175"/>
    </row>
    <row r="543" spans="4:6" s="174" customFormat="1" x14ac:dyDescent="0.2">
      <c r="D543" s="175"/>
      <c r="F543" s="175"/>
    </row>
    <row r="544" spans="4:6" s="174" customFormat="1" x14ac:dyDescent="0.2">
      <c r="D544" s="175"/>
      <c r="F544" s="175"/>
    </row>
    <row r="545" spans="4:6" s="174" customFormat="1" x14ac:dyDescent="0.2">
      <c r="D545" s="175"/>
      <c r="F545" s="175"/>
    </row>
    <row r="546" spans="4:6" s="174" customFormat="1" x14ac:dyDescent="0.2">
      <c r="D546" s="175"/>
      <c r="F546" s="175"/>
    </row>
    <row r="547" spans="4:6" s="174" customFormat="1" x14ac:dyDescent="0.2">
      <c r="D547" s="175"/>
      <c r="F547" s="175"/>
    </row>
    <row r="548" spans="4:6" s="174" customFormat="1" x14ac:dyDescent="0.2">
      <c r="D548" s="175"/>
      <c r="F548" s="175"/>
    </row>
    <row r="549" spans="4:6" s="174" customFormat="1" x14ac:dyDescent="0.2">
      <c r="D549" s="175"/>
      <c r="F549" s="175"/>
    </row>
    <row r="550" spans="4:6" s="174" customFormat="1" x14ac:dyDescent="0.2">
      <c r="D550" s="175"/>
      <c r="F550" s="175"/>
    </row>
    <row r="551" spans="4:6" s="174" customFormat="1" x14ac:dyDescent="0.2">
      <c r="D551" s="175"/>
      <c r="F551" s="175"/>
    </row>
    <row r="552" spans="4:6" s="174" customFormat="1" x14ac:dyDescent="0.2">
      <c r="D552" s="175"/>
      <c r="F552" s="175"/>
    </row>
    <row r="553" spans="4:6" s="174" customFormat="1" x14ac:dyDescent="0.2">
      <c r="D553" s="175"/>
      <c r="F553" s="175"/>
    </row>
    <row r="554" spans="4:6" s="174" customFormat="1" x14ac:dyDescent="0.2">
      <c r="D554" s="175"/>
      <c r="F554" s="175"/>
    </row>
    <row r="555" spans="4:6" s="174" customFormat="1" x14ac:dyDescent="0.2">
      <c r="D555" s="175"/>
      <c r="F555" s="175"/>
    </row>
    <row r="556" spans="4:6" s="174" customFormat="1" x14ac:dyDescent="0.2">
      <c r="D556" s="175"/>
      <c r="F556" s="175"/>
    </row>
    <row r="557" spans="4:6" s="174" customFormat="1" x14ac:dyDescent="0.2">
      <c r="D557" s="175"/>
      <c r="F557" s="175"/>
    </row>
    <row r="558" spans="4:6" s="174" customFormat="1" x14ac:dyDescent="0.2">
      <c r="D558" s="175"/>
      <c r="F558" s="175"/>
    </row>
    <row r="559" spans="4:6" s="174" customFormat="1" x14ac:dyDescent="0.2">
      <c r="D559" s="175"/>
      <c r="F559" s="175"/>
    </row>
    <row r="560" spans="4:6" s="174" customFormat="1" x14ac:dyDescent="0.2">
      <c r="D560" s="175"/>
      <c r="F560" s="175"/>
    </row>
    <row r="561" spans="4:6" s="174" customFormat="1" x14ac:dyDescent="0.2">
      <c r="D561" s="175"/>
      <c r="F561" s="175"/>
    </row>
    <row r="562" spans="4:6" s="174" customFormat="1" x14ac:dyDescent="0.2">
      <c r="D562" s="175"/>
      <c r="F562" s="175"/>
    </row>
    <row r="563" spans="4:6" s="174" customFormat="1" x14ac:dyDescent="0.2">
      <c r="D563" s="175"/>
      <c r="F563" s="175"/>
    </row>
    <row r="564" spans="4:6" s="174" customFormat="1" x14ac:dyDescent="0.2">
      <c r="D564" s="175"/>
      <c r="F564" s="175"/>
    </row>
    <row r="565" spans="4:6" s="174" customFormat="1" x14ac:dyDescent="0.2">
      <c r="D565" s="175"/>
      <c r="F565" s="175"/>
    </row>
    <row r="566" spans="4:6" s="174" customFormat="1" x14ac:dyDescent="0.2">
      <c r="D566" s="175"/>
      <c r="F566" s="175"/>
    </row>
    <row r="567" spans="4:6" s="174" customFormat="1" x14ac:dyDescent="0.2">
      <c r="D567" s="175"/>
      <c r="F567" s="175"/>
    </row>
    <row r="568" spans="4:6" s="174" customFormat="1" x14ac:dyDescent="0.2">
      <c r="D568" s="175"/>
      <c r="F568" s="175"/>
    </row>
    <row r="569" spans="4:6" s="174" customFormat="1" x14ac:dyDescent="0.2">
      <c r="D569" s="175"/>
      <c r="F569" s="175"/>
    </row>
    <row r="570" spans="4:6" s="174" customFormat="1" x14ac:dyDescent="0.2">
      <c r="D570" s="175"/>
      <c r="F570" s="175"/>
    </row>
    <row r="571" spans="4:6" s="174" customFormat="1" x14ac:dyDescent="0.2">
      <c r="D571" s="175"/>
      <c r="F571" s="175"/>
    </row>
    <row r="572" spans="4:6" s="174" customFormat="1" x14ac:dyDescent="0.2">
      <c r="D572" s="175"/>
      <c r="F572" s="175"/>
    </row>
    <row r="573" spans="4:6" s="174" customFormat="1" x14ac:dyDescent="0.2">
      <c r="D573" s="175"/>
      <c r="F573" s="175"/>
    </row>
    <row r="574" spans="4:6" s="174" customFormat="1" x14ac:dyDescent="0.2">
      <c r="D574" s="175"/>
      <c r="F574" s="175"/>
    </row>
    <row r="575" spans="4:6" s="174" customFormat="1" x14ac:dyDescent="0.2">
      <c r="D575" s="175"/>
      <c r="F575" s="175"/>
    </row>
    <row r="576" spans="4:6" s="174" customFormat="1" x14ac:dyDescent="0.2">
      <c r="D576" s="175"/>
      <c r="F576" s="175"/>
    </row>
    <row r="577" spans="4:6" s="174" customFormat="1" x14ac:dyDescent="0.2">
      <c r="D577" s="175"/>
      <c r="F577" s="175"/>
    </row>
    <row r="578" spans="4:6" s="174" customFormat="1" x14ac:dyDescent="0.2">
      <c r="D578" s="175"/>
      <c r="F578" s="175"/>
    </row>
    <row r="579" spans="4:6" s="174" customFormat="1" x14ac:dyDescent="0.2">
      <c r="D579" s="175"/>
      <c r="F579" s="175"/>
    </row>
    <row r="580" spans="4:6" s="174" customFormat="1" x14ac:dyDescent="0.2">
      <c r="D580" s="175"/>
      <c r="F580" s="175"/>
    </row>
    <row r="581" spans="4:6" s="174" customFormat="1" x14ac:dyDescent="0.2">
      <c r="D581" s="175"/>
      <c r="F581" s="175"/>
    </row>
    <row r="582" spans="4:6" s="174" customFormat="1" x14ac:dyDescent="0.2">
      <c r="D582" s="175"/>
      <c r="F582" s="175"/>
    </row>
    <row r="583" spans="4:6" s="174" customFormat="1" x14ac:dyDescent="0.2">
      <c r="D583" s="175"/>
      <c r="F583" s="175"/>
    </row>
    <row r="584" spans="4:6" s="174" customFormat="1" x14ac:dyDescent="0.2">
      <c r="D584" s="175"/>
      <c r="F584" s="175"/>
    </row>
    <row r="585" spans="4:6" s="174" customFormat="1" x14ac:dyDescent="0.2">
      <c r="D585" s="175"/>
      <c r="F585" s="175"/>
    </row>
    <row r="586" spans="4:6" s="174" customFormat="1" x14ac:dyDescent="0.2">
      <c r="D586" s="175"/>
      <c r="F586" s="175"/>
    </row>
    <row r="587" spans="4:6" s="174" customFormat="1" x14ac:dyDescent="0.2">
      <c r="D587" s="175"/>
      <c r="F587" s="175"/>
    </row>
    <row r="588" spans="4:6" s="174" customFormat="1" x14ac:dyDescent="0.2">
      <c r="D588" s="175"/>
      <c r="F588" s="175"/>
    </row>
    <row r="589" spans="4:6" s="174" customFormat="1" x14ac:dyDescent="0.2">
      <c r="D589" s="175"/>
      <c r="F589" s="175"/>
    </row>
    <row r="590" spans="4:6" s="174" customFormat="1" x14ac:dyDescent="0.2">
      <c r="D590" s="175"/>
      <c r="F590" s="175"/>
    </row>
    <row r="591" spans="4:6" s="174" customFormat="1" x14ac:dyDescent="0.2">
      <c r="D591" s="175"/>
      <c r="F591" s="175"/>
    </row>
    <row r="592" spans="4:6" s="174" customFormat="1" x14ac:dyDescent="0.2">
      <c r="D592" s="175"/>
      <c r="F592" s="175"/>
    </row>
  </sheetData>
  <mergeCells count="1">
    <mergeCell ref="I8:K8"/>
  </mergeCells>
  <pageMargins left="0.75" right="0.75" top="1" bottom="1" header="0.5" footer="0.5"/>
  <pageSetup scale="6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H36"/>
  <sheetViews>
    <sheetView view="pageBreakPreview" topLeftCell="D1" zoomScaleNormal="80" workbookViewId="0">
      <selection activeCell="D24" sqref="D24"/>
    </sheetView>
  </sheetViews>
  <sheetFormatPr defaultRowHeight="15" x14ac:dyDescent="0.25"/>
  <cols>
    <col min="1" max="1" width="7.85546875" customWidth="1"/>
    <col min="2" max="2" width="33.140625" customWidth="1"/>
    <col min="3" max="3" width="11.140625" customWidth="1"/>
    <col min="4" max="4" width="13.5703125" customWidth="1"/>
    <col min="5" max="5" width="14.42578125" customWidth="1"/>
    <col min="6" max="15" width="11.42578125" customWidth="1"/>
    <col min="16" max="17" width="14.42578125" customWidth="1"/>
    <col min="18" max="18" width="11.85546875" customWidth="1"/>
    <col min="19" max="19" width="10.85546875" customWidth="1"/>
    <col min="20" max="20" width="13.7109375" bestFit="1" customWidth="1"/>
    <col min="21" max="21" width="12.42578125" bestFit="1" customWidth="1"/>
    <col min="22" max="22" width="8.7109375" bestFit="1" customWidth="1"/>
    <col min="23" max="23" width="9.42578125" bestFit="1" customWidth="1"/>
    <col min="24" max="24" width="13.85546875" customWidth="1"/>
    <col min="25" max="25" width="16.42578125" bestFit="1" customWidth="1"/>
    <col min="26" max="26" width="8.7109375" bestFit="1" customWidth="1"/>
    <col min="27" max="27" width="9.42578125" bestFit="1" customWidth="1"/>
    <col min="28" max="29" width="16.42578125" bestFit="1" customWidth="1"/>
    <col min="30" max="30" width="12.85546875" bestFit="1" customWidth="1"/>
    <col min="31" max="31" width="9.42578125" bestFit="1" customWidth="1"/>
    <col min="32" max="32" width="11.42578125" bestFit="1" customWidth="1"/>
    <col min="33" max="33" width="11.7109375" bestFit="1" customWidth="1"/>
    <col min="34" max="34" width="8.7109375" bestFit="1" customWidth="1"/>
    <col min="257" max="257" width="7.85546875" customWidth="1"/>
    <col min="258" max="258" width="33.140625" customWidth="1"/>
    <col min="259" max="259" width="11.140625" customWidth="1"/>
    <col min="260" max="260" width="13.5703125" customWidth="1"/>
    <col min="261" max="261" width="14.42578125" customWidth="1"/>
    <col min="262" max="271" width="11.42578125" customWidth="1"/>
    <col min="272" max="273" width="14.42578125" customWidth="1"/>
    <col min="274" max="274" width="11.85546875" customWidth="1"/>
    <col min="275" max="275" width="10.85546875" customWidth="1"/>
    <col min="276" max="276" width="13.7109375" bestFit="1" customWidth="1"/>
    <col min="277" max="277" width="12.42578125" bestFit="1" customWidth="1"/>
    <col min="278" max="278" width="8.7109375" bestFit="1" customWidth="1"/>
    <col min="279" max="279" width="9.42578125" bestFit="1" customWidth="1"/>
    <col min="280" max="280" width="13.85546875" customWidth="1"/>
    <col min="281" max="281" width="16.42578125" bestFit="1" customWidth="1"/>
    <col min="282" max="282" width="8.7109375" bestFit="1" customWidth="1"/>
    <col min="283" max="283" width="9.42578125" bestFit="1" customWidth="1"/>
    <col min="284" max="285" width="16.42578125" bestFit="1" customWidth="1"/>
    <col min="286" max="286" width="12.85546875" bestFit="1" customWidth="1"/>
    <col min="287" max="287" width="9.42578125" bestFit="1" customWidth="1"/>
    <col min="288" max="288" width="11.42578125" bestFit="1" customWidth="1"/>
    <col min="289" max="289" width="11.7109375" bestFit="1" customWidth="1"/>
    <col min="290" max="290" width="8.7109375" bestFit="1" customWidth="1"/>
    <col min="513" max="513" width="7.85546875" customWidth="1"/>
    <col min="514" max="514" width="33.140625" customWidth="1"/>
    <col min="515" max="515" width="11.140625" customWidth="1"/>
    <col min="516" max="516" width="13.5703125" customWidth="1"/>
    <col min="517" max="517" width="14.42578125" customWidth="1"/>
    <col min="518" max="527" width="11.42578125" customWidth="1"/>
    <col min="528" max="529" width="14.42578125" customWidth="1"/>
    <col min="530" max="530" width="11.85546875" customWidth="1"/>
    <col min="531" max="531" width="10.85546875" customWidth="1"/>
    <col min="532" max="532" width="13.7109375" bestFit="1" customWidth="1"/>
    <col min="533" max="533" width="12.42578125" bestFit="1" customWidth="1"/>
    <col min="534" max="534" width="8.7109375" bestFit="1" customWidth="1"/>
    <col min="535" max="535" width="9.42578125" bestFit="1" customWidth="1"/>
    <col min="536" max="536" width="13.85546875" customWidth="1"/>
    <col min="537" max="537" width="16.42578125" bestFit="1" customWidth="1"/>
    <col min="538" max="538" width="8.7109375" bestFit="1" customWidth="1"/>
    <col min="539" max="539" width="9.42578125" bestFit="1" customWidth="1"/>
    <col min="540" max="541" width="16.42578125" bestFit="1" customWidth="1"/>
    <col min="542" max="542" width="12.85546875" bestFit="1" customWidth="1"/>
    <col min="543" max="543" width="9.42578125" bestFit="1" customWidth="1"/>
    <col min="544" max="544" width="11.42578125" bestFit="1" customWidth="1"/>
    <col min="545" max="545" width="11.7109375" bestFit="1" customWidth="1"/>
    <col min="546" max="546" width="8.7109375" bestFit="1" customWidth="1"/>
    <col min="769" max="769" width="7.85546875" customWidth="1"/>
    <col min="770" max="770" width="33.140625" customWidth="1"/>
    <col min="771" max="771" width="11.140625" customWidth="1"/>
    <col min="772" max="772" width="13.5703125" customWidth="1"/>
    <col min="773" max="773" width="14.42578125" customWidth="1"/>
    <col min="774" max="783" width="11.42578125" customWidth="1"/>
    <col min="784" max="785" width="14.42578125" customWidth="1"/>
    <col min="786" max="786" width="11.85546875" customWidth="1"/>
    <col min="787" max="787" width="10.85546875" customWidth="1"/>
    <col min="788" max="788" width="13.7109375" bestFit="1" customWidth="1"/>
    <col min="789" max="789" width="12.42578125" bestFit="1" customWidth="1"/>
    <col min="790" max="790" width="8.7109375" bestFit="1" customWidth="1"/>
    <col min="791" max="791" width="9.42578125" bestFit="1" customWidth="1"/>
    <col min="792" max="792" width="13.85546875" customWidth="1"/>
    <col min="793" max="793" width="16.42578125" bestFit="1" customWidth="1"/>
    <col min="794" max="794" width="8.7109375" bestFit="1" customWidth="1"/>
    <col min="795" max="795" width="9.42578125" bestFit="1" customWidth="1"/>
    <col min="796" max="797" width="16.42578125" bestFit="1" customWidth="1"/>
    <col min="798" max="798" width="12.85546875" bestFit="1" customWidth="1"/>
    <col min="799" max="799" width="9.42578125" bestFit="1" customWidth="1"/>
    <col min="800" max="800" width="11.42578125" bestFit="1" customWidth="1"/>
    <col min="801" max="801" width="11.7109375" bestFit="1" customWidth="1"/>
    <col min="802" max="802" width="8.7109375" bestFit="1" customWidth="1"/>
    <col min="1025" max="1025" width="7.85546875" customWidth="1"/>
    <col min="1026" max="1026" width="33.140625" customWidth="1"/>
    <col min="1027" max="1027" width="11.140625" customWidth="1"/>
    <col min="1028" max="1028" width="13.5703125" customWidth="1"/>
    <col min="1029" max="1029" width="14.42578125" customWidth="1"/>
    <col min="1030" max="1039" width="11.42578125" customWidth="1"/>
    <col min="1040" max="1041" width="14.42578125" customWidth="1"/>
    <col min="1042" max="1042" width="11.85546875" customWidth="1"/>
    <col min="1043" max="1043" width="10.85546875" customWidth="1"/>
    <col min="1044" max="1044" width="13.7109375" bestFit="1" customWidth="1"/>
    <col min="1045" max="1045" width="12.42578125" bestFit="1" customWidth="1"/>
    <col min="1046" max="1046" width="8.7109375" bestFit="1" customWidth="1"/>
    <col min="1047" max="1047" width="9.42578125" bestFit="1" customWidth="1"/>
    <col min="1048" max="1048" width="13.85546875" customWidth="1"/>
    <col min="1049" max="1049" width="16.42578125" bestFit="1" customWidth="1"/>
    <col min="1050" max="1050" width="8.7109375" bestFit="1" customWidth="1"/>
    <col min="1051" max="1051" width="9.42578125" bestFit="1" customWidth="1"/>
    <col min="1052" max="1053" width="16.42578125" bestFit="1" customWidth="1"/>
    <col min="1054" max="1054" width="12.85546875" bestFit="1" customWidth="1"/>
    <col min="1055" max="1055" width="9.42578125" bestFit="1" customWidth="1"/>
    <col min="1056" max="1056" width="11.42578125" bestFit="1" customWidth="1"/>
    <col min="1057" max="1057" width="11.7109375" bestFit="1" customWidth="1"/>
    <col min="1058" max="1058" width="8.7109375" bestFit="1" customWidth="1"/>
    <col min="1281" max="1281" width="7.85546875" customWidth="1"/>
    <col min="1282" max="1282" width="33.140625" customWidth="1"/>
    <col min="1283" max="1283" width="11.140625" customWidth="1"/>
    <col min="1284" max="1284" width="13.5703125" customWidth="1"/>
    <col min="1285" max="1285" width="14.42578125" customWidth="1"/>
    <col min="1286" max="1295" width="11.42578125" customWidth="1"/>
    <col min="1296" max="1297" width="14.42578125" customWidth="1"/>
    <col min="1298" max="1298" width="11.85546875" customWidth="1"/>
    <col min="1299" max="1299" width="10.85546875" customWidth="1"/>
    <col min="1300" max="1300" width="13.7109375" bestFit="1" customWidth="1"/>
    <col min="1301" max="1301" width="12.42578125" bestFit="1" customWidth="1"/>
    <col min="1302" max="1302" width="8.7109375" bestFit="1" customWidth="1"/>
    <col min="1303" max="1303" width="9.42578125" bestFit="1" customWidth="1"/>
    <col min="1304" max="1304" width="13.85546875" customWidth="1"/>
    <col min="1305" max="1305" width="16.42578125" bestFit="1" customWidth="1"/>
    <col min="1306" max="1306" width="8.7109375" bestFit="1" customWidth="1"/>
    <col min="1307" max="1307" width="9.42578125" bestFit="1" customWidth="1"/>
    <col min="1308" max="1309" width="16.42578125" bestFit="1" customWidth="1"/>
    <col min="1310" max="1310" width="12.85546875" bestFit="1" customWidth="1"/>
    <col min="1311" max="1311" width="9.42578125" bestFit="1" customWidth="1"/>
    <col min="1312" max="1312" width="11.42578125" bestFit="1" customWidth="1"/>
    <col min="1313" max="1313" width="11.7109375" bestFit="1" customWidth="1"/>
    <col min="1314" max="1314" width="8.7109375" bestFit="1" customWidth="1"/>
    <col min="1537" max="1537" width="7.85546875" customWidth="1"/>
    <col min="1538" max="1538" width="33.140625" customWidth="1"/>
    <col min="1539" max="1539" width="11.140625" customWidth="1"/>
    <col min="1540" max="1540" width="13.5703125" customWidth="1"/>
    <col min="1541" max="1541" width="14.42578125" customWidth="1"/>
    <col min="1542" max="1551" width="11.42578125" customWidth="1"/>
    <col min="1552" max="1553" width="14.42578125" customWidth="1"/>
    <col min="1554" max="1554" width="11.85546875" customWidth="1"/>
    <col min="1555" max="1555" width="10.85546875" customWidth="1"/>
    <col min="1556" max="1556" width="13.7109375" bestFit="1" customWidth="1"/>
    <col min="1557" max="1557" width="12.42578125" bestFit="1" customWidth="1"/>
    <col min="1558" max="1558" width="8.7109375" bestFit="1" customWidth="1"/>
    <col min="1559" max="1559" width="9.42578125" bestFit="1" customWidth="1"/>
    <col min="1560" max="1560" width="13.85546875" customWidth="1"/>
    <col min="1561" max="1561" width="16.42578125" bestFit="1" customWidth="1"/>
    <col min="1562" max="1562" width="8.7109375" bestFit="1" customWidth="1"/>
    <col min="1563" max="1563" width="9.42578125" bestFit="1" customWidth="1"/>
    <col min="1564" max="1565" width="16.42578125" bestFit="1" customWidth="1"/>
    <col min="1566" max="1566" width="12.85546875" bestFit="1" customWidth="1"/>
    <col min="1567" max="1567" width="9.42578125" bestFit="1" customWidth="1"/>
    <col min="1568" max="1568" width="11.42578125" bestFit="1" customWidth="1"/>
    <col min="1569" max="1569" width="11.7109375" bestFit="1" customWidth="1"/>
    <col min="1570" max="1570" width="8.7109375" bestFit="1" customWidth="1"/>
    <col min="1793" max="1793" width="7.85546875" customWidth="1"/>
    <col min="1794" max="1794" width="33.140625" customWidth="1"/>
    <col min="1795" max="1795" width="11.140625" customWidth="1"/>
    <col min="1796" max="1796" width="13.5703125" customWidth="1"/>
    <col min="1797" max="1797" width="14.42578125" customWidth="1"/>
    <col min="1798" max="1807" width="11.42578125" customWidth="1"/>
    <col min="1808" max="1809" width="14.42578125" customWidth="1"/>
    <col min="1810" max="1810" width="11.85546875" customWidth="1"/>
    <col min="1811" max="1811" width="10.85546875" customWidth="1"/>
    <col min="1812" max="1812" width="13.7109375" bestFit="1" customWidth="1"/>
    <col min="1813" max="1813" width="12.42578125" bestFit="1" customWidth="1"/>
    <col min="1814" max="1814" width="8.7109375" bestFit="1" customWidth="1"/>
    <col min="1815" max="1815" width="9.42578125" bestFit="1" customWidth="1"/>
    <col min="1816" max="1816" width="13.85546875" customWidth="1"/>
    <col min="1817" max="1817" width="16.42578125" bestFit="1" customWidth="1"/>
    <col min="1818" max="1818" width="8.7109375" bestFit="1" customWidth="1"/>
    <col min="1819" max="1819" width="9.42578125" bestFit="1" customWidth="1"/>
    <col min="1820" max="1821" width="16.42578125" bestFit="1" customWidth="1"/>
    <col min="1822" max="1822" width="12.85546875" bestFit="1" customWidth="1"/>
    <col min="1823" max="1823" width="9.42578125" bestFit="1" customWidth="1"/>
    <col min="1824" max="1824" width="11.42578125" bestFit="1" customWidth="1"/>
    <col min="1825" max="1825" width="11.7109375" bestFit="1" customWidth="1"/>
    <col min="1826" max="1826" width="8.7109375" bestFit="1" customWidth="1"/>
    <col min="2049" max="2049" width="7.85546875" customWidth="1"/>
    <col min="2050" max="2050" width="33.140625" customWidth="1"/>
    <col min="2051" max="2051" width="11.140625" customWidth="1"/>
    <col min="2052" max="2052" width="13.5703125" customWidth="1"/>
    <col min="2053" max="2053" width="14.42578125" customWidth="1"/>
    <col min="2054" max="2063" width="11.42578125" customWidth="1"/>
    <col min="2064" max="2065" width="14.42578125" customWidth="1"/>
    <col min="2066" max="2066" width="11.85546875" customWidth="1"/>
    <col min="2067" max="2067" width="10.85546875" customWidth="1"/>
    <col min="2068" max="2068" width="13.7109375" bestFit="1" customWidth="1"/>
    <col min="2069" max="2069" width="12.42578125" bestFit="1" customWidth="1"/>
    <col min="2070" max="2070" width="8.7109375" bestFit="1" customWidth="1"/>
    <col min="2071" max="2071" width="9.42578125" bestFit="1" customWidth="1"/>
    <col min="2072" max="2072" width="13.85546875" customWidth="1"/>
    <col min="2073" max="2073" width="16.42578125" bestFit="1" customWidth="1"/>
    <col min="2074" max="2074" width="8.7109375" bestFit="1" customWidth="1"/>
    <col min="2075" max="2075" width="9.42578125" bestFit="1" customWidth="1"/>
    <col min="2076" max="2077" width="16.42578125" bestFit="1" customWidth="1"/>
    <col min="2078" max="2078" width="12.85546875" bestFit="1" customWidth="1"/>
    <col min="2079" max="2079" width="9.42578125" bestFit="1" customWidth="1"/>
    <col min="2080" max="2080" width="11.42578125" bestFit="1" customWidth="1"/>
    <col min="2081" max="2081" width="11.7109375" bestFit="1" customWidth="1"/>
    <col min="2082" max="2082" width="8.7109375" bestFit="1" customWidth="1"/>
    <col min="2305" max="2305" width="7.85546875" customWidth="1"/>
    <col min="2306" max="2306" width="33.140625" customWidth="1"/>
    <col min="2307" max="2307" width="11.140625" customWidth="1"/>
    <col min="2308" max="2308" width="13.5703125" customWidth="1"/>
    <col min="2309" max="2309" width="14.42578125" customWidth="1"/>
    <col min="2310" max="2319" width="11.42578125" customWidth="1"/>
    <col min="2320" max="2321" width="14.42578125" customWidth="1"/>
    <col min="2322" max="2322" width="11.85546875" customWidth="1"/>
    <col min="2323" max="2323" width="10.85546875" customWidth="1"/>
    <col min="2324" max="2324" width="13.7109375" bestFit="1" customWidth="1"/>
    <col min="2325" max="2325" width="12.42578125" bestFit="1" customWidth="1"/>
    <col min="2326" max="2326" width="8.7109375" bestFit="1" customWidth="1"/>
    <col min="2327" max="2327" width="9.42578125" bestFit="1" customWidth="1"/>
    <col min="2328" max="2328" width="13.85546875" customWidth="1"/>
    <col min="2329" max="2329" width="16.42578125" bestFit="1" customWidth="1"/>
    <col min="2330" max="2330" width="8.7109375" bestFit="1" customWidth="1"/>
    <col min="2331" max="2331" width="9.42578125" bestFit="1" customWidth="1"/>
    <col min="2332" max="2333" width="16.42578125" bestFit="1" customWidth="1"/>
    <col min="2334" max="2334" width="12.85546875" bestFit="1" customWidth="1"/>
    <col min="2335" max="2335" width="9.42578125" bestFit="1" customWidth="1"/>
    <col min="2336" max="2336" width="11.42578125" bestFit="1" customWidth="1"/>
    <col min="2337" max="2337" width="11.7109375" bestFit="1" customWidth="1"/>
    <col min="2338" max="2338" width="8.7109375" bestFit="1" customWidth="1"/>
    <col min="2561" max="2561" width="7.85546875" customWidth="1"/>
    <col min="2562" max="2562" width="33.140625" customWidth="1"/>
    <col min="2563" max="2563" width="11.140625" customWidth="1"/>
    <col min="2564" max="2564" width="13.5703125" customWidth="1"/>
    <col min="2565" max="2565" width="14.42578125" customWidth="1"/>
    <col min="2566" max="2575" width="11.42578125" customWidth="1"/>
    <col min="2576" max="2577" width="14.42578125" customWidth="1"/>
    <col min="2578" max="2578" width="11.85546875" customWidth="1"/>
    <col min="2579" max="2579" width="10.85546875" customWidth="1"/>
    <col min="2580" max="2580" width="13.7109375" bestFit="1" customWidth="1"/>
    <col min="2581" max="2581" width="12.42578125" bestFit="1" customWidth="1"/>
    <col min="2582" max="2582" width="8.7109375" bestFit="1" customWidth="1"/>
    <col min="2583" max="2583" width="9.42578125" bestFit="1" customWidth="1"/>
    <col min="2584" max="2584" width="13.85546875" customWidth="1"/>
    <col min="2585" max="2585" width="16.42578125" bestFit="1" customWidth="1"/>
    <col min="2586" max="2586" width="8.7109375" bestFit="1" customWidth="1"/>
    <col min="2587" max="2587" width="9.42578125" bestFit="1" customWidth="1"/>
    <col min="2588" max="2589" width="16.42578125" bestFit="1" customWidth="1"/>
    <col min="2590" max="2590" width="12.85546875" bestFit="1" customWidth="1"/>
    <col min="2591" max="2591" width="9.42578125" bestFit="1" customWidth="1"/>
    <col min="2592" max="2592" width="11.42578125" bestFit="1" customWidth="1"/>
    <col min="2593" max="2593" width="11.7109375" bestFit="1" customWidth="1"/>
    <col min="2594" max="2594" width="8.7109375" bestFit="1" customWidth="1"/>
    <col min="2817" max="2817" width="7.85546875" customWidth="1"/>
    <col min="2818" max="2818" width="33.140625" customWidth="1"/>
    <col min="2819" max="2819" width="11.140625" customWidth="1"/>
    <col min="2820" max="2820" width="13.5703125" customWidth="1"/>
    <col min="2821" max="2821" width="14.42578125" customWidth="1"/>
    <col min="2822" max="2831" width="11.42578125" customWidth="1"/>
    <col min="2832" max="2833" width="14.42578125" customWidth="1"/>
    <col min="2834" max="2834" width="11.85546875" customWidth="1"/>
    <col min="2835" max="2835" width="10.85546875" customWidth="1"/>
    <col min="2836" max="2836" width="13.7109375" bestFit="1" customWidth="1"/>
    <col min="2837" max="2837" width="12.42578125" bestFit="1" customWidth="1"/>
    <col min="2838" max="2838" width="8.7109375" bestFit="1" customWidth="1"/>
    <col min="2839" max="2839" width="9.42578125" bestFit="1" customWidth="1"/>
    <col min="2840" max="2840" width="13.85546875" customWidth="1"/>
    <col min="2841" max="2841" width="16.42578125" bestFit="1" customWidth="1"/>
    <col min="2842" max="2842" width="8.7109375" bestFit="1" customWidth="1"/>
    <col min="2843" max="2843" width="9.42578125" bestFit="1" customWidth="1"/>
    <col min="2844" max="2845" width="16.42578125" bestFit="1" customWidth="1"/>
    <col min="2846" max="2846" width="12.85546875" bestFit="1" customWidth="1"/>
    <col min="2847" max="2847" width="9.42578125" bestFit="1" customWidth="1"/>
    <col min="2848" max="2848" width="11.42578125" bestFit="1" customWidth="1"/>
    <col min="2849" max="2849" width="11.7109375" bestFit="1" customWidth="1"/>
    <col min="2850" max="2850" width="8.7109375" bestFit="1" customWidth="1"/>
    <col min="3073" max="3073" width="7.85546875" customWidth="1"/>
    <col min="3074" max="3074" width="33.140625" customWidth="1"/>
    <col min="3075" max="3075" width="11.140625" customWidth="1"/>
    <col min="3076" max="3076" width="13.5703125" customWidth="1"/>
    <col min="3077" max="3077" width="14.42578125" customWidth="1"/>
    <col min="3078" max="3087" width="11.42578125" customWidth="1"/>
    <col min="3088" max="3089" width="14.42578125" customWidth="1"/>
    <col min="3090" max="3090" width="11.85546875" customWidth="1"/>
    <col min="3091" max="3091" width="10.85546875" customWidth="1"/>
    <col min="3092" max="3092" width="13.7109375" bestFit="1" customWidth="1"/>
    <col min="3093" max="3093" width="12.42578125" bestFit="1" customWidth="1"/>
    <col min="3094" max="3094" width="8.7109375" bestFit="1" customWidth="1"/>
    <col min="3095" max="3095" width="9.42578125" bestFit="1" customWidth="1"/>
    <col min="3096" max="3096" width="13.85546875" customWidth="1"/>
    <col min="3097" max="3097" width="16.42578125" bestFit="1" customWidth="1"/>
    <col min="3098" max="3098" width="8.7109375" bestFit="1" customWidth="1"/>
    <col min="3099" max="3099" width="9.42578125" bestFit="1" customWidth="1"/>
    <col min="3100" max="3101" width="16.42578125" bestFit="1" customWidth="1"/>
    <col min="3102" max="3102" width="12.85546875" bestFit="1" customWidth="1"/>
    <col min="3103" max="3103" width="9.42578125" bestFit="1" customWidth="1"/>
    <col min="3104" max="3104" width="11.42578125" bestFit="1" customWidth="1"/>
    <col min="3105" max="3105" width="11.7109375" bestFit="1" customWidth="1"/>
    <col min="3106" max="3106" width="8.7109375" bestFit="1" customWidth="1"/>
    <col min="3329" max="3329" width="7.85546875" customWidth="1"/>
    <col min="3330" max="3330" width="33.140625" customWidth="1"/>
    <col min="3331" max="3331" width="11.140625" customWidth="1"/>
    <col min="3332" max="3332" width="13.5703125" customWidth="1"/>
    <col min="3333" max="3333" width="14.42578125" customWidth="1"/>
    <col min="3334" max="3343" width="11.42578125" customWidth="1"/>
    <col min="3344" max="3345" width="14.42578125" customWidth="1"/>
    <col min="3346" max="3346" width="11.85546875" customWidth="1"/>
    <col min="3347" max="3347" width="10.85546875" customWidth="1"/>
    <col min="3348" max="3348" width="13.7109375" bestFit="1" customWidth="1"/>
    <col min="3349" max="3349" width="12.42578125" bestFit="1" customWidth="1"/>
    <col min="3350" max="3350" width="8.7109375" bestFit="1" customWidth="1"/>
    <col min="3351" max="3351" width="9.42578125" bestFit="1" customWidth="1"/>
    <col min="3352" max="3352" width="13.85546875" customWidth="1"/>
    <col min="3353" max="3353" width="16.42578125" bestFit="1" customWidth="1"/>
    <col min="3354" max="3354" width="8.7109375" bestFit="1" customWidth="1"/>
    <col min="3355" max="3355" width="9.42578125" bestFit="1" customWidth="1"/>
    <col min="3356" max="3357" width="16.42578125" bestFit="1" customWidth="1"/>
    <col min="3358" max="3358" width="12.85546875" bestFit="1" customWidth="1"/>
    <col min="3359" max="3359" width="9.42578125" bestFit="1" customWidth="1"/>
    <col min="3360" max="3360" width="11.42578125" bestFit="1" customWidth="1"/>
    <col min="3361" max="3361" width="11.7109375" bestFit="1" customWidth="1"/>
    <col min="3362" max="3362" width="8.7109375" bestFit="1" customWidth="1"/>
    <col min="3585" max="3585" width="7.85546875" customWidth="1"/>
    <col min="3586" max="3586" width="33.140625" customWidth="1"/>
    <col min="3587" max="3587" width="11.140625" customWidth="1"/>
    <col min="3588" max="3588" width="13.5703125" customWidth="1"/>
    <col min="3589" max="3589" width="14.42578125" customWidth="1"/>
    <col min="3590" max="3599" width="11.42578125" customWidth="1"/>
    <col min="3600" max="3601" width="14.42578125" customWidth="1"/>
    <col min="3602" max="3602" width="11.85546875" customWidth="1"/>
    <col min="3603" max="3603" width="10.85546875" customWidth="1"/>
    <col min="3604" max="3604" width="13.7109375" bestFit="1" customWidth="1"/>
    <col min="3605" max="3605" width="12.42578125" bestFit="1" customWidth="1"/>
    <col min="3606" max="3606" width="8.7109375" bestFit="1" customWidth="1"/>
    <col min="3607" max="3607" width="9.42578125" bestFit="1" customWidth="1"/>
    <col min="3608" max="3608" width="13.85546875" customWidth="1"/>
    <col min="3609" max="3609" width="16.42578125" bestFit="1" customWidth="1"/>
    <col min="3610" max="3610" width="8.7109375" bestFit="1" customWidth="1"/>
    <col min="3611" max="3611" width="9.42578125" bestFit="1" customWidth="1"/>
    <col min="3612" max="3613" width="16.42578125" bestFit="1" customWidth="1"/>
    <col min="3614" max="3614" width="12.85546875" bestFit="1" customWidth="1"/>
    <col min="3615" max="3615" width="9.42578125" bestFit="1" customWidth="1"/>
    <col min="3616" max="3616" width="11.42578125" bestFit="1" customWidth="1"/>
    <col min="3617" max="3617" width="11.7109375" bestFit="1" customWidth="1"/>
    <col min="3618" max="3618" width="8.7109375" bestFit="1" customWidth="1"/>
    <col min="3841" max="3841" width="7.85546875" customWidth="1"/>
    <col min="3842" max="3842" width="33.140625" customWidth="1"/>
    <col min="3843" max="3843" width="11.140625" customWidth="1"/>
    <col min="3844" max="3844" width="13.5703125" customWidth="1"/>
    <col min="3845" max="3845" width="14.42578125" customWidth="1"/>
    <col min="3846" max="3855" width="11.42578125" customWidth="1"/>
    <col min="3856" max="3857" width="14.42578125" customWidth="1"/>
    <col min="3858" max="3858" width="11.85546875" customWidth="1"/>
    <col min="3859" max="3859" width="10.85546875" customWidth="1"/>
    <col min="3860" max="3860" width="13.7109375" bestFit="1" customWidth="1"/>
    <col min="3861" max="3861" width="12.42578125" bestFit="1" customWidth="1"/>
    <col min="3862" max="3862" width="8.7109375" bestFit="1" customWidth="1"/>
    <col min="3863" max="3863" width="9.42578125" bestFit="1" customWidth="1"/>
    <col min="3864" max="3864" width="13.85546875" customWidth="1"/>
    <col min="3865" max="3865" width="16.42578125" bestFit="1" customWidth="1"/>
    <col min="3866" max="3866" width="8.7109375" bestFit="1" customWidth="1"/>
    <col min="3867" max="3867" width="9.42578125" bestFit="1" customWidth="1"/>
    <col min="3868" max="3869" width="16.42578125" bestFit="1" customWidth="1"/>
    <col min="3870" max="3870" width="12.85546875" bestFit="1" customWidth="1"/>
    <col min="3871" max="3871" width="9.42578125" bestFit="1" customWidth="1"/>
    <col min="3872" max="3872" width="11.42578125" bestFit="1" customWidth="1"/>
    <col min="3873" max="3873" width="11.7109375" bestFit="1" customWidth="1"/>
    <col min="3874" max="3874" width="8.7109375" bestFit="1" customWidth="1"/>
    <col min="4097" max="4097" width="7.85546875" customWidth="1"/>
    <col min="4098" max="4098" width="33.140625" customWidth="1"/>
    <col min="4099" max="4099" width="11.140625" customWidth="1"/>
    <col min="4100" max="4100" width="13.5703125" customWidth="1"/>
    <col min="4101" max="4101" width="14.42578125" customWidth="1"/>
    <col min="4102" max="4111" width="11.42578125" customWidth="1"/>
    <col min="4112" max="4113" width="14.42578125" customWidth="1"/>
    <col min="4114" max="4114" width="11.85546875" customWidth="1"/>
    <col min="4115" max="4115" width="10.85546875" customWidth="1"/>
    <col min="4116" max="4116" width="13.7109375" bestFit="1" customWidth="1"/>
    <col min="4117" max="4117" width="12.42578125" bestFit="1" customWidth="1"/>
    <col min="4118" max="4118" width="8.7109375" bestFit="1" customWidth="1"/>
    <col min="4119" max="4119" width="9.42578125" bestFit="1" customWidth="1"/>
    <col min="4120" max="4120" width="13.85546875" customWidth="1"/>
    <col min="4121" max="4121" width="16.42578125" bestFit="1" customWidth="1"/>
    <col min="4122" max="4122" width="8.7109375" bestFit="1" customWidth="1"/>
    <col min="4123" max="4123" width="9.42578125" bestFit="1" customWidth="1"/>
    <col min="4124" max="4125" width="16.42578125" bestFit="1" customWidth="1"/>
    <col min="4126" max="4126" width="12.85546875" bestFit="1" customWidth="1"/>
    <col min="4127" max="4127" width="9.42578125" bestFit="1" customWidth="1"/>
    <col min="4128" max="4128" width="11.42578125" bestFit="1" customWidth="1"/>
    <col min="4129" max="4129" width="11.7109375" bestFit="1" customWidth="1"/>
    <col min="4130" max="4130" width="8.7109375" bestFit="1" customWidth="1"/>
    <col min="4353" max="4353" width="7.85546875" customWidth="1"/>
    <col min="4354" max="4354" width="33.140625" customWidth="1"/>
    <col min="4355" max="4355" width="11.140625" customWidth="1"/>
    <col min="4356" max="4356" width="13.5703125" customWidth="1"/>
    <col min="4357" max="4357" width="14.42578125" customWidth="1"/>
    <col min="4358" max="4367" width="11.42578125" customWidth="1"/>
    <col min="4368" max="4369" width="14.42578125" customWidth="1"/>
    <col min="4370" max="4370" width="11.85546875" customWidth="1"/>
    <col min="4371" max="4371" width="10.85546875" customWidth="1"/>
    <col min="4372" max="4372" width="13.7109375" bestFit="1" customWidth="1"/>
    <col min="4373" max="4373" width="12.42578125" bestFit="1" customWidth="1"/>
    <col min="4374" max="4374" width="8.7109375" bestFit="1" customWidth="1"/>
    <col min="4375" max="4375" width="9.42578125" bestFit="1" customWidth="1"/>
    <col min="4376" max="4376" width="13.85546875" customWidth="1"/>
    <col min="4377" max="4377" width="16.42578125" bestFit="1" customWidth="1"/>
    <col min="4378" max="4378" width="8.7109375" bestFit="1" customWidth="1"/>
    <col min="4379" max="4379" width="9.42578125" bestFit="1" customWidth="1"/>
    <col min="4380" max="4381" width="16.42578125" bestFit="1" customWidth="1"/>
    <col min="4382" max="4382" width="12.85546875" bestFit="1" customWidth="1"/>
    <col min="4383" max="4383" width="9.42578125" bestFit="1" customWidth="1"/>
    <col min="4384" max="4384" width="11.42578125" bestFit="1" customWidth="1"/>
    <col min="4385" max="4385" width="11.7109375" bestFit="1" customWidth="1"/>
    <col min="4386" max="4386" width="8.7109375" bestFit="1" customWidth="1"/>
    <col min="4609" max="4609" width="7.85546875" customWidth="1"/>
    <col min="4610" max="4610" width="33.140625" customWidth="1"/>
    <col min="4611" max="4611" width="11.140625" customWidth="1"/>
    <col min="4612" max="4612" width="13.5703125" customWidth="1"/>
    <col min="4613" max="4613" width="14.42578125" customWidth="1"/>
    <col min="4614" max="4623" width="11.42578125" customWidth="1"/>
    <col min="4624" max="4625" width="14.42578125" customWidth="1"/>
    <col min="4626" max="4626" width="11.85546875" customWidth="1"/>
    <col min="4627" max="4627" width="10.85546875" customWidth="1"/>
    <col min="4628" max="4628" width="13.7109375" bestFit="1" customWidth="1"/>
    <col min="4629" max="4629" width="12.42578125" bestFit="1" customWidth="1"/>
    <col min="4630" max="4630" width="8.7109375" bestFit="1" customWidth="1"/>
    <col min="4631" max="4631" width="9.42578125" bestFit="1" customWidth="1"/>
    <col min="4632" max="4632" width="13.85546875" customWidth="1"/>
    <col min="4633" max="4633" width="16.42578125" bestFit="1" customWidth="1"/>
    <col min="4634" max="4634" width="8.7109375" bestFit="1" customWidth="1"/>
    <col min="4635" max="4635" width="9.42578125" bestFit="1" customWidth="1"/>
    <col min="4636" max="4637" width="16.42578125" bestFit="1" customWidth="1"/>
    <col min="4638" max="4638" width="12.85546875" bestFit="1" customWidth="1"/>
    <col min="4639" max="4639" width="9.42578125" bestFit="1" customWidth="1"/>
    <col min="4640" max="4640" width="11.42578125" bestFit="1" customWidth="1"/>
    <col min="4641" max="4641" width="11.7109375" bestFit="1" customWidth="1"/>
    <col min="4642" max="4642" width="8.7109375" bestFit="1" customWidth="1"/>
    <col min="4865" max="4865" width="7.85546875" customWidth="1"/>
    <col min="4866" max="4866" width="33.140625" customWidth="1"/>
    <col min="4867" max="4867" width="11.140625" customWidth="1"/>
    <col min="4868" max="4868" width="13.5703125" customWidth="1"/>
    <col min="4869" max="4869" width="14.42578125" customWidth="1"/>
    <col min="4870" max="4879" width="11.42578125" customWidth="1"/>
    <col min="4880" max="4881" width="14.42578125" customWidth="1"/>
    <col min="4882" max="4882" width="11.85546875" customWidth="1"/>
    <col min="4883" max="4883" width="10.85546875" customWidth="1"/>
    <col min="4884" max="4884" width="13.7109375" bestFit="1" customWidth="1"/>
    <col min="4885" max="4885" width="12.42578125" bestFit="1" customWidth="1"/>
    <col min="4886" max="4886" width="8.7109375" bestFit="1" customWidth="1"/>
    <col min="4887" max="4887" width="9.42578125" bestFit="1" customWidth="1"/>
    <col min="4888" max="4888" width="13.85546875" customWidth="1"/>
    <col min="4889" max="4889" width="16.42578125" bestFit="1" customWidth="1"/>
    <col min="4890" max="4890" width="8.7109375" bestFit="1" customWidth="1"/>
    <col min="4891" max="4891" width="9.42578125" bestFit="1" customWidth="1"/>
    <col min="4892" max="4893" width="16.42578125" bestFit="1" customWidth="1"/>
    <col min="4894" max="4894" width="12.85546875" bestFit="1" customWidth="1"/>
    <col min="4895" max="4895" width="9.42578125" bestFit="1" customWidth="1"/>
    <col min="4896" max="4896" width="11.42578125" bestFit="1" customWidth="1"/>
    <col min="4897" max="4897" width="11.7109375" bestFit="1" customWidth="1"/>
    <col min="4898" max="4898" width="8.7109375" bestFit="1" customWidth="1"/>
    <col min="5121" max="5121" width="7.85546875" customWidth="1"/>
    <col min="5122" max="5122" width="33.140625" customWidth="1"/>
    <col min="5123" max="5123" width="11.140625" customWidth="1"/>
    <col min="5124" max="5124" width="13.5703125" customWidth="1"/>
    <col min="5125" max="5125" width="14.42578125" customWidth="1"/>
    <col min="5126" max="5135" width="11.42578125" customWidth="1"/>
    <col min="5136" max="5137" width="14.42578125" customWidth="1"/>
    <col min="5138" max="5138" width="11.85546875" customWidth="1"/>
    <col min="5139" max="5139" width="10.85546875" customWidth="1"/>
    <col min="5140" max="5140" width="13.7109375" bestFit="1" customWidth="1"/>
    <col min="5141" max="5141" width="12.42578125" bestFit="1" customWidth="1"/>
    <col min="5142" max="5142" width="8.7109375" bestFit="1" customWidth="1"/>
    <col min="5143" max="5143" width="9.42578125" bestFit="1" customWidth="1"/>
    <col min="5144" max="5144" width="13.85546875" customWidth="1"/>
    <col min="5145" max="5145" width="16.42578125" bestFit="1" customWidth="1"/>
    <col min="5146" max="5146" width="8.7109375" bestFit="1" customWidth="1"/>
    <col min="5147" max="5147" width="9.42578125" bestFit="1" customWidth="1"/>
    <col min="5148" max="5149" width="16.42578125" bestFit="1" customWidth="1"/>
    <col min="5150" max="5150" width="12.85546875" bestFit="1" customWidth="1"/>
    <col min="5151" max="5151" width="9.42578125" bestFit="1" customWidth="1"/>
    <col min="5152" max="5152" width="11.42578125" bestFit="1" customWidth="1"/>
    <col min="5153" max="5153" width="11.7109375" bestFit="1" customWidth="1"/>
    <col min="5154" max="5154" width="8.7109375" bestFit="1" customWidth="1"/>
    <col min="5377" max="5377" width="7.85546875" customWidth="1"/>
    <col min="5378" max="5378" width="33.140625" customWidth="1"/>
    <col min="5379" max="5379" width="11.140625" customWidth="1"/>
    <col min="5380" max="5380" width="13.5703125" customWidth="1"/>
    <col min="5381" max="5381" width="14.42578125" customWidth="1"/>
    <col min="5382" max="5391" width="11.42578125" customWidth="1"/>
    <col min="5392" max="5393" width="14.42578125" customWidth="1"/>
    <col min="5394" max="5394" width="11.85546875" customWidth="1"/>
    <col min="5395" max="5395" width="10.85546875" customWidth="1"/>
    <col min="5396" max="5396" width="13.7109375" bestFit="1" customWidth="1"/>
    <col min="5397" max="5397" width="12.42578125" bestFit="1" customWidth="1"/>
    <col min="5398" max="5398" width="8.7109375" bestFit="1" customWidth="1"/>
    <col min="5399" max="5399" width="9.42578125" bestFit="1" customWidth="1"/>
    <col min="5400" max="5400" width="13.85546875" customWidth="1"/>
    <col min="5401" max="5401" width="16.42578125" bestFit="1" customWidth="1"/>
    <col min="5402" max="5402" width="8.7109375" bestFit="1" customWidth="1"/>
    <col min="5403" max="5403" width="9.42578125" bestFit="1" customWidth="1"/>
    <col min="5404" max="5405" width="16.42578125" bestFit="1" customWidth="1"/>
    <col min="5406" max="5406" width="12.85546875" bestFit="1" customWidth="1"/>
    <col min="5407" max="5407" width="9.42578125" bestFit="1" customWidth="1"/>
    <col min="5408" max="5408" width="11.42578125" bestFit="1" customWidth="1"/>
    <col min="5409" max="5409" width="11.7109375" bestFit="1" customWidth="1"/>
    <col min="5410" max="5410" width="8.7109375" bestFit="1" customWidth="1"/>
    <col min="5633" max="5633" width="7.85546875" customWidth="1"/>
    <col min="5634" max="5634" width="33.140625" customWidth="1"/>
    <col min="5635" max="5635" width="11.140625" customWidth="1"/>
    <col min="5636" max="5636" width="13.5703125" customWidth="1"/>
    <col min="5637" max="5637" width="14.42578125" customWidth="1"/>
    <col min="5638" max="5647" width="11.42578125" customWidth="1"/>
    <col min="5648" max="5649" width="14.42578125" customWidth="1"/>
    <col min="5650" max="5650" width="11.85546875" customWidth="1"/>
    <col min="5651" max="5651" width="10.85546875" customWidth="1"/>
    <col min="5652" max="5652" width="13.7109375" bestFit="1" customWidth="1"/>
    <col min="5653" max="5653" width="12.42578125" bestFit="1" customWidth="1"/>
    <col min="5654" max="5654" width="8.7109375" bestFit="1" customWidth="1"/>
    <col min="5655" max="5655" width="9.42578125" bestFit="1" customWidth="1"/>
    <col min="5656" max="5656" width="13.85546875" customWidth="1"/>
    <col min="5657" max="5657" width="16.42578125" bestFit="1" customWidth="1"/>
    <col min="5658" max="5658" width="8.7109375" bestFit="1" customWidth="1"/>
    <col min="5659" max="5659" width="9.42578125" bestFit="1" customWidth="1"/>
    <col min="5660" max="5661" width="16.42578125" bestFit="1" customWidth="1"/>
    <col min="5662" max="5662" width="12.85546875" bestFit="1" customWidth="1"/>
    <col min="5663" max="5663" width="9.42578125" bestFit="1" customWidth="1"/>
    <col min="5664" max="5664" width="11.42578125" bestFit="1" customWidth="1"/>
    <col min="5665" max="5665" width="11.7109375" bestFit="1" customWidth="1"/>
    <col min="5666" max="5666" width="8.7109375" bestFit="1" customWidth="1"/>
    <col min="5889" max="5889" width="7.85546875" customWidth="1"/>
    <col min="5890" max="5890" width="33.140625" customWidth="1"/>
    <col min="5891" max="5891" width="11.140625" customWidth="1"/>
    <col min="5892" max="5892" width="13.5703125" customWidth="1"/>
    <col min="5893" max="5893" width="14.42578125" customWidth="1"/>
    <col min="5894" max="5903" width="11.42578125" customWidth="1"/>
    <col min="5904" max="5905" width="14.42578125" customWidth="1"/>
    <col min="5906" max="5906" width="11.85546875" customWidth="1"/>
    <col min="5907" max="5907" width="10.85546875" customWidth="1"/>
    <col min="5908" max="5908" width="13.7109375" bestFit="1" customWidth="1"/>
    <col min="5909" max="5909" width="12.42578125" bestFit="1" customWidth="1"/>
    <col min="5910" max="5910" width="8.7109375" bestFit="1" customWidth="1"/>
    <col min="5911" max="5911" width="9.42578125" bestFit="1" customWidth="1"/>
    <col min="5912" max="5912" width="13.85546875" customWidth="1"/>
    <col min="5913" max="5913" width="16.42578125" bestFit="1" customWidth="1"/>
    <col min="5914" max="5914" width="8.7109375" bestFit="1" customWidth="1"/>
    <col min="5915" max="5915" width="9.42578125" bestFit="1" customWidth="1"/>
    <col min="5916" max="5917" width="16.42578125" bestFit="1" customWidth="1"/>
    <col min="5918" max="5918" width="12.85546875" bestFit="1" customWidth="1"/>
    <col min="5919" max="5919" width="9.42578125" bestFit="1" customWidth="1"/>
    <col min="5920" max="5920" width="11.42578125" bestFit="1" customWidth="1"/>
    <col min="5921" max="5921" width="11.7109375" bestFit="1" customWidth="1"/>
    <col min="5922" max="5922" width="8.7109375" bestFit="1" customWidth="1"/>
    <col min="6145" max="6145" width="7.85546875" customWidth="1"/>
    <col min="6146" max="6146" width="33.140625" customWidth="1"/>
    <col min="6147" max="6147" width="11.140625" customWidth="1"/>
    <col min="6148" max="6148" width="13.5703125" customWidth="1"/>
    <col min="6149" max="6149" width="14.42578125" customWidth="1"/>
    <col min="6150" max="6159" width="11.42578125" customWidth="1"/>
    <col min="6160" max="6161" width="14.42578125" customWidth="1"/>
    <col min="6162" max="6162" width="11.85546875" customWidth="1"/>
    <col min="6163" max="6163" width="10.85546875" customWidth="1"/>
    <col min="6164" max="6164" width="13.7109375" bestFit="1" customWidth="1"/>
    <col min="6165" max="6165" width="12.42578125" bestFit="1" customWidth="1"/>
    <col min="6166" max="6166" width="8.7109375" bestFit="1" customWidth="1"/>
    <col min="6167" max="6167" width="9.42578125" bestFit="1" customWidth="1"/>
    <col min="6168" max="6168" width="13.85546875" customWidth="1"/>
    <col min="6169" max="6169" width="16.42578125" bestFit="1" customWidth="1"/>
    <col min="6170" max="6170" width="8.7109375" bestFit="1" customWidth="1"/>
    <col min="6171" max="6171" width="9.42578125" bestFit="1" customWidth="1"/>
    <col min="6172" max="6173" width="16.42578125" bestFit="1" customWidth="1"/>
    <col min="6174" max="6174" width="12.85546875" bestFit="1" customWidth="1"/>
    <col min="6175" max="6175" width="9.42578125" bestFit="1" customWidth="1"/>
    <col min="6176" max="6176" width="11.42578125" bestFit="1" customWidth="1"/>
    <col min="6177" max="6177" width="11.7109375" bestFit="1" customWidth="1"/>
    <col min="6178" max="6178" width="8.7109375" bestFit="1" customWidth="1"/>
    <col min="6401" max="6401" width="7.85546875" customWidth="1"/>
    <col min="6402" max="6402" width="33.140625" customWidth="1"/>
    <col min="6403" max="6403" width="11.140625" customWidth="1"/>
    <col min="6404" max="6404" width="13.5703125" customWidth="1"/>
    <col min="6405" max="6405" width="14.42578125" customWidth="1"/>
    <col min="6406" max="6415" width="11.42578125" customWidth="1"/>
    <col min="6416" max="6417" width="14.42578125" customWidth="1"/>
    <col min="6418" max="6418" width="11.85546875" customWidth="1"/>
    <col min="6419" max="6419" width="10.85546875" customWidth="1"/>
    <col min="6420" max="6420" width="13.7109375" bestFit="1" customWidth="1"/>
    <col min="6421" max="6421" width="12.42578125" bestFit="1" customWidth="1"/>
    <col min="6422" max="6422" width="8.7109375" bestFit="1" customWidth="1"/>
    <col min="6423" max="6423" width="9.42578125" bestFit="1" customWidth="1"/>
    <col min="6424" max="6424" width="13.85546875" customWidth="1"/>
    <col min="6425" max="6425" width="16.42578125" bestFit="1" customWidth="1"/>
    <col min="6426" max="6426" width="8.7109375" bestFit="1" customWidth="1"/>
    <col min="6427" max="6427" width="9.42578125" bestFit="1" customWidth="1"/>
    <col min="6428" max="6429" width="16.42578125" bestFit="1" customWidth="1"/>
    <col min="6430" max="6430" width="12.85546875" bestFit="1" customWidth="1"/>
    <col min="6431" max="6431" width="9.42578125" bestFit="1" customWidth="1"/>
    <col min="6432" max="6432" width="11.42578125" bestFit="1" customWidth="1"/>
    <col min="6433" max="6433" width="11.7109375" bestFit="1" customWidth="1"/>
    <col min="6434" max="6434" width="8.7109375" bestFit="1" customWidth="1"/>
    <col min="6657" max="6657" width="7.85546875" customWidth="1"/>
    <col min="6658" max="6658" width="33.140625" customWidth="1"/>
    <col min="6659" max="6659" width="11.140625" customWidth="1"/>
    <col min="6660" max="6660" width="13.5703125" customWidth="1"/>
    <col min="6661" max="6661" width="14.42578125" customWidth="1"/>
    <col min="6662" max="6671" width="11.42578125" customWidth="1"/>
    <col min="6672" max="6673" width="14.42578125" customWidth="1"/>
    <col min="6674" max="6674" width="11.85546875" customWidth="1"/>
    <col min="6675" max="6675" width="10.85546875" customWidth="1"/>
    <col min="6676" max="6676" width="13.7109375" bestFit="1" customWidth="1"/>
    <col min="6677" max="6677" width="12.42578125" bestFit="1" customWidth="1"/>
    <col min="6678" max="6678" width="8.7109375" bestFit="1" customWidth="1"/>
    <col min="6679" max="6679" width="9.42578125" bestFit="1" customWidth="1"/>
    <col min="6680" max="6680" width="13.85546875" customWidth="1"/>
    <col min="6681" max="6681" width="16.42578125" bestFit="1" customWidth="1"/>
    <col min="6682" max="6682" width="8.7109375" bestFit="1" customWidth="1"/>
    <col min="6683" max="6683" width="9.42578125" bestFit="1" customWidth="1"/>
    <col min="6684" max="6685" width="16.42578125" bestFit="1" customWidth="1"/>
    <col min="6686" max="6686" width="12.85546875" bestFit="1" customWidth="1"/>
    <col min="6687" max="6687" width="9.42578125" bestFit="1" customWidth="1"/>
    <col min="6688" max="6688" width="11.42578125" bestFit="1" customWidth="1"/>
    <col min="6689" max="6689" width="11.7109375" bestFit="1" customWidth="1"/>
    <col min="6690" max="6690" width="8.7109375" bestFit="1" customWidth="1"/>
    <col min="6913" max="6913" width="7.85546875" customWidth="1"/>
    <col min="6914" max="6914" width="33.140625" customWidth="1"/>
    <col min="6915" max="6915" width="11.140625" customWidth="1"/>
    <col min="6916" max="6916" width="13.5703125" customWidth="1"/>
    <col min="6917" max="6917" width="14.42578125" customWidth="1"/>
    <col min="6918" max="6927" width="11.42578125" customWidth="1"/>
    <col min="6928" max="6929" width="14.42578125" customWidth="1"/>
    <col min="6930" max="6930" width="11.85546875" customWidth="1"/>
    <col min="6931" max="6931" width="10.85546875" customWidth="1"/>
    <col min="6932" max="6932" width="13.7109375" bestFit="1" customWidth="1"/>
    <col min="6933" max="6933" width="12.42578125" bestFit="1" customWidth="1"/>
    <col min="6934" max="6934" width="8.7109375" bestFit="1" customWidth="1"/>
    <col min="6935" max="6935" width="9.42578125" bestFit="1" customWidth="1"/>
    <col min="6936" max="6936" width="13.85546875" customWidth="1"/>
    <col min="6937" max="6937" width="16.42578125" bestFit="1" customWidth="1"/>
    <col min="6938" max="6938" width="8.7109375" bestFit="1" customWidth="1"/>
    <col min="6939" max="6939" width="9.42578125" bestFit="1" customWidth="1"/>
    <col min="6940" max="6941" width="16.42578125" bestFit="1" customWidth="1"/>
    <col min="6942" max="6942" width="12.85546875" bestFit="1" customWidth="1"/>
    <col min="6943" max="6943" width="9.42578125" bestFit="1" customWidth="1"/>
    <col min="6944" max="6944" width="11.42578125" bestFit="1" customWidth="1"/>
    <col min="6945" max="6945" width="11.7109375" bestFit="1" customWidth="1"/>
    <col min="6946" max="6946" width="8.7109375" bestFit="1" customWidth="1"/>
    <col min="7169" max="7169" width="7.85546875" customWidth="1"/>
    <col min="7170" max="7170" width="33.140625" customWidth="1"/>
    <col min="7171" max="7171" width="11.140625" customWidth="1"/>
    <col min="7172" max="7172" width="13.5703125" customWidth="1"/>
    <col min="7173" max="7173" width="14.42578125" customWidth="1"/>
    <col min="7174" max="7183" width="11.42578125" customWidth="1"/>
    <col min="7184" max="7185" width="14.42578125" customWidth="1"/>
    <col min="7186" max="7186" width="11.85546875" customWidth="1"/>
    <col min="7187" max="7187" width="10.85546875" customWidth="1"/>
    <col min="7188" max="7188" width="13.7109375" bestFit="1" customWidth="1"/>
    <col min="7189" max="7189" width="12.42578125" bestFit="1" customWidth="1"/>
    <col min="7190" max="7190" width="8.7109375" bestFit="1" customWidth="1"/>
    <col min="7191" max="7191" width="9.42578125" bestFit="1" customWidth="1"/>
    <col min="7192" max="7192" width="13.85546875" customWidth="1"/>
    <col min="7193" max="7193" width="16.42578125" bestFit="1" customWidth="1"/>
    <col min="7194" max="7194" width="8.7109375" bestFit="1" customWidth="1"/>
    <col min="7195" max="7195" width="9.42578125" bestFit="1" customWidth="1"/>
    <col min="7196" max="7197" width="16.42578125" bestFit="1" customWidth="1"/>
    <col min="7198" max="7198" width="12.85546875" bestFit="1" customWidth="1"/>
    <col min="7199" max="7199" width="9.42578125" bestFit="1" customWidth="1"/>
    <col min="7200" max="7200" width="11.42578125" bestFit="1" customWidth="1"/>
    <col min="7201" max="7201" width="11.7109375" bestFit="1" customWidth="1"/>
    <col min="7202" max="7202" width="8.7109375" bestFit="1" customWidth="1"/>
    <col min="7425" max="7425" width="7.85546875" customWidth="1"/>
    <col min="7426" max="7426" width="33.140625" customWidth="1"/>
    <col min="7427" max="7427" width="11.140625" customWidth="1"/>
    <col min="7428" max="7428" width="13.5703125" customWidth="1"/>
    <col min="7429" max="7429" width="14.42578125" customWidth="1"/>
    <col min="7430" max="7439" width="11.42578125" customWidth="1"/>
    <col min="7440" max="7441" width="14.42578125" customWidth="1"/>
    <col min="7442" max="7442" width="11.85546875" customWidth="1"/>
    <col min="7443" max="7443" width="10.85546875" customWidth="1"/>
    <col min="7444" max="7444" width="13.7109375" bestFit="1" customWidth="1"/>
    <col min="7445" max="7445" width="12.42578125" bestFit="1" customWidth="1"/>
    <col min="7446" max="7446" width="8.7109375" bestFit="1" customWidth="1"/>
    <col min="7447" max="7447" width="9.42578125" bestFit="1" customWidth="1"/>
    <col min="7448" max="7448" width="13.85546875" customWidth="1"/>
    <col min="7449" max="7449" width="16.42578125" bestFit="1" customWidth="1"/>
    <col min="7450" max="7450" width="8.7109375" bestFit="1" customWidth="1"/>
    <col min="7451" max="7451" width="9.42578125" bestFit="1" customWidth="1"/>
    <col min="7452" max="7453" width="16.42578125" bestFit="1" customWidth="1"/>
    <col min="7454" max="7454" width="12.85546875" bestFit="1" customWidth="1"/>
    <col min="7455" max="7455" width="9.42578125" bestFit="1" customWidth="1"/>
    <col min="7456" max="7456" width="11.42578125" bestFit="1" customWidth="1"/>
    <col min="7457" max="7457" width="11.7109375" bestFit="1" customWidth="1"/>
    <col min="7458" max="7458" width="8.7109375" bestFit="1" customWidth="1"/>
    <col min="7681" max="7681" width="7.85546875" customWidth="1"/>
    <col min="7682" max="7682" width="33.140625" customWidth="1"/>
    <col min="7683" max="7683" width="11.140625" customWidth="1"/>
    <col min="7684" max="7684" width="13.5703125" customWidth="1"/>
    <col min="7685" max="7685" width="14.42578125" customWidth="1"/>
    <col min="7686" max="7695" width="11.42578125" customWidth="1"/>
    <col min="7696" max="7697" width="14.42578125" customWidth="1"/>
    <col min="7698" max="7698" width="11.85546875" customWidth="1"/>
    <col min="7699" max="7699" width="10.85546875" customWidth="1"/>
    <col min="7700" max="7700" width="13.7109375" bestFit="1" customWidth="1"/>
    <col min="7701" max="7701" width="12.42578125" bestFit="1" customWidth="1"/>
    <col min="7702" max="7702" width="8.7109375" bestFit="1" customWidth="1"/>
    <col min="7703" max="7703" width="9.42578125" bestFit="1" customWidth="1"/>
    <col min="7704" max="7704" width="13.85546875" customWidth="1"/>
    <col min="7705" max="7705" width="16.42578125" bestFit="1" customWidth="1"/>
    <col min="7706" max="7706" width="8.7109375" bestFit="1" customWidth="1"/>
    <col min="7707" max="7707" width="9.42578125" bestFit="1" customWidth="1"/>
    <col min="7708" max="7709" width="16.42578125" bestFit="1" customWidth="1"/>
    <col min="7710" max="7710" width="12.85546875" bestFit="1" customWidth="1"/>
    <col min="7711" max="7711" width="9.42578125" bestFit="1" customWidth="1"/>
    <col min="7712" max="7712" width="11.42578125" bestFit="1" customWidth="1"/>
    <col min="7713" max="7713" width="11.7109375" bestFit="1" customWidth="1"/>
    <col min="7714" max="7714" width="8.7109375" bestFit="1" customWidth="1"/>
    <col min="7937" max="7937" width="7.85546875" customWidth="1"/>
    <col min="7938" max="7938" width="33.140625" customWidth="1"/>
    <col min="7939" max="7939" width="11.140625" customWidth="1"/>
    <col min="7940" max="7940" width="13.5703125" customWidth="1"/>
    <col min="7941" max="7941" width="14.42578125" customWidth="1"/>
    <col min="7942" max="7951" width="11.42578125" customWidth="1"/>
    <col min="7952" max="7953" width="14.42578125" customWidth="1"/>
    <col min="7954" max="7954" width="11.85546875" customWidth="1"/>
    <col min="7955" max="7955" width="10.85546875" customWidth="1"/>
    <col min="7956" max="7956" width="13.7109375" bestFit="1" customWidth="1"/>
    <col min="7957" max="7957" width="12.42578125" bestFit="1" customWidth="1"/>
    <col min="7958" max="7958" width="8.7109375" bestFit="1" customWidth="1"/>
    <col min="7959" max="7959" width="9.42578125" bestFit="1" customWidth="1"/>
    <col min="7960" max="7960" width="13.85546875" customWidth="1"/>
    <col min="7961" max="7961" width="16.42578125" bestFit="1" customWidth="1"/>
    <col min="7962" max="7962" width="8.7109375" bestFit="1" customWidth="1"/>
    <col min="7963" max="7963" width="9.42578125" bestFit="1" customWidth="1"/>
    <col min="7964" max="7965" width="16.42578125" bestFit="1" customWidth="1"/>
    <col min="7966" max="7966" width="12.85546875" bestFit="1" customWidth="1"/>
    <col min="7967" max="7967" width="9.42578125" bestFit="1" customWidth="1"/>
    <col min="7968" max="7968" width="11.42578125" bestFit="1" customWidth="1"/>
    <col min="7969" max="7969" width="11.7109375" bestFit="1" customWidth="1"/>
    <col min="7970" max="7970" width="8.7109375" bestFit="1" customWidth="1"/>
    <col min="8193" max="8193" width="7.85546875" customWidth="1"/>
    <col min="8194" max="8194" width="33.140625" customWidth="1"/>
    <col min="8195" max="8195" width="11.140625" customWidth="1"/>
    <col min="8196" max="8196" width="13.5703125" customWidth="1"/>
    <col min="8197" max="8197" width="14.42578125" customWidth="1"/>
    <col min="8198" max="8207" width="11.42578125" customWidth="1"/>
    <col min="8208" max="8209" width="14.42578125" customWidth="1"/>
    <col min="8210" max="8210" width="11.85546875" customWidth="1"/>
    <col min="8211" max="8211" width="10.85546875" customWidth="1"/>
    <col min="8212" max="8212" width="13.7109375" bestFit="1" customWidth="1"/>
    <col min="8213" max="8213" width="12.42578125" bestFit="1" customWidth="1"/>
    <col min="8214" max="8214" width="8.7109375" bestFit="1" customWidth="1"/>
    <col min="8215" max="8215" width="9.42578125" bestFit="1" customWidth="1"/>
    <col min="8216" max="8216" width="13.85546875" customWidth="1"/>
    <col min="8217" max="8217" width="16.42578125" bestFit="1" customWidth="1"/>
    <col min="8218" max="8218" width="8.7109375" bestFit="1" customWidth="1"/>
    <col min="8219" max="8219" width="9.42578125" bestFit="1" customWidth="1"/>
    <col min="8220" max="8221" width="16.42578125" bestFit="1" customWidth="1"/>
    <col min="8222" max="8222" width="12.85546875" bestFit="1" customWidth="1"/>
    <col min="8223" max="8223" width="9.42578125" bestFit="1" customWidth="1"/>
    <col min="8224" max="8224" width="11.42578125" bestFit="1" customWidth="1"/>
    <col min="8225" max="8225" width="11.7109375" bestFit="1" customWidth="1"/>
    <col min="8226" max="8226" width="8.7109375" bestFit="1" customWidth="1"/>
    <col min="8449" max="8449" width="7.85546875" customWidth="1"/>
    <col min="8450" max="8450" width="33.140625" customWidth="1"/>
    <col min="8451" max="8451" width="11.140625" customWidth="1"/>
    <col min="8452" max="8452" width="13.5703125" customWidth="1"/>
    <col min="8453" max="8453" width="14.42578125" customWidth="1"/>
    <col min="8454" max="8463" width="11.42578125" customWidth="1"/>
    <col min="8464" max="8465" width="14.42578125" customWidth="1"/>
    <col min="8466" max="8466" width="11.85546875" customWidth="1"/>
    <col min="8467" max="8467" width="10.85546875" customWidth="1"/>
    <col min="8468" max="8468" width="13.7109375" bestFit="1" customWidth="1"/>
    <col min="8469" max="8469" width="12.42578125" bestFit="1" customWidth="1"/>
    <col min="8470" max="8470" width="8.7109375" bestFit="1" customWidth="1"/>
    <col min="8471" max="8471" width="9.42578125" bestFit="1" customWidth="1"/>
    <col min="8472" max="8472" width="13.85546875" customWidth="1"/>
    <col min="8473" max="8473" width="16.42578125" bestFit="1" customWidth="1"/>
    <col min="8474" max="8474" width="8.7109375" bestFit="1" customWidth="1"/>
    <col min="8475" max="8475" width="9.42578125" bestFit="1" customWidth="1"/>
    <col min="8476" max="8477" width="16.42578125" bestFit="1" customWidth="1"/>
    <col min="8478" max="8478" width="12.85546875" bestFit="1" customWidth="1"/>
    <col min="8479" max="8479" width="9.42578125" bestFit="1" customWidth="1"/>
    <col min="8480" max="8480" width="11.42578125" bestFit="1" customWidth="1"/>
    <col min="8481" max="8481" width="11.7109375" bestFit="1" customWidth="1"/>
    <col min="8482" max="8482" width="8.7109375" bestFit="1" customWidth="1"/>
    <col min="8705" max="8705" width="7.85546875" customWidth="1"/>
    <col min="8706" max="8706" width="33.140625" customWidth="1"/>
    <col min="8707" max="8707" width="11.140625" customWidth="1"/>
    <col min="8708" max="8708" width="13.5703125" customWidth="1"/>
    <col min="8709" max="8709" width="14.42578125" customWidth="1"/>
    <col min="8710" max="8719" width="11.42578125" customWidth="1"/>
    <col min="8720" max="8721" width="14.42578125" customWidth="1"/>
    <col min="8722" max="8722" width="11.85546875" customWidth="1"/>
    <col min="8723" max="8723" width="10.85546875" customWidth="1"/>
    <col min="8724" max="8724" width="13.7109375" bestFit="1" customWidth="1"/>
    <col min="8725" max="8725" width="12.42578125" bestFit="1" customWidth="1"/>
    <col min="8726" max="8726" width="8.7109375" bestFit="1" customWidth="1"/>
    <col min="8727" max="8727" width="9.42578125" bestFit="1" customWidth="1"/>
    <col min="8728" max="8728" width="13.85546875" customWidth="1"/>
    <col min="8729" max="8729" width="16.42578125" bestFit="1" customWidth="1"/>
    <col min="8730" max="8730" width="8.7109375" bestFit="1" customWidth="1"/>
    <col min="8731" max="8731" width="9.42578125" bestFit="1" customWidth="1"/>
    <col min="8732" max="8733" width="16.42578125" bestFit="1" customWidth="1"/>
    <col min="8734" max="8734" width="12.85546875" bestFit="1" customWidth="1"/>
    <col min="8735" max="8735" width="9.42578125" bestFit="1" customWidth="1"/>
    <col min="8736" max="8736" width="11.42578125" bestFit="1" customWidth="1"/>
    <col min="8737" max="8737" width="11.7109375" bestFit="1" customWidth="1"/>
    <col min="8738" max="8738" width="8.7109375" bestFit="1" customWidth="1"/>
    <col min="8961" max="8961" width="7.85546875" customWidth="1"/>
    <col min="8962" max="8962" width="33.140625" customWidth="1"/>
    <col min="8963" max="8963" width="11.140625" customWidth="1"/>
    <col min="8964" max="8964" width="13.5703125" customWidth="1"/>
    <col min="8965" max="8965" width="14.42578125" customWidth="1"/>
    <col min="8966" max="8975" width="11.42578125" customWidth="1"/>
    <col min="8976" max="8977" width="14.42578125" customWidth="1"/>
    <col min="8978" max="8978" width="11.85546875" customWidth="1"/>
    <col min="8979" max="8979" width="10.85546875" customWidth="1"/>
    <col min="8980" max="8980" width="13.7109375" bestFit="1" customWidth="1"/>
    <col min="8981" max="8981" width="12.42578125" bestFit="1" customWidth="1"/>
    <col min="8982" max="8982" width="8.7109375" bestFit="1" customWidth="1"/>
    <col min="8983" max="8983" width="9.42578125" bestFit="1" customWidth="1"/>
    <col min="8984" max="8984" width="13.85546875" customWidth="1"/>
    <col min="8985" max="8985" width="16.42578125" bestFit="1" customWidth="1"/>
    <col min="8986" max="8986" width="8.7109375" bestFit="1" customWidth="1"/>
    <col min="8987" max="8987" width="9.42578125" bestFit="1" customWidth="1"/>
    <col min="8988" max="8989" width="16.42578125" bestFit="1" customWidth="1"/>
    <col min="8990" max="8990" width="12.85546875" bestFit="1" customWidth="1"/>
    <col min="8991" max="8991" width="9.42578125" bestFit="1" customWidth="1"/>
    <col min="8992" max="8992" width="11.42578125" bestFit="1" customWidth="1"/>
    <col min="8993" max="8993" width="11.7109375" bestFit="1" customWidth="1"/>
    <col min="8994" max="8994" width="8.7109375" bestFit="1" customWidth="1"/>
    <col min="9217" max="9217" width="7.85546875" customWidth="1"/>
    <col min="9218" max="9218" width="33.140625" customWidth="1"/>
    <col min="9219" max="9219" width="11.140625" customWidth="1"/>
    <col min="9220" max="9220" width="13.5703125" customWidth="1"/>
    <col min="9221" max="9221" width="14.42578125" customWidth="1"/>
    <col min="9222" max="9231" width="11.42578125" customWidth="1"/>
    <col min="9232" max="9233" width="14.42578125" customWidth="1"/>
    <col min="9234" max="9234" width="11.85546875" customWidth="1"/>
    <col min="9235" max="9235" width="10.85546875" customWidth="1"/>
    <col min="9236" max="9236" width="13.7109375" bestFit="1" customWidth="1"/>
    <col min="9237" max="9237" width="12.42578125" bestFit="1" customWidth="1"/>
    <col min="9238" max="9238" width="8.7109375" bestFit="1" customWidth="1"/>
    <col min="9239" max="9239" width="9.42578125" bestFit="1" customWidth="1"/>
    <col min="9240" max="9240" width="13.85546875" customWidth="1"/>
    <col min="9241" max="9241" width="16.42578125" bestFit="1" customWidth="1"/>
    <col min="9242" max="9242" width="8.7109375" bestFit="1" customWidth="1"/>
    <col min="9243" max="9243" width="9.42578125" bestFit="1" customWidth="1"/>
    <col min="9244" max="9245" width="16.42578125" bestFit="1" customWidth="1"/>
    <col min="9246" max="9246" width="12.85546875" bestFit="1" customWidth="1"/>
    <col min="9247" max="9247" width="9.42578125" bestFit="1" customWidth="1"/>
    <col min="9248" max="9248" width="11.42578125" bestFit="1" customWidth="1"/>
    <col min="9249" max="9249" width="11.7109375" bestFit="1" customWidth="1"/>
    <col min="9250" max="9250" width="8.7109375" bestFit="1" customWidth="1"/>
    <col min="9473" max="9473" width="7.85546875" customWidth="1"/>
    <col min="9474" max="9474" width="33.140625" customWidth="1"/>
    <col min="9475" max="9475" width="11.140625" customWidth="1"/>
    <col min="9476" max="9476" width="13.5703125" customWidth="1"/>
    <col min="9477" max="9477" width="14.42578125" customWidth="1"/>
    <col min="9478" max="9487" width="11.42578125" customWidth="1"/>
    <col min="9488" max="9489" width="14.42578125" customWidth="1"/>
    <col min="9490" max="9490" width="11.85546875" customWidth="1"/>
    <col min="9491" max="9491" width="10.85546875" customWidth="1"/>
    <col min="9492" max="9492" width="13.7109375" bestFit="1" customWidth="1"/>
    <col min="9493" max="9493" width="12.42578125" bestFit="1" customWidth="1"/>
    <col min="9494" max="9494" width="8.7109375" bestFit="1" customWidth="1"/>
    <col min="9495" max="9495" width="9.42578125" bestFit="1" customWidth="1"/>
    <col min="9496" max="9496" width="13.85546875" customWidth="1"/>
    <col min="9497" max="9497" width="16.42578125" bestFit="1" customWidth="1"/>
    <col min="9498" max="9498" width="8.7109375" bestFit="1" customWidth="1"/>
    <col min="9499" max="9499" width="9.42578125" bestFit="1" customWidth="1"/>
    <col min="9500" max="9501" width="16.42578125" bestFit="1" customWidth="1"/>
    <col min="9502" max="9502" width="12.85546875" bestFit="1" customWidth="1"/>
    <col min="9503" max="9503" width="9.42578125" bestFit="1" customWidth="1"/>
    <col min="9504" max="9504" width="11.42578125" bestFit="1" customWidth="1"/>
    <col min="9505" max="9505" width="11.7109375" bestFit="1" customWidth="1"/>
    <col min="9506" max="9506" width="8.7109375" bestFit="1" customWidth="1"/>
    <col min="9729" max="9729" width="7.85546875" customWidth="1"/>
    <col min="9730" max="9730" width="33.140625" customWidth="1"/>
    <col min="9731" max="9731" width="11.140625" customWidth="1"/>
    <col min="9732" max="9732" width="13.5703125" customWidth="1"/>
    <col min="9733" max="9733" width="14.42578125" customWidth="1"/>
    <col min="9734" max="9743" width="11.42578125" customWidth="1"/>
    <col min="9744" max="9745" width="14.42578125" customWidth="1"/>
    <col min="9746" max="9746" width="11.85546875" customWidth="1"/>
    <col min="9747" max="9747" width="10.85546875" customWidth="1"/>
    <col min="9748" max="9748" width="13.7109375" bestFit="1" customWidth="1"/>
    <col min="9749" max="9749" width="12.42578125" bestFit="1" customWidth="1"/>
    <col min="9750" max="9750" width="8.7109375" bestFit="1" customWidth="1"/>
    <col min="9751" max="9751" width="9.42578125" bestFit="1" customWidth="1"/>
    <col min="9752" max="9752" width="13.85546875" customWidth="1"/>
    <col min="9753" max="9753" width="16.42578125" bestFit="1" customWidth="1"/>
    <col min="9754" max="9754" width="8.7109375" bestFit="1" customWidth="1"/>
    <col min="9755" max="9755" width="9.42578125" bestFit="1" customWidth="1"/>
    <col min="9756" max="9757" width="16.42578125" bestFit="1" customWidth="1"/>
    <col min="9758" max="9758" width="12.85546875" bestFit="1" customWidth="1"/>
    <col min="9759" max="9759" width="9.42578125" bestFit="1" customWidth="1"/>
    <col min="9760" max="9760" width="11.42578125" bestFit="1" customWidth="1"/>
    <col min="9761" max="9761" width="11.7109375" bestFit="1" customWidth="1"/>
    <col min="9762" max="9762" width="8.7109375" bestFit="1" customWidth="1"/>
    <col min="9985" max="9985" width="7.85546875" customWidth="1"/>
    <col min="9986" max="9986" width="33.140625" customWidth="1"/>
    <col min="9987" max="9987" width="11.140625" customWidth="1"/>
    <col min="9988" max="9988" width="13.5703125" customWidth="1"/>
    <col min="9989" max="9989" width="14.42578125" customWidth="1"/>
    <col min="9990" max="9999" width="11.42578125" customWidth="1"/>
    <col min="10000" max="10001" width="14.42578125" customWidth="1"/>
    <col min="10002" max="10002" width="11.85546875" customWidth="1"/>
    <col min="10003" max="10003" width="10.85546875" customWidth="1"/>
    <col min="10004" max="10004" width="13.7109375" bestFit="1" customWidth="1"/>
    <col min="10005" max="10005" width="12.42578125" bestFit="1" customWidth="1"/>
    <col min="10006" max="10006" width="8.7109375" bestFit="1" customWidth="1"/>
    <col min="10007" max="10007" width="9.42578125" bestFit="1" customWidth="1"/>
    <col min="10008" max="10008" width="13.85546875" customWidth="1"/>
    <col min="10009" max="10009" width="16.42578125" bestFit="1" customWidth="1"/>
    <col min="10010" max="10010" width="8.7109375" bestFit="1" customWidth="1"/>
    <col min="10011" max="10011" width="9.42578125" bestFit="1" customWidth="1"/>
    <col min="10012" max="10013" width="16.42578125" bestFit="1" customWidth="1"/>
    <col min="10014" max="10014" width="12.85546875" bestFit="1" customWidth="1"/>
    <col min="10015" max="10015" width="9.42578125" bestFit="1" customWidth="1"/>
    <col min="10016" max="10016" width="11.42578125" bestFit="1" customWidth="1"/>
    <col min="10017" max="10017" width="11.7109375" bestFit="1" customWidth="1"/>
    <col min="10018" max="10018" width="8.7109375" bestFit="1" customWidth="1"/>
    <col min="10241" max="10241" width="7.85546875" customWidth="1"/>
    <col min="10242" max="10242" width="33.140625" customWidth="1"/>
    <col min="10243" max="10243" width="11.140625" customWidth="1"/>
    <col min="10244" max="10244" width="13.5703125" customWidth="1"/>
    <col min="10245" max="10245" width="14.42578125" customWidth="1"/>
    <col min="10246" max="10255" width="11.42578125" customWidth="1"/>
    <col min="10256" max="10257" width="14.42578125" customWidth="1"/>
    <col min="10258" max="10258" width="11.85546875" customWidth="1"/>
    <col min="10259" max="10259" width="10.85546875" customWidth="1"/>
    <col min="10260" max="10260" width="13.7109375" bestFit="1" customWidth="1"/>
    <col min="10261" max="10261" width="12.42578125" bestFit="1" customWidth="1"/>
    <col min="10262" max="10262" width="8.7109375" bestFit="1" customWidth="1"/>
    <col min="10263" max="10263" width="9.42578125" bestFit="1" customWidth="1"/>
    <col min="10264" max="10264" width="13.85546875" customWidth="1"/>
    <col min="10265" max="10265" width="16.42578125" bestFit="1" customWidth="1"/>
    <col min="10266" max="10266" width="8.7109375" bestFit="1" customWidth="1"/>
    <col min="10267" max="10267" width="9.42578125" bestFit="1" customWidth="1"/>
    <col min="10268" max="10269" width="16.42578125" bestFit="1" customWidth="1"/>
    <col min="10270" max="10270" width="12.85546875" bestFit="1" customWidth="1"/>
    <col min="10271" max="10271" width="9.42578125" bestFit="1" customWidth="1"/>
    <col min="10272" max="10272" width="11.42578125" bestFit="1" customWidth="1"/>
    <col min="10273" max="10273" width="11.7109375" bestFit="1" customWidth="1"/>
    <col min="10274" max="10274" width="8.7109375" bestFit="1" customWidth="1"/>
    <col min="10497" max="10497" width="7.85546875" customWidth="1"/>
    <col min="10498" max="10498" width="33.140625" customWidth="1"/>
    <col min="10499" max="10499" width="11.140625" customWidth="1"/>
    <col min="10500" max="10500" width="13.5703125" customWidth="1"/>
    <col min="10501" max="10501" width="14.42578125" customWidth="1"/>
    <col min="10502" max="10511" width="11.42578125" customWidth="1"/>
    <col min="10512" max="10513" width="14.42578125" customWidth="1"/>
    <col min="10514" max="10514" width="11.85546875" customWidth="1"/>
    <col min="10515" max="10515" width="10.85546875" customWidth="1"/>
    <col min="10516" max="10516" width="13.7109375" bestFit="1" customWidth="1"/>
    <col min="10517" max="10517" width="12.42578125" bestFit="1" customWidth="1"/>
    <col min="10518" max="10518" width="8.7109375" bestFit="1" customWidth="1"/>
    <col min="10519" max="10519" width="9.42578125" bestFit="1" customWidth="1"/>
    <col min="10520" max="10520" width="13.85546875" customWidth="1"/>
    <col min="10521" max="10521" width="16.42578125" bestFit="1" customWidth="1"/>
    <col min="10522" max="10522" width="8.7109375" bestFit="1" customWidth="1"/>
    <col min="10523" max="10523" width="9.42578125" bestFit="1" customWidth="1"/>
    <col min="10524" max="10525" width="16.42578125" bestFit="1" customWidth="1"/>
    <col min="10526" max="10526" width="12.85546875" bestFit="1" customWidth="1"/>
    <col min="10527" max="10527" width="9.42578125" bestFit="1" customWidth="1"/>
    <col min="10528" max="10528" width="11.42578125" bestFit="1" customWidth="1"/>
    <col min="10529" max="10529" width="11.7109375" bestFit="1" customWidth="1"/>
    <col min="10530" max="10530" width="8.7109375" bestFit="1" customWidth="1"/>
    <col min="10753" max="10753" width="7.85546875" customWidth="1"/>
    <col min="10754" max="10754" width="33.140625" customWidth="1"/>
    <col min="10755" max="10755" width="11.140625" customWidth="1"/>
    <col min="10756" max="10756" width="13.5703125" customWidth="1"/>
    <col min="10757" max="10757" width="14.42578125" customWidth="1"/>
    <col min="10758" max="10767" width="11.42578125" customWidth="1"/>
    <col min="10768" max="10769" width="14.42578125" customWidth="1"/>
    <col min="10770" max="10770" width="11.85546875" customWidth="1"/>
    <col min="10771" max="10771" width="10.85546875" customWidth="1"/>
    <col min="10772" max="10772" width="13.7109375" bestFit="1" customWidth="1"/>
    <col min="10773" max="10773" width="12.42578125" bestFit="1" customWidth="1"/>
    <col min="10774" max="10774" width="8.7109375" bestFit="1" customWidth="1"/>
    <col min="10775" max="10775" width="9.42578125" bestFit="1" customWidth="1"/>
    <col min="10776" max="10776" width="13.85546875" customWidth="1"/>
    <col min="10777" max="10777" width="16.42578125" bestFit="1" customWidth="1"/>
    <col min="10778" max="10778" width="8.7109375" bestFit="1" customWidth="1"/>
    <col min="10779" max="10779" width="9.42578125" bestFit="1" customWidth="1"/>
    <col min="10780" max="10781" width="16.42578125" bestFit="1" customWidth="1"/>
    <col min="10782" max="10782" width="12.85546875" bestFit="1" customWidth="1"/>
    <col min="10783" max="10783" width="9.42578125" bestFit="1" customWidth="1"/>
    <col min="10784" max="10784" width="11.42578125" bestFit="1" customWidth="1"/>
    <col min="10785" max="10785" width="11.7109375" bestFit="1" customWidth="1"/>
    <col min="10786" max="10786" width="8.7109375" bestFit="1" customWidth="1"/>
    <col min="11009" max="11009" width="7.85546875" customWidth="1"/>
    <col min="11010" max="11010" width="33.140625" customWidth="1"/>
    <col min="11011" max="11011" width="11.140625" customWidth="1"/>
    <col min="11012" max="11012" width="13.5703125" customWidth="1"/>
    <col min="11013" max="11013" width="14.42578125" customWidth="1"/>
    <col min="11014" max="11023" width="11.42578125" customWidth="1"/>
    <col min="11024" max="11025" width="14.42578125" customWidth="1"/>
    <col min="11026" max="11026" width="11.85546875" customWidth="1"/>
    <col min="11027" max="11027" width="10.85546875" customWidth="1"/>
    <col min="11028" max="11028" width="13.7109375" bestFit="1" customWidth="1"/>
    <col min="11029" max="11029" width="12.42578125" bestFit="1" customWidth="1"/>
    <col min="11030" max="11030" width="8.7109375" bestFit="1" customWidth="1"/>
    <col min="11031" max="11031" width="9.42578125" bestFit="1" customWidth="1"/>
    <col min="11032" max="11032" width="13.85546875" customWidth="1"/>
    <col min="11033" max="11033" width="16.42578125" bestFit="1" customWidth="1"/>
    <col min="11034" max="11034" width="8.7109375" bestFit="1" customWidth="1"/>
    <col min="11035" max="11035" width="9.42578125" bestFit="1" customWidth="1"/>
    <col min="11036" max="11037" width="16.42578125" bestFit="1" customWidth="1"/>
    <col min="11038" max="11038" width="12.85546875" bestFit="1" customWidth="1"/>
    <col min="11039" max="11039" width="9.42578125" bestFit="1" customWidth="1"/>
    <col min="11040" max="11040" width="11.42578125" bestFit="1" customWidth="1"/>
    <col min="11041" max="11041" width="11.7109375" bestFit="1" customWidth="1"/>
    <col min="11042" max="11042" width="8.7109375" bestFit="1" customWidth="1"/>
    <col min="11265" max="11265" width="7.85546875" customWidth="1"/>
    <col min="11266" max="11266" width="33.140625" customWidth="1"/>
    <col min="11267" max="11267" width="11.140625" customWidth="1"/>
    <col min="11268" max="11268" width="13.5703125" customWidth="1"/>
    <col min="11269" max="11269" width="14.42578125" customWidth="1"/>
    <col min="11270" max="11279" width="11.42578125" customWidth="1"/>
    <col min="11280" max="11281" width="14.42578125" customWidth="1"/>
    <col min="11282" max="11282" width="11.85546875" customWidth="1"/>
    <col min="11283" max="11283" width="10.85546875" customWidth="1"/>
    <col min="11284" max="11284" width="13.7109375" bestFit="1" customWidth="1"/>
    <col min="11285" max="11285" width="12.42578125" bestFit="1" customWidth="1"/>
    <col min="11286" max="11286" width="8.7109375" bestFit="1" customWidth="1"/>
    <col min="11287" max="11287" width="9.42578125" bestFit="1" customWidth="1"/>
    <col min="11288" max="11288" width="13.85546875" customWidth="1"/>
    <col min="11289" max="11289" width="16.42578125" bestFit="1" customWidth="1"/>
    <col min="11290" max="11290" width="8.7109375" bestFit="1" customWidth="1"/>
    <col min="11291" max="11291" width="9.42578125" bestFit="1" customWidth="1"/>
    <col min="11292" max="11293" width="16.42578125" bestFit="1" customWidth="1"/>
    <col min="11294" max="11294" width="12.85546875" bestFit="1" customWidth="1"/>
    <col min="11295" max="11295" width="9.42578125" bestFit="1" customWidth="1"/>
    <col min="11296" max="11296" width="11.42578125" bestFit="1" customWidth="1"/>
    <col min="11297" max="11297" width="11.7109375" bestFit="1" customWidth="1"/>
    <col min="11298" max="11298" width="8.7109375" bestFit="1" customWidth="1"/>
    <col min="11521" max="11521" width="7.85546875" customWidth="1"/>
    <col min="11522" max="11522" width="33.140625" customWidth="1"/>
    <col min="11523" max="11523" width="11.140625" customWidth="1"/>
    <col min="11524" max="11524" width="13.5703125" customWidth="1"/>
    <col min="11525" max="11525" width="14.42578125" customWidth="1"/>
    <col min="11526" max="11535" width="11.42578125" customWidth="1"/>
    <col min="11536" max="11537" width="14.42578125" customWidth="1"/>
    <col min="11538" max="11538" width="11.85546875" customWidth="1"/>
    <col min="11539" max="11539" width="10.85546875" customWidth="1"/>
    <col min="11540" max="11540" width="13.7109375" bestFit="1" customWidth="1"/>
    <col min="11541" max="11541" width="12.42578125" bestFit="1" customWidth="1"/>
    <col min="11542" max="11542" width="8.7109375" bestFit="1" customWidth="1"/>
    <col min="11543" max="11543" width="9.42578125" bestFit="1" customWidth="1"/>
    <col min="11544" max="11544" width="13.85546875" customWidth="1"/>
    <col min="11545" max="11545" width="16.42578125" bestFit="1" customWidth="1"/>
    <col min="11546" max="11546" width="8.7109375" bestFit="1" customWidth="1"/>
    <col min="11547" max="11547" width="9.42578125" bestFit="1" customWidth="1"/>
    <col min="11548" max="11549" width="16.42578125" bestFit="1" customWidth="1"/>
    <col min="11550" max="11550" width="12.85546875" bestFit="1" customWidth="1"/>
    <col min="11551" max="11551" width="9.42578125" bestFit="1" customWidth="1"/>
    <col min="11552" max="11552" width="11.42578125" bestFit="1" customWidth="1"/>
    <col min="11553" max="11553" width="11.7109375" bestFit="1" customWidth="1"/>
    <col min="11554" max="11554" width="8.7109375" bestFit="1" customWidth="1"/>
    <col min="11777" max="11777" width="7.85546875" customWidth="1"/>
    <col min="11778" max="11778" width="33.140625" customWidth="1"/>
    <col min="11779" max="11779" width="11.140625" customWidth="1"/>
    <col min="11780" max="11780" width="13.5703125" customWidth="1"/>
    <col min="11781" max="11781" width="14.42578125" customWidth="1"/>
    <col min="11782" max="11791" width="11.42578125" customWidth="1"/>
    <col min="11792" max="11793" width="14.42578125" customWidth="1"/>
    <col min="11794" max="11794" width="11.85546875" customWidth="1"/>
    <col min="11795" max="11795" width="10.85546875" customWidth="1"/>
    <col min="11796" max="11796" width="13.7109375" bestFit="1" customWidth="1"/>
    <col min="11797" max="11797" width="12.42578125" bestFit="1" customWidth="1"/>
    <col min="11798" max="11798" width="8.7109375" bestFit="1" customWidth="1"/>
    <col min="11799" max="11799" width="9.42578125" bestFit="1" customWidth="1"/>
    <col min="11800" max="11800" width="13.85546875" customWidth="1"/>
    <col min="11801" max="11801" width="16.42578125" bestFit="1" customWidth="1"/>
    <col min="11802" max="11802" width="8.7109375" bestFit="1" customWidth="1"/>
    <col min="11803" max="11803" width="9.42578125" bestFit="1" customWidth="1"/>
    <col min="11804" max="11805" width="16.42578125" bestFit="1" customWidth="1"/>
    <col min="11806" max="11806" width="12.85546875" bestFit="1" customWidth="1"/>
    <col min="11807" max="11807" width="9.42578125" bestFit="1" customWidth="1"/>
    <col min="11808" max="11808" width="11.42578125" bestFit="1" customWidth="1"/>
    <col min="11809" max="11809" width="11.7109375" bestFit="1" customWidth="1"/>
    <col min="11810" max="11810" width="8.7109375" bestFit="1" customWidth="1"/>
    <col min="12033" max="12033" width="7.85546875" customWidth="1"/>
    <col min="12034" max="12034" width="33.140625" customWidth="1"/>
    <col min="12035" max="12035" width="11.140625" customWidth="1"/>
    <col min="12036" max="12036" width="13.5703125" customWidth="1"/>
    <col min="12037" max="12037" width="14.42578125" customWidth="1"/>
    <col min="12038" max="12047" width="11.42578125" customWidth="1"/>
    <col min="12048" max="12049" width="14.42578125" customWidth="1"/>
    <col min="12050" max="12050" width="11.85546875" customWidth="1"/>
    <col min="12051" max="12051" width="10.85546875" customWidth="1"/>
    <col min="12052" max="12052" width="13.7109375" bestFit="1" customWidth="1"/>
    <col min="12053" max="12053" width="12.42578125" bestFit="1" customWidth="1"/>
    <col min="12054" max="12054" width="8.7109375" bestFit="1" customWidth="1"/>
    <col min="12055" max="12055" width="9.42578125" bestFit="1" customWidth="1"/>
    <col min="12056" max="12056" width="13.85546875" customWidth="1"/>
    <col min="12057" max="12057" width="16.42578125" bestFit="1" customWidth="1"/>
    <col min="12058" max="12058" width="8.7109375" bestFit="1" customWidth="1"/>
    <col min="12059" max="12059" width="9.42578125" bestFit="1" customWidth="1"/>
    <col min="12060" max="12061" width="16.42578125" bestFit="1" customWidth="1"/>
    <col min="12062" max="12062" width="12.85546875" bestFit="1" customWidth="1"/>
    <col min="12063" max="12063" width="9.42578125" bestFit="1" customWidth="1"/>
    <col min="12064" max="12064" width="11.42578125" bestFit="1" customWidth="1"/>
    <col min="12065" max="12065" width="11.7109375" bestFit="1" customWidth="1"/>
    <col min="12066" max="12066" width="8.7109375" bestFit="1" customWidth="1"/>
    <col min="12289" max="12289" width="7.85546875" customWidth="1"/>
    <col min="12290" max="12290" width="33.140625" customWidth="1"/>
    <col min="12291" max="12291" width="11.140625" customWidth="1"/>
    <col min="12292" max="12292" width="13.5703125" customWidth="1"/>
    <col min="12293" max="12293" width="14.42578125" customWidth="1"/>
    <col min="12294" max="12303" width="11.42578125" customWidth="1"/>
    <col min="12304" max="12305" width="14.42578125" customWidth="1"/>
    <col min="12306" max="12306" width="11.85546875" customWidth="1"/>
    <col min="12307" max="12307" width="10.85546875" customWidth="1"/>
    <col min="12308" max="12308" width="13.7109375" bestFit="1" customWidth="1"/>
    <col min="12309" max="12309" width="12.42578125" bestFit="1" customWidth="1"/>
    <col min="12310" max="12310" width="8.7109375" bestFit="1" customWidth="1"/>
    <col min="12311" max="12311" width="9.42578125" bestFit="1" customWidth="1"/>
    <col min="12312" max="12312" width="13.85546875" customWidth="1"/>
    <col min="12313" max="12313" width="16.42578125" bestFit="1" customWidth="1"/>
    <col min="12314" max="12314" width="8.7109375" bestFit="1" customWidth="1"/>
    <col min="12315" max="12315" width="9.42578125" bestFit="1" customWidth="1"/>
    <col min="12316" max="12317" width="16.42578125" bestFit="1" customWidth="1"/>
    <col min="12318" max="12318" width="12.85546875" bestFit="1" customWidth="1"/>
    <col min="12319" max="12319" width="9.42578125" bestFit="1" customWidth="1"/>
    <col min="12320" max="12320" width="11.42578125" bestFit="1" customWidth="1"/>
    <col min="12321" max="12321" width="11.7109375" bestFit="1" customWidth="1"/>
    <col min="12322" max="12322" width="8.7109375" bestFit="1" customWidth="1"/>
    <col min="12545" max="12545" width="7.85546875" customWidth="1"/>
    <col min="12546" max="12546" width="33.140625" customWidth="1"/>
    <col min="12547" max="12547" width="11.140625" customWidth="1"/>
    <col min="12548" max="12548" width="13.5703125" customWidth="1"/>
    <col min="12549" max="12549" width="14.42578125" customWidth="1"/>
    <col min="12550" max="12559" width="11.42578125" customWidth="1"/>
    <col min="12560" max="12561" width="14.42578125" customWidth="1"/>
    <col min="12562" max="12562" width="11.85546875" customWidth="1"/>
    <col min="12563" max="12563" width="10.85546875" customWidth="1"/>
    <col min="12564" max="12564" width="13.7109375" bestFit="1" customWidth="1"/>
    <col min="12565" max="12565" width="12.42578125" bestFit="1" customWidth="1"/>
    <col min="12566" max="12566" width="8.7109375" bestFit="1" customWidth="1"/>
    <col min="12567" max="12567" width="9.42578125" bestFit="1" customWidth="1"/>
    <col min="12568" max="12568" width="13.85546875" customWidth="1"/>
    <col min="12569" max="12569" width="16.42578125" bestFit="1" customWidth="1"/>
    <col min="12570" max="12570" width="8.7109375" bestFit="1" customWidth="1"/>
    <col min="12571" max="12571" width="9.42578125" bestFit="1" customWidth="1"/>
    <col min="12572" max="12573" width="16.42578125" bestFit="1" customWidth="1"/>
    <col min="12574" max="12574" width="12.85546875" bestFit="1" customWidth="1"/>
    <col min="12575" max="12575" width="9.42578125" bestFit="1" customWidth="1"/>
    <col min="12576" max="12576" width="11.42578125" bestFit="1" customWidth="1"/>
    <col min="12577" max="12577" width="11.7109375" bestFit="1" customWidth="1"/>
    <col min="12578" max="12578" width="8.7109375" bestFit="1" customWidth="1"/>
    <col min="12801" max="12801" width="7.85546875" customWidth="1"/>
    <col min="12802" max="12802" width="33.140625" customWidth="1"/>
    <col min="12803" max="12803" width="11.140625" customWidth="1"/>
    <col min="12804" max="12804" width="13.5703125" customWidth="1"/>
    <col min="12805" max="12805" width="14.42578125" customWidth="1"/>
    <col min="12806" max="12815" width="11.42578125" customWidth="1"/>
    <col min="12816" max="12817" width="14.42578125" customWidth="1"/>
    <col min="12818" max="12818" width="11.85546875" customWidth="1"/>
    <col min="12819" max="12819" width="10.85546875" customWidth="1"/>
    <col min="12820" max="12820" width="13.7109375" bestFit="1" customWidth="1"/>
    <col min="12821" max="12821" width="12.42578125" bestFit="1" customWidth="1"/>
    <col min="12822" max="12822" width="8.7109375" bestFit="1" customWidth="1"/>
    <col min="12823" max="12823" width="9.42578125" bestFit="1" customWidth="1"/>
    <col min="12824" max="12824" width="13.85546875" customWidth="1"/>
    <col min="12825" max="12825" width="16.42578125" bestFit="1" customWidth="1"/>
    <col min="12826" max="12826" width="8.7109375" bestFit="1" customWidth="1"/>
    <col min="12827" max="12827" width="9.42578125" bestFit="1" customWidth="1"/>
    <col min="12828" max="12829" width="16.42578125" bestFit="1" customWidth="1"/>
    <col min="12830" max="12830" width="12.85546875" bestFit="1" customWidth="1"/>
    <col min="12831" max="12831" width="9.42578125" bestFit="1" customWidth="1"/>
    <col min="12832" max="12832" width="11.42578125" bestFit="1" customWidth="1"/>
    <col min="12833" max="12833" width="11.7109375" bestFit="1" customWidth="1"/>
    <col min="12834" max="12834" width="8.7109375" bestFit="1" customWidth="1"/>
    <col min="13057" max="13057" width="7.85546875" customWidth="1"/>
    <col min="13058" max="13058" width="33.140625" customWidth="1"/>
    <col min="13059" max="13059" width="11.140625" customWidth="1"/>
    <col min="13060" max="13060" width="13.5703125" customWidth="1"/>
    <col min="13061" max="13061" width="14.42578125" customWidth="1"/>
    <col min="13062" max="13071" width="11.42578125" customWidth="1"/>
    <col min="13072" max="13073" width="14.42578125" customWidth="1"/>
    <col min="13074" max="13074" width="11.85546875" customWidth="1"/>
    <col min="13075" max="13075" width="10.85546875" customWidth="1"/>
    <col min="13076" max="13076" width="13.7109375" bestFit="1" customWidth="1"/>
    <col min="13077" max="13077" width="12.42578125" bestFit="1" customWidth="1"/>
    <col min="13078" max="13078" width="8.7109375" bestFit="1" customWidth="1"/>
    <col min="13079" max="13079" width="9.42578125" bestFit="1" customWidth="1"/>
    <col min="13080" max="13080" width="13.85546875" customWidth="1"/>
    <col min="13081" max="13081" width="16.42578125" bestFit="1" customWidth="1"/>
    <col min="13082" max="13082" width="8.7109375" bestFit="1" customWidth="1"/>
    <col min="13083" max="13083" width="9.42578125" bestFit="1" customWidth="1"/>
    <col min="13084" max="13085" width="16.42578125" bestFit="1" customWidth="1"/>
    <col min="13086" max="13086" width="12.85546875" bestFit="1" customWidth="1"/>
    <col min="13087" max="13087" width="9.42578125" bestFit="1" customWidth="1"/>
    <col min="13088" max="13088" width="11.42578125" bestFit="1" customWidth="1"/>
    <col min="13089" max="13089" width="11.7109375" bestFit="1" customWidth="1"/>
    <col min="13090" max="13090" width="8.7109375" bestFit="1" customWidth="1"/>
    <col min="13313" max="13313" width="7.85546875" customWidth="1"/>
    <col min="13314" max="13314" width="33.140625" customWidth="1"/>
    <col min="13315" max="13315" width="11.140625" customWidth="1"/>
    <col min="13316" max="13316" width="13.5703125" customWidth="1"/>
    <col min="13317" max="13317" width="14.42578125" customWidth="1"/>
    <col min="13318" max="13327" width="11.42578125" customWidth="1"/>
    <col min="13328" max="13329" width="14.42578125" customWidth="1"/>
    <col min="13330" max="13330" width="11.85546875" customWidth="1"/>
    <col min="13331" max="13331" width="10.85546875" customWidth="1"/>
    <col min="13332" max="13332" width="13.7109375" bestFit="1" customWidth="1"/>
    <col min="13333" max="13333" width="12.42578125" bestFit="1" customWidth="1"/>
    <col min="13334" max="13334" width="8.7109375" bestFit="1" customWidth="1"/>
    <col min="13335" max="13335" width="9.42578125" bestFit="1" customWidth="1"/>
    <col min="13336" max="13336" width="13.85546875" customWidth="1"/>
    <col min="13337" max="13337" width="16.42578125" bestFit="1" customWidth="1"/>
    <col min="13338" max="13338" width="8.7109375" bestFit="1" customWidth="1"/>
    <col min="13339" max="13339" width="9.42578125" bestFit="1" customWidth="1"/>
    <col min="13340" max="13341" width="16.42578125" bestFit="1" customWidth="1"/>
    <col min="13342" max="13342" width="12.85546875" bestFit="1" customWidth="1"/>
    <col min="13343" max="13343" width="9.42578125" bestFit="1" customWidth="1"/>
    <col min="13344" max="13344" width="11.42578125" bestFit="1" customWidth="1"/>
    <col min="13345" max="13345" width="11.7109375" bestFit="1" customWidth="1"/>
    <col min="13346" max="13346" width="8.7109375" bestFit="1" customWidth="1"/>
    <col min="13569" max="13569" width="7.85546875" customWidth="1"/>
    <col min="13570" max="13570" width="33.140625" customWidth="1"/>
    <col min="13571" max="13571" width="11.140625" customWidth="1"/>
    <col min="13572" max="13572" width="13.5703125" customWidth="1"/>
    <col min="13573" max="13573" width="14.42578125" customWidth="1"/>
    <col min="13574" max="13583" width="11.42578125" customWidth="1"/>
    <col min="13584" max="13585" width="14.42578125" customWidth="1"/>
    <col min="13586" max="13586" width="11.85546875" customWidth="1"/>
    <col min="13587" max="13587" width="10.85546875" customWidth="1"/>
    <col min="13588" max="13588" width="13.7109375" bestFit="1" customWidth="1"/>
    <col min="13589" max="13589" width="12.42578125" bestFit="1" customWidth="1"/>
    <col min="13590" max="13590" width="8.7109375" bestFit="1" customWidth="1"/>
    <col min="13591" max="13591" width="9.42578125" bestFit="1" customWidth="1"/>
    <col min="13592" max="13592" width="13.85546875" customWidth="1"/>
    <col min="13593" max="13593" width="16.42578125" bestFit="1" customWidth="1"/>
    <col min="13594" max="13594" width="8.7109375" bestFit="1" customWidth="1"/>
    <col min="13595" max="13595" width="9.42578125" bestFit="1" customWidth="1"/>
    <col min="13596" max="13597" width="16.42578125" bestFit="1" customWidth="1"/>
    <col min="13598" max="13598" width="12.85546875" bestFit="1" customWidth="1"/>
    <col min="13599" max="13599" width="9.42578125" bestFit="1" customWidth="1"/>
    <col min="13600" max="13600" width="11.42578125" bestFit="1" customWidth="1"/>
    <col min="13601" max="13601" width="11.7109375" bestFit="1" customWidth="1"/>
    <col min="13602" max="13602" width="8.7109375" bestFit="1" customWidth="1"/>
    <col min="13825" max="13825" width="7.85546875" customWidth="1"/>
    <col min="13826" max="13826" width="33.140625" customWidth="1"/>
    <col min="13827" max="13827" width="11.140625" customWidth="1"/>
    <col min="13828" max="13828" width="13.5703125" customWidth="1"/>
    <col min="13829" max="13829" width="14.42578125" customWidth="1"/>
    <col min="13830" max="13839" width="11.42578125" customWidth="1"/>
    <col min="13840" max="13841" width="14.42578125" customWidth="1"/>
    <col min="13842" max="13842" width="11.85546875" customWidth="1"/>
    <col min="13843" max="13843" width="10.85546875" customWidth="1"/>
    <col min="13844" max="13844" width="13.7109375" bestFit="1" customWidth="1"/>
    <col min="13845" max="13845" width="12.42578125" bestFit="1" customWidth="1"/>
    <col min="13846" max="13846" width="8.7109375" bestFit="1" customWidth="1"/>
    <col min="13847" max="13847" width="9.42578125" bestFit="1" customWidth="1"/>
    <col min="13848" max="13848" width="13.85546875" customWidth="1"/>
    <col min="13849" max="13849" width="16.42578125" bestFit="1" customWidth="1"/>
    <col min="13850" max="13850" width="8.7109375" bestFit="1" customWidth="1"/>
    <col min="13851" max="13851" width="9.42578125" bestFit="1" customWidth="1"/>
    <col min="13852" max="13853" width="16.42578125" bestFit="1" customWidth="1"/>
    <col min="13854" max="13854" width="12.85546875" bestFit="1" customWidth="1"/>
    <col min="13855" max="13855" width="9.42578125" bestFit="1" customWidth="1"/>
    <col min="13856" max="13856" width="11.42578125" bestFit="1" customWidth="1"/>
    <col min="13857" max="13857" width="11.7109375" bestFit="1" customWidth="1"/>
    <col min="13858" max="13858" width="8.7109375" bestFit="1" customWidth="1"/>
    <col min="14081" max="14081" width="7.85546875" customWidth="1"/>
    <col min="14082" max="14082" width="33.140625" customWidth="1"/>
    <col min="14083" max="14083" width="11.140625" customWidth="1"/>
    <col min="14084" max="14084" width="13.5703125" customWidth="1"/>
    <col min="14085" max="14085" width="14.42578125" customWidth="1"/>
    <col min="14086" max="14095" width="11.42578125" customWidth="1"/>
    <col min="14096" max="14097" width="14.42578125" customWidth="1"/>
    <col min="14098" max="14098" width="11.85546875" customWidth="1"/>
    <col min="14099" max="14099" width="10.85546875" customWidth="1"/>
    <col min="14100" max="14100" width="13.7109375" bestFit="1" customWidth="1"/>
    <col min="14101" max="14101" width="12.42578125" bestFit="1" customWidth="1"/>
    <col min="14102" max="14102" width="8.7109375" bestFit="1" customWidth="1"/>
    <col min="14103" max="14103" width="9.42578125" bestFit="1" customWidth="1"/>
    <col min="14104" max="14104" width="13.85546875" customWidth="1"/>
    <col min="14105" max="14105" width="16.42578125" bestFit="1" customWidth="1"/>
    <col min="14106" max="14106" width="8.7109375" bestFit="1" customWidth="1"/>
    <col min="14107" max="14107" width="9.42578125" bestFit="1" customWidth="1"/>
    <col min="14108" max="14109" width="16.42578125" bestFit="1" customWidth="1"/>
    <col min="14110" max="14110" width="12.85546875" bestFit="1" customWidth="1"/>
    <col min="14111" max="14111" width="9.42578125" bestFit="1" customWidth="1"/>
    <col min="14112" max="14112" width="11.42578125" bestFit="1" customWidth="1"/>
    <col min="14113" max="14113" width="11.7109375" bestFit="1" customWidth="1"/>
    <col min="14114" max="14114" width="8.7109375" bestFit="1" customWidth="1"/>
    <col min="14337" max="14337" width="7.85546875" customWidth="1"/>
    <col min="14338" max="14338" width="33.140625" customWidth="1"/>
    <col min="14339" max="14339" width="11.140625" customWidth="1"/>
    <col min="14340" max="14340" width="13.5703125" customWidth="1"/>
    <col min="14341" max="14341" width="14.42578125" customWidth="1"/>
    <col min="14342" max="14351" width="11.42578125" customWidth="1"/>
    <col min="14352" max="14353" width="14.42578125" customWidth="1"/>
    <col min="14354" max="14354" width="11.85546875" customWidth="1"/>
    <col min="14355" max="14355" width="10.85546875" customWidth="1"/>
    <col min="14356" max="14356" width="13.7109375" bestFit="1" customWidth="1"/>
    <col min="14357" max="14357" width="12.42578125" bestFit="1" customWidth="1"/>
    <col min="14358" max="14358" width="8.7109375" bestFit="1" customWidth="1"/>
    <col min="14359" max="14359" width="9.42578125" bestFit="1" customWidth="1"/>
    <col min="14360" max="14360" width="13.85546875" customWidth="1"/>
    <col min="14361" max="14361" width="16.42578125" bestFit="1" customWidth="1"/>
    <col min="14362" max="14362" width="8.7109375" bestFit="1" customWidth="1"/>
    <col min="14363" max="14363" width="9.42578125" bestFit="1" customWidth="1"/>
    <col min="14364" max="14365" width="16.42578125" bestFit="1" customWidth="1"/>
    <col min="14366" max="14366" width="12.85546875" bestFit="1" customWidth="1"/>
    <col min="14367" max="14367" width="9.42578125" bestFit="1" customWidth="1"/>
    <col min="14368" max="14368" width="11.42578125" bestFit="1" customWidth="1"/>
    <col min="14369" max="14369" width="11.7109375" bestFit="1" customWidth="1"/>
    <col min="14370" max="14370" width="8.7109375" bestFit="1" customWidth="1"/>
    <col min="14593" max="14593" width="7.85546875" customWidth="1"/>
    <col min="14594" max="14594" width="33.140625" customWidth="1"/>
    <col min="14595" max="14595" width="11.140625" customWidth="1"/>
    <col min="14596" max="14596" width="13.5703125" customWidth="1"/>
    <col min="14597" max="14597" width="14.42578125" customWidth="1"/>
    <col min="14598" max="14607" width="11.42578125" customWidth="1"/>
    <col min="14608" max="14609" width="14.42578125" customWidth="1"/>
    <col min="14610" max="14610" width="11.85546875" customWidth="1"/>
    <col min="14611" max="14611" width="10.85546875" customWidth="1"/>
    <col min="14612" max="14612" width="13.7109375" bestFit="1" customWidth="1"/>
    <col min="14613" max="14613" width="12.42578125" bestFit="1" customWidth="1"/>
    <col min="14614" max="14614" width="8.7109375" bestFit="1" customWidth="1"/>
    <col min="14615" max="14615" width="9.42578125" bestFit="1" customWidth="1"/>
    <col min="14616" max="14616" width="13.85546875" customWidth="1"/>
    <col min="14617" max="14617" width="16.42578125" bestFit="1" customWidth="1"/>
    <col min="14618" max="14618" width="8.7109375" bestFit="1" customWidth="1"/>
    <col min="14619" max="14619" width="9.42578125" bestFit="1" customWidth="1"/>
    <col min="14620" max="14621" width="16.42578125" bestFit="1" customWidth="1"/>
    <col min="14622" max="14622" width="12.85546875" bestFit="1" customWidth="1"/>
    <col min="14623" max="14623" width="9.42578125" bestFit="1" customWidth="1"/>
    <col min="14624" max="14624" width="11.42578125" bestFit="1" customWidth="1"/>
    <col min="14625" max="14625" width="11.7109375" bestFit="1" customWidth="1"/>
    <col min="14626" max="14626" width="8.7109375" bestFit="1" customWidth="1"/>
    <col min="14849" max="14849" width="7.85546875" customWidth="1"/>
    <col min="14850" max="14850" width="33.140625" customWidth="1"/>
    <col min="14851" max="14851" width="11.140625" customWidth="1"/>
    <col min="14852" max="14852" width="13.5703125" customWidth="1"/>
    <col min="14853" max="14853" width="14.42578125" customWidth="1"/>
    <col min="14854" max="14863" width="11.42578125" customWidth="1"/>
    <col min="14864" max="14865" width="14.42578125" customWidth="1"/>
    <col min="14866" max="14866" width="11.85546875" customWidth="1"/>
    <col min="14867" max="14867" width="10.85546875" customWidth="1"/>
    <col min="14868" max="14868" width="13.7109375" bestFit="1" customWidth="1"/>
    <col min="14869" max="14869" width="12.42578125" bestFit="1" customWidth="1"/>
    <col min="14870" max="14870" width="8.7109375" bestFit="1" customWidth="1"/>
    <col min="14871" max="14871" width="9.42578125" bestFit="1" customWidth="1"/>
    <col min="14872" max="14872" width="13.85546875" customWidth="1"/>
    <col min="14873" max="14873" width="16.42578125" bestFit="1" customWidth="1"/>
    <col min="14874" max="14874" width="8.7109375" bestFit="1" customWidth="1"/>
    <col min="14875" max="14875" width="9.42578125" bestFit="1" customWidth="1"/>
    <col min="14876" max="14877" width="16.42578125" bestFit="1" customWidth="1"/>
    <col min="14878" max="14878" width="12.85546875" bestFit="1" customWidth="1"/>
    <col min="14879" max="14879" width="9.42578125" bestFit="1" customWidth="1"/>
    <col min="14880" max="14880" width="11.42578125" bestFit="1" customWidth="1"/>
    <col min="14881" max="14881" width="11.7109375" bestFit="1" customWidth="1"/>
    <col min="14882" max="14882" width="8.7109375" bestFit="1" customWidth="1"/>
    <col min="15105" max="15105" width="7.85546875" customWidth="1"/>
    <col min="15106" max="15106" width="33.140625" customWidth="1"/>
    <col min="15107" max="15107" width="11.140625" customWidth="1"/>
    <col min="15108" max="15108" width="13.5703125" customWidth="1"/>
    <col min="15109" max="15109" width="14.42578125" customWidth="1"/>
    <col min="15110" max="15119" width="11.42578125" customWidth="1"/>
    <col min="15120" max="15121" width="14.42578125" customWidth="1"/>
    <col min="15122" max="15122" width="11.85546875" customWidth="1"/>
    <col min="15123" max="15123" width="10.85546875" customWidth="1"/>
    <col min="15124" max="15124" width="13.7109375" bestFit="1" customWidth="1"/>
    <col min="15125" max="15125" width="12.42578125" bestFit="1" customWidth="1"/>
    <col min="15126" max="15126" width="8.7109375" bestFit="1" customWidth="1"/>
    <col min="15127" max="15127" width="9.42578125" bestFit="1" customWidth="1"/>
    <col min="15128" max="15128" width="13.85546875" customWidth="1"/>
    <col min="15129" max="15129" width="16.42578125" bestFit="1" customWidth="1"/>
    <col min="15130" max="15130" width="8.7109375" bestFit="1" customWidth="1"/>
    <col min="15131" max="15131" width="9.42578125" bestFit="1" customWidth="1"/>
    <col min="15132" max="15133" width="16.42578125" bestFit="1" customWidth="1"/>
    <col min="15134" max="15134" width="12.85546875" bestFit="1" customWidth="1"/>
    <col min="15135" max="15135" width="9.42578125" bestFit="1" customWidth="1"/>
    <col min="15136" max="15136" width="11.42578125" bestFit="1" customWidth="1"/>
    <col min="15137" max="15137" width="11.7109375" bestFit="1" customWidth="1"/>
    <col min="15138" max="15138" width="8.7109375" bestFit="1" customWidth="1"/>
    <col min="15361" max="15361" width="7.85546875" customWidth="1"/>
    <col min="15362" max="15362" width="33.140625" customWidth="1"/>
    <col min="15363" max="15363" width="11.140625" customWidth="1"/>
    <col min="15364" max="15364" width="13.5703125" customWidth="1"/>
    <col min="15365" max="15365" width="14.42578125" customWidth="1"/>
    <col min="15366" max="15375" width="11.42578125" customWidth="1"/>
    <col min="15376" max="15377" width="14.42578125" customWidth="1"/>
    <col min="15378" max="15378" width="11.85546875" customWidth="1"/>
    <col min="15379" max="15379" width="10.85546875" customWidth="1"/>
    <col min="15380" max="15380" width="13.7109375" bestFit="1" customWidth="1"/>
    <col min="15381" max="15381" width="12.42578125" bestFit="1" customWidth="1"/>
    <col min="15382" max="15382" width="8.7109375" bestFit="1" customWidth="1"/>
    <col min="15383" max="15383" width="9.42578125" bestFit="1" customWidth="1"/>
    <col min="15384" max="15384" width="13.85546875" customWidth="1"/>
    <col min="15385" max="15385" width="16.42578125" bestFit="1" customWidth="1"/>
    <col min="15386" max="15386" width="8.7109375" bestFit="1" customWidth="1"/>
    <col min="15387" max="15387" width="9.42578125" bestFit="1" customWidth="1"/>
    <col min="15388" max="15389" width="16.42578125" bestFit="1" customWidth="1"/>
    <col min="15390" max="15390" width="12.85546875" bestFit="1" customWidth="1"/>
    <col min="15391" max="15391" width="9.42578125" bestFit="1" customWidth="1"/>
    <col min="15392" max="15392" width="11.42578125" bestFit="1" customWidth="1"/>
    <col min="15393" max="15393" width="11.7109375" bestFit="1" customWidth="1"/>
    <col min="15394" max="15394" width="8.7109375" bestFit="1" customWidth="1"/>
    <col min="15617" max="15617" width="7.85546875" customWidth="1"/>
    <col min="15618" max="15618" width="33.140625" customWidth="1"/>
    <col min="15619" max="15619" width="11.140625" customWidth="1"/>
    <col min="15620" max="15620" width="13.5703125" customWidth="1"/>
    <col min="15621" max="15621" width="14.42578125" customWidth="1"/>
    <col min="15622" max="15631" width="11.42578125" customWidth="1"/>
    <col min="15632" max="15633" width="14.42578125" customWidth="1"/>
    <col min="15634" max="15634" width="11.85546875" customWidth="1"/>
    <col min="15635" max="15635" width="10.85546875" customWidth="1"/>
    <col min="15636" max="15636" width="13.7109375" bestFit="1" customWidth="1"/>
    <col min="15637" max="15637" width="12.42578125" bestFit="1" customWidth="1"/>
    <col min="15638" max="15638" width="8.7109375" bestFit="1" customWidth="1"/>
    <col min="15639" max="15639" width="9.42578125" bestFit="1" customWidth="1"/>
    <col min="15640" max="15640" width="13.85546875" customWidth="1"/>
    <col min="15641" max="15641" width="16.42578125" bestFit="1" customWidth="1"/>
    <col min="15642" max="15642" width="8.7109375" bestFit="1" customWidth="1"/>
    <col min="15643" max="15643" width="9.42578125" bestFit="1" customWidth="1"/>
    <col min="15644" max="15645" width="16.42578125" bestFit="1" customWidth="1"/>
    <col min="15646" max="15646" width="12.85546875" bestFit="1" customWidth="1"/>
    <col min="15647" max="15647" width="9.42578125" bestFit="1" customWidth="1"/>
    <col min="15648" max="15648" width="11.42578125" bestFit="1" customWidth="1"/>
    <col min="15649" max="15649" width="11.7109375" bestFit="1" customWidth="1"/>
    <col min="15650" max="15650" width="8.7109375" bestFit="1" customWidth="1"/>
    <col min="15873" max="15873" width="7.85546875" customWidth="1"/>
    <col min="15874" max="15874" width="33.140625" customWidth="1"/>
    <col min="15875" max="15875" width="11.140625" customWidth="1"/>
    <col min="15876" max="15876" width="13.5703125" customWidth="1"/>
    <col min="15877" max="15877" width="14.42578125" customWidth="1"/>
    <col min="15878" max="15887" width="11.42578125" customWidth="1"/>
    <col min="15888" max="15889" width="14.42578125" customWidth="1"/>
    <col min="15890" max="15890" width="11.85546875" customWidth="1"/>
    <col min="15891" max="15891" width="10.85546875" customWidth="1"/>
    <col min="15892" max="15892" width="13.7109375" bestFit="1" customWidth="1"/>
    <col min="15893" max="15893" width="12.42578125" bestFit="1" customWidth="1"/>
    <col min="15894" max="15894" width="8.7109375" bestFit="1" customWidth="1"/>
    <col min="15895" max="15895" width="9.42578125" bestFit="1" customWidth="1"/>
    <col min="15896" max="15896" width="13.85546875" customWidth="1"/>
    <col min="15897" max="15897" width="16.42578125" bestFit="1" customWidth="1"/>
    <col min="15898" max="15898" width="8.7109375" bestFit="1" customWidth="1"/>
    <col min="15899" max="15899" width="9.42578125" bestFit="1" customWidth="1"/>
    <col min="15900" max="15901" width="16.42578125" bestFit="1" customWidth="1"/>
    <col min="15902" max="15902" width="12.85546875" bestFit="1" customWidth="1"/>
    <col min="15903" max="15903" width="9.42578125" bestFit="1" customWidth="1"/>
    <col min="15904" max="15904" width="11.42578125" bestFit="1" customWidth="1"/>
    <col min="15905" max="15905" width="11.7109375" bestFit="1" customWidth="1"/>
    <col min="15906" max="15906" width="8.7109375" bestFit="1" customWidth="1"/>
    <col min="16129" max="16129" width="7.85546875" customWidth="1"/>
    <col min="16130" max="16130" width="33.140625" customWidth="1"/>
    <col min="16131" max="16131" width="11.140625" customWidth="1"/>
    <col min="16132" max="16132" width="13.5703125" customWidth="1"/>
    <col min="16133" max="16133" width="14.42578125" customWidth="1"/>
    <col min="16134" max="16143" width="11.42578125" customWidth="1"/>
    <col min="16144" max="16145" width="14.42578125" customWidth="1"/>
    <col min="16146" max="16146" width="11.85546875" customWidth="1"/>
    <col min="16147" max="16147" width="10.85546875" customWidth="1"/>
    <col min="16148" max="16148" width="13.7109375" bestFit="1" customWidth="1"/>
    <col min="16149" max="16149" width="12.42578125" bestFit="1" customWidth="1"/>
    <col min="16150" max="16150" width="8.7109375" bestFit="1" customWidth="1"/>
    <col min="16151" max="16151" width="9.42578125" bestFit="1" customWidth="1"/>
    <col min="16152" max="16152" width="13.85546875" customWidth="1"/>
    <col min="16153" max="16153" width="16.42578125" bestFit="1" customWidth="1"/>
    <col min="16154" max="16154" width="8.7109375" bestFit="1" customWidth="1"/>
    <col min="16155" max="16155" width="9.42578125" bestFit="1" customWidth="1"/>
    <col min="16156" max="16157" width="16.42578125" bestFit="1" customWidth="1"/>
    <col min="16158" max="16158" width="12.85546875" bestFit="1" customWidth="1"/>
    <col min="16159" max="16159" width="9.42578125" bestFit="1" customWidth="1"/>
    <col min="16160" max="16160" width="11.42578125" bestFit="1" customWidth="1"/>
    <col min="16161" max="16161" width="11.7109375" bestFit="1" customWidth="1"/>
    <col min="16162" max="16162" width="8.7109375" bestFit="1" customWidth="1"/>
  </cols>
  <sheetData>
    <row r="5" spans="1:34" x14ac:dyDescent="0.25">
      <c r="A5" s="47"/>
      <c r="B5" s="184"/>
      <c r="C5" s="185" t="s">
        <v>271</v>
      </c>
      <c r="D5" s="185"/>
      <c r="E5" s="185"/>
      <c r="F5" s="185"/>
      <c r="G5" s="185"/>
      <c r="H5" s="185"/>
      <c r="I5" s="185"/>
      <c r="J5" s="185"/>
      <c r="K5" s="185"/>
      <c r="L5" s="185"/>
      <c r="M5" s="185"/>
      <c r="N5" s="185"/>
      <c r="O5" s="185"/>
      <c r="P5" s="185"/>
      <c r="Q5" s="185"/>
      <c r="R5" s="186"/>
      <c r="S5" s="186"/>
      <c r="T5" s="186"/>
      <c r="U5" s="186"/>
      <c r="V5" s="186"/>
      <c r="W5" s="186"/>
      <c r="X5" s="186"/>
      <c r="Y5" s="186"/>
      <c r="Z5" s="186"/>
      <c r="AA5" s="186"/>
      <c r="AB5" s="186"/>
      <c r="AC5" s="186"/>
      <c r="AD5" s="186"/>
      <c r="AE5" s="186"/>
      <c r="AF5" s="186"/>
      <c r="AG5" s="186"/>
      <c r="AH5" s="186"/>
    </row>
    <row r="6" spans="1:34" x14ac:dyDescent="0.25">
      <c r="A6" s="47"/>
      <c r="B6" s="187" t="s">
        <v>14</v>
      </c>
      <c r="C6" s="188"/>
      <c r="D6" s="188"/>
      <c r="E6" s="188"/>
      <c r="F6" s="188"/>
      <c r="G6" s="188"/>
      <c r="H6" s="188"/>
      <c r="I6" s="188"/>
      <c r="J6" s="188"/>
      <c r="K6" s="188"/>
      <c r="L6" s="188"/>
      <c r="M6" s="188"/>
      <c r="N6" s="188"/>
      <c r="O6" s="188"/>
      <c r="P6" s="188"/>
      <c r="Q6" s="188"/>
      <c r="R6" s="189"/>
      <c r="S6" s="189"/>
      <c r="T6" s="189"/>
      <c r="U6" s="189"/>
      <c r="V6" s="189"/>
      <c r="W6" s="189"/>
      <c r="X6" s="189"/>
      <c r="Y6" s="189"/>
      <c r="Z6" s="189"/>
      <c r="AA6" s="189"/>
      <c r="AB6" s="189"/>
      <c r="AC6" s="189"/>
      <c r="AD6" s="188" t="s">
        <v>272</v>
      </c>
      <c r="AE6" s="188"/>
      <c r="AF6" s="188"/>
      <c r="AG6" s="188"/>
      <c r="AH6" s="188"/>
    </row>
    <row r="7" spans="1:34" ht="15.75" thickBot="1" x14ac:dyDescent="0.3">
      <c r="A7" s="47"/>
      <c r="B7" s="47"/>
      <c r="C7" s="53" t="s">
        <v>145</v>
      </c>
      <c r="D7" s="53"/>
      <c r="E7" s="53"/>
      <c r="F7" s="53"/>
      <c r="G7" s="53"/>
      <c r="H7" s="53"/>
      <c r="I7" s="53"/>
      <c r="J7" s="53"/>
      <c r="K7" s="53"/>
      <c r="L7" s="53"/>
      <c r="M7" s="53"/>
      <c r="N7" s="53"/>
      <c r="O7" s="53"/>
      <c r="P7" s="53"/>
      <c r="Q7" s="53"/>
      <c r="R7" s="47"/>
      <c r="S7" s="47"/>
      <c r="T7" s="47"/>
      <c r="U7" s="47"/>
      <c r="V7" s="47"/>
      <c r="W7" s="47"/>
      <c r="X7" s="47"/>
      <c r="Y7" s="47"/>
      <c r="Z7" s="47"/>
      <c r="AA7" s="47"/>
      <c r="AB7" s="47"/>
      <c r="AC7" s="47"/>
      <c r="AD7" s="47"/>
      <c r="AE7" s="47"/>
      <c r="AF7" s="47"/>
      <c r="AG7" s="47"/>
      <c r="AH7" s="47"/>
    </row>
    <row r="8" spans="1:34" ht="15.75" thickBot="1" x14ac:dyDescent="0.3">
      <c r="A8" s="47"/>
      <c r="B8" s="190" t="s">
        <v>146</v>
      </c>
      <c r="C8" s="191" t="s">
        <v>129</v>
      </c>
      <c r="D8" s="192"/>
      <c r="E8" s="192"/>
      <c r="F8" s="193"/>
      <c r="G8" s="191" t="s">
        <v>129</v>
      </c>
      <c r="H8" s="192"/>
      <c r="I8" s="192"/>
      <c r="J8" s="193"/>
      <c r="K8" s="191" t="s">
        <v>129</v>
      </c>
      <c r="L8" s="192"/>
      <c r="M8" s="192"/>
      <c r="N8" s="193"/>
      <c r="O8" s="191" t="s">
        <v>129</v>
      </c>
      <c r="P8" s="192"/>
      <c r="Q8" s="192"/>
      <c r="R8" s="193"/>
      <c r="S8" s="194" t="s">
        <v>131</v>
      </c>
      <c r="T8" s="195"/>
      <c r="U8" s="195"/>
      <c r="V8" s="196"/>
      <c r="W8" s="197" t="s">
        <v>132</v>
      </c>
      <c r="X8" s="198"/>
      <c r="Y8" s="198"/>
      <c r="Z8" s="198"/>
      <c r="AA8" s="198"/>
      <c r="AB8" s="198"/>
      <c r="AC8" s="198"/>
      <c r="AD8" s="198"/>
      <c r="AE8" s="198"/>
      <c r="AF8" s="198"/>
      <c r="AG8" s="198"/>
      <c r="AH8" s="199"/>
    </row>
    <row r="9" spans="1:34" x14ac:dyDescent="0.25">
      <c r="A9" s="47"/>
      <c r="B9" s="200"/>
      <c r="C9" s="201"/>
      <c r="D9" s="202"/>
      <c r="E9" s="202"/>
      <c r="F9" s="203"/>
      <c r="G9" s="201"/>
      <c r="H9" s="202"/>
      <c r="I9" s="202"/>
      <c r="J9" s="203"/>
      <c r="K9" s="201"/>
      <c r="L9" s="202"/>
      <c r="M9" s="202"/>
      <c r="N9" s="203"/>
      <c r="O9" s="201"/>
      <c r="P9" s="202"/>
      <c r="Q9" s="202"/>
      <c r="R9" s="203"/>
      <c r="S9" s="204"/>
      <c r="T9" s="205"/>
      <c r="U9" s="205"/>
      <c r="V9" s="206"/>
      <c r="W9" s="207" t="s">
        <v>273</v>
      </c>
      <c r="X9" s="208"/>
      <c r="Y9" s="208"/>
      <c r="Z9" s="209"/>
      <c r="AA9" s="207" t="s">
        <v>274</v>
      </c>
      <c r="AB9" s="208"/>
      <c r="AC9" s="208"/>
      <c r="AD9" s="209"/>
      <c r="AE9" s="207" t="s">
        <v>275</v>
      </c>
      <c r="AF9" s="208"/>
      <c r="AG9" s="208"/>
      <c r="AH9" s="209"/>
    </row>
    <row r="10" spans="1:34" ht="18" customHeight="1" x14ac:dyDescent="0.25">
      <c r="A10" s="47"/>
      <c r="B10" s="200"/>
      <c r="C10" s="210" t="s">
        <v>148</v>
      </c>
      <c r="D10" s="211"/>
      <c r="E10" s="211"/>
      <c r="F10" s="212"/>
      <c r="G10" s="210" t="s">
        <v>149</v>
      </c>
      <c r="H10" s="211"/>
      <c r="I10" s="211"/>
      <c r="J10" s="212"/>
      <c r="K10" s="210" t="s">
        <v>150</v>
      </c>
      <c r="L10" s="211"/>
      <c r="M10" s="211"/>
      <c r="N10" s="212"/>
      <c r="O10" s="210" t="s">
        <v>151</v>
      </c>
      <c r="P10" s="211"/>
      <c r="Q10" s="211"/>
      <c r="R10" s="212"/>
      <c r="S10" s="213" t="s">
        <v>152</v>
      </c>
      <c r="T10" s="214"/>
      <c r="U10" s="214"/>
      <c r="V10" s="215"/>
      <c r="W10" s="213" t="s">
        <v>153</v>
      </c>
      <c r="X10" s="214"/>
      <c r="Y10" s="214"/>
      <c r="Z10" s="215"/>
      <c r="AA10" s="213" t="s">
        <v>154</v>
      </c>
      <c r="AB10" s="214"/>
      <c r="AC10" s="214"/>
      <c r="AD10" s="215"/>
      <c r="AE10" s="213" t="s">
        <v>155</v>
      </c>
      <c r="AF10" s="214"/>
      <c r="AG10" s="214"/>
      <c r="AH10" s="215"/>
    </row>
    <row r="11" spans="1:34" ht="54" customHeight="1" x14ac:dyDescent="0.25">
      <c r="A11" s="47"/>
      <c r="B11" s="216"/>
      <c r="C11" s="217" t="s">
        <v>276</v>
      </c>
      <c r="D11" s="218" t="s">
        <v>277</v>
      </c>
      <c r="E11" s="218" t="s">
        <v>278</v>
      </c>
      <c r="F11" s="219" t="s">
        <v>279</v>
      </c>
      <c r="G11" s="217" t="s">
        <v>276</v>
      </c>
      <c r="H11" s="218" t="s">
        <v>277</v>
      </c>
      <c r="I11" s="218" t="s">
        <v>278</v>
      </c>
      <c r="J11" s="219" t="s">
        <v>279</v>
      </c>
      <c r="K11" s="217" t="s">
        <v>276</v>
      </c>
      <c r="L11" s="218" t="s">
        <v>277</v>
      </c>
      <c r="M11" s="218" t="s">
        <v>278</v>
      </c>
      <c r="N11" s="219" t="s">
        <v>279</v>
      </c>
      <c r="O11" s="217" t="s">
        <v>276</v>
      </c>
      <c r="P11" s="218" t="s">
        <v>277</v>
      </c>
      <c r="Q11" s="218" t="s">
        <v>278</v>
      </c>
      <c r="R11" s="219" t="s">
        <v>279</v>
      </c>
      <c r="S11" s="217" t="s">
        <v>276</v>
      </c>
      <c r="T11" s="218" t="s">
        <v>277</v>
      </c>
      <c r="U11" s="218" t="s">
        <v>278</v>
      </c>
      <c r="V11" s="219" t="s">
        <v>279</v>
      </c>
      <c r="W11" s="217" t="s">
        <v>276</v>
      </c>
      <c r="X11" s="218" t="s">
        <v>277</v>
      </c>
      <c r="Y11" s="218" t="s">
        <v>278</v>
      </c>
      <c r="Z11" s="219" t="s">
        <v>279</v>
      </c>
      <c r="AA11" s="217" t="s">
        <v>276</v>
      </c>
      <c r="AB11" s="218" t="s">
        <v>277</v>
      </c>
      <c r="AC11" s="218" t="s">
        <v>278</v>
      </c>
      <c r="AD11" s="219" t="s">
        <v>279</v>
      </c>
      <c r="AE11" s="217" t="s">
        <v>276</v>
      </c>
      <c r="AF11" s="218" t="s">
        <v>277</v>
      </c>
      <c r="AG11" s="218" t="s">
        <v>280</v>
      </c>
      <c r="AH11" s="219" t="s">
        <v>279</v>
      </c>
    </row>
    <row r="12" spans="1:34" ht="15" customHeight="1" x14ac:dyDescent="0.25">
      <c r="A12" s="115"/>
      <c r="B12" s="220" t="s">
        <v>281</v>
      </c>
      <c r="C12" s="221"/>
      <c r="D12" s="222"/>
      <c r="E12" s="222"/>
      <c r="F12" s="223">
        <f t="shared" ref="F12:F17" si="0">C12+D12-E12</f>
        <v>0</v>
      </c>
      <c r="G12" s="221"/>
      <c r="H12" s="222"/>
      <c r="I12" s="222"/>
      <c r="J12" s="223">
        <f t="shared" ref="J12:J17" si="1">G12+H12-I12</f>
        <v>0</v>
      </c>
      <c r="K12" s="221"/>
      <c r="L12" s="222"/>
      <c r="M12" s="222"/>
      <c r="N12" s="223">
        <f t="shared" ref="N12:N17" si="2">K12+L12-M12</f>
        <v>0</v>
      </c>
      <c r="O12" s="221"/>
      <c r="P12" s="222"/>
      <c r="Q12" s="222"/>
      <c r="R12" s="223">
        <f t="shared" ref="R12:R17" si="3">O12+P12-Q12</f>
        <v>0</v>
      </c>
      <c r="S12" s="221"/>
      <c r="T12" s="224"/>
      <c r="U12" s="224"/>
      <c r="V12" s="223">
        <f t="shared" ref="V12:V17" si="4">S12+T12-U12</f>
        <v>0</v>
      </c>
      <c r="W12" s="221"/>
      <c r="X12" s="225"/>
      <c r="Y12" s="225"/>
      <c r="Z12" s="223">
        <f t="shared" ref="Z12:Z17" si="5">W12+X12-Y12</f>
        <v>0</v>
      </c>
      <c r="AA12" s="226"/>
      <c r="AB12" s="225"/>
      <c r="AC12" s="225"/>
      <c r="AD12" s="223">
        <f t="shared" ref="AD12:AD17" si="6">AA12+AB12-AC12</f>
        <v>0</v>
      </c>
      <c r="AE12" s="226"/>
      <c r="AF12" s="225"/>
      <c r="AG12" s="225"/>
      <c r="AH12" s="223">
        <f t="shared" ref="AH12:AH17" si="7">AE12+AF12-AG12</f>
        <v>0</v>
      </c>
    </row>
    <row r="13" spans="1:34" x14ac:dyDescent="0.25">
      <c r="A13" s="47"/>
      <c r="B13" s="220" t="s">
        <v>282</v>
      </c>
      <c r="C13" s="227"/>
      <c r="D13" s="228"/>
      <c r="E13" s="228"/>
      <c r="F13" s="223">
        <f t="shared" si="0"/>
        <v>0</v>
      </c>
      <c r="G13" s="227"/>
      <c r="H13" s="228"/>
      <c r="I13" s="228"/>
      <c r="J13" s="223">
        <f t="shared" si="1"/>
        <v>0</v>
      </c>
      <c r="K13" s="227"/>
      <c r="L13" s="228"/>
      <c r="M13" s="228"/>
      <c r="N13" s="223">
        <f t="shared" si="2"/>
        <v>0</v>
      </c>
      <c r="O13" s="227"/>
      <c r="P13" s="228"/>
      <c r="Q13" s="228"/>
      <c r="R13" s="223">
        <f t="shared" si="3"/>
        <v>0</v>
      </c>
      <c r="S13" s="227"/>
      <c r="T13" s="88"/>
      <c r="U13" s="88"/>
      <c r="V13" s="223">
        <f t="shared" si="4"/>
        <v>0</v>
      </c>
      <c r="W13" s="227"/>
      <c r="X13" s="229"/>
      <c r="Y13" s="229"/>
      <c r="Z13" s="223">
        <f t="shared" si="5"/>
        <v>0</v>
      </c>
      <c r="AA13" s="230"/>
      <c r="AB13" s="229"/>
      <c r="AC13" s="229"/>
      <c r="AD13" s="223">
        <f t="shared" si="6"/>
        <v>0</v>
      </c>
      <c r="AE13" s="230"/>
      <c r="AF13" s="229"/>
      <c r="AG13" s="229"/>
      <c r="AH13" s="223">
        <f t="shared" si="7"/>
        <v>0</v>
      </c>
    </row>
    <row r="14" spans="1:34" x14ac:dyDescent="0.25">
      <c r="A14" s="47"/>
      <c r="B14" s="220" t="s">
        <v>283</v>
      </c>
      <c r="C14" s="227"/>
      <c r="D14" s="228"/>
      <c r="E14" s="228"/>
      <c r="F14" s="223">
        <f t="shared" si="0"/>
        <v>0</v>
      </c>
      <c r="G14" s="227"/>
      <c r="H14" s="228"/>
      <c r="I14" s="228"/>
      <c r="J14" s="223">
        <f t="shared" si="1"/>
        <v>0</v>
      </c>
      <c r="K14" s="227"/>
      <c r="L14" s="228"/>
      <c r="M14" s="228"/>
      <c r="N14" s="223">
        <f t="shared" si="2"/>
        <v>0</v>
      </c>
      <c r="O14" s="227"/>
      <c r="P14" s="228"/>
      <c r="Q14" s="228"/>
      <c r="R14" s="223">
        <f t="shared" si="3"/>
        <v>0</v>
      </c>
      <c r="S14" s="227"/>
      <c r="T14" s="88"/>
      <c r="U14" s="88"/>
      <c r="V14" s="223">
        <f t="shared" si="4"/>
        <v>0</v>
      </c>
      <c r="W14" s="227"/>
      <c r="X14" s="229"/>
      <c r="Y14" s="229"/>
      <c r="Z14" s="223">
        <f t="shared" si="5"/>
        <v>0</v>
      </c>
      <c r="AA14" s="230"/>
      <c r="AB14" s="229"/>
      <c r="AC14" s="229"/>
      <c r="AD14" s="223">
        <f t="shared" si="6"/>
        <v>0</v>
      </c>
      <c r="AE14" s="230"/>
      <c r="AF14" s="229"/>
      <c r="AG14" s="229"/>
      <c r="AH14" s="223">
        <f t="shared" si="7"/>
        <v>0</v>
      </c>
    </row>
    <row r="15" spans="1:34" x14ac:dyDescent="0.25">
      <c r="A15" s="47"/>
      <c r="B15" s="220" t="s">
        <v>284</v>
      </c>
      <c r="C15" s="227"/>
      <c r="D15" s="228"/>
      <c r="E15" s="228"/>
      <c r="F15" s="223">
        <f t="shared" si="0"/>
        <v>0</v>
      </c>
      <c r="G15" s="227"/>
      <c r="H15" s="228"/>
      <c r="I15" s="228"/>
      <c r="J15" s="223">
        <f t="shared" si="1"/>
        <v>0</v>
      </c>
      <c r="K15" s="227"/>
      <c r="L15" s="228"/>
      <c r="M15" s="228"/>
      <c r="N15" s="223">
        <f t="shared" si="2"/>
        <v>0</v>
      </c>
      <c r="O15" s="227"/>
      <c r="P15" s="228"/>
      <c r="Q15" s="228"/>
      <c r="R15" s="223">
        <f t="shared" si="3"/>
        <v>0</v>
      </c>
      <c r="S15" s="227"/>
      <c r="T15" s="88"/>
      <c r="U15" s="88"/>
      <c r="V15" s="223">
        <f t="shared" si="4"/>
        <v>0</v>
      </c>
      <c r="W15" s="227"/>
      <c r="X15" s="229"/>
      <c r="Y15" s="229"/>
      <c r="Z15" s="223">
        <f t="shared" si="5"/>
        <v>0</v>
      </c>
      <c r="AA15" s="230"/>
      <c r="AB15" s="229"/>
      <c r="AC15" s="229"/>
      <c r="AD15" s="223">
        <f t="shared" si="6"/>
        <v>0</v>
      </c>
      <c r="AE15" s="230"/>
      <c r="AF15" s="229"/>
      <c r="AG15" s="229"/>
      <c r="AH15" s="223">
        <f t="shared" si="7"/>
        <v>0</v>
      </c>
    </row>
    <row r="16" spans="1:34" x14ac:dyDescent="0.25">
      <c r="A16" s="47"/>
      <c r="B16" s="220" t="s">
        <v>285</v>
      </c>
      <c r="C16" s="227"/>
      <c r="D16" s="228"/>
      <c r="E16" s="228"/>
      <c r="F16" s="223">
        <f t="shared" si="0"/>
        <v>0</v>
      </c>
      <c r="G16" s="227"/>
      <c r="H16" s="228"/>
      <c r="I16" s="228"/>
      <c r="J16" s="223">
        <f t="shared" si="1"/>
        <v>0</v>
      </c>
      <c r="K16" s="227"/>
      <c r="L16" s="228"/>
      <c r="M16" s="228"/>
      <c r="N16" s="223">
        <f t="shared" si="2"/>
        <v>0</v>
      </c>
      <c r="O16" s="227"/>
      <c r="P16" s="228"/>
      <c r="Q16" s="228"/>
      <c r="R16" s="223">
        <f t="shared" si="3"/>
        <v>0</v>
      </c>
      <c r="S16" s="227"/>
      <c r="T16" s="88"/>
      <c r="U16" s="88"/>
      <c r="V16" s="223">
        <f t="shared" si="4"/>
        <v>0</v>
      </c>
      <c r="W16" s="227"/>
      <c r="X16" s="229"/>
      <c r="Y16" s="229"/>
      <c r="Z16" s="223">
        <f t="shared" si="5"/>
        <v>0</v>
      </c>
      <c r="AA16" s="230"/>
      <c r="AB16" s="229"/>
      <c r="AC16" s="229"/>
      <c r="AD16" s="223">
        <f t="shared" si="6"/>
        <v>0</v>
      </c>
      <c r="AE16" s="230"/>
      <c r="AF16" s="229"/>
      <c r="AG16" s="229"/>
      <c r="AH16" s="223">
        <f t="shared" si="7"/>
        <v>0</v>
      </c>
    </row>
    <row r="17" spans="2:34" x14ac:dyDescent="0.25">
      <c r="B17" s="220" t="s">
        <v>286</v>
      </c>
      <c r="C17" s="227"/>
      <c r="D17" s="228"/>
      <c r="E17" s="228"/>
      <c r="F17" s="223">
        <f t="shared" si="0"/>
        <v>0</v>
      </c>
      <c r="G17" s="227"/>
      <c r="H17" s="228"/>
      <c r="I17" s="228"/>
      <c r="J17" s="223">
        <f t="shared" si="1"/>
        <v>0</v>
      </c>
      <c r="K17" s="227"/>
      <c r="L17" s="228"/>
      <c r="M17" s="228"/>
      <c r="N17" s="223">
        <f t="shared" si="2"/>
        <v>0</v>
      </c>
      <c r="O17" s="227"/>
      <c r="P17" s="228"/>
      <c r="Q17" s="228"/>
      <c r="R17" s="223">
        <f t="shared" si="3"/>
        <v>0</v>
      </c>
      <c r="S17" s="227"/>
      <c r="T17" s="88"/>
      <c r="U17" s="88"/>
      <c r="V17" s="223">
        <f t="shared" si="4"/>
        <v>0</v>
      </c>
      <c r="W17" s="227"/>
      <c r="X17" s="229"/>
      <c r="Y17" s="229"/>
      <c r="Z17" s="223">
        <f t="shared" si="5"/>
        <v>0</v>
      </c>
      <c r="AA17" s="230"/>
      <c r="AB17" s="229"/>
      <c r="AC17" s="229"/>
      <c r="AD17" s="223">
        <f t="shared" si="6"/>
        <v>0</v>
      </c>
      <c r="AE17" s="230"/>
      <c r="AF17" s="229"/>
      <c r="AG17" s="229"/>
      <c r="AH17" s="223">
        <f t="shared" si="7"/>
        <v>0</v>
      </c>
    </row>
    <row r="18" spans="2:34" x14ac:dyDescent="0.25">
      <c r="B18" s="231"/>
      <c r="C18" s="227"/>
      <c r="D18" s="228"/>
      <c r="E18" s="228"/>
      <c r="F18" s="232"/>
      <c r="G18" s="227"/>
      <c r="H18" s="228"/>
      <c r="I18" s="228"/>
      <c r="J18" s="232"/>
      <c r="K18" s="227"/>
      <c r="L18" s="228"/>
      <c r="M18" s="228"/>
      <c r="N18" s="232"/>
      <c r="O18" s="227"/>
      <c r="P18" s="228"/>
      <c r="Q18" s="228"/>
      <c r="R18" s="233"/>
      <c r="S18" s="227"/>
      <c r="T18" s="88"/>
      <c r="U18" s="88"/>
      <c r="V18" s="233"/>
      <c r="W18" s="227"/>
      <c r="X18" s="229"/>
      <c r="Y18" s="229"/>
      <c r="Z18" s="233"/>
      <c r="AA18" s="230"/>
      <c r="AB18" s="229"/>
      <c r="AC18" s="229"/>
      <c r="AD18" s="233"/>
      <c r="AE18" s="230"/>
      <c r="AF18" s="229"/>
      <c r="AG18" s="229"/>
      <c r="AH18" s="233"/>
    </row>
    <row r="19" spans="2:34" ht="15.75" thickBot="1" x14ac:dyDescent="0.3">
      <c r="B19" s="234" t="s">
        <v>287</v>
      </c>
      <c r="C19" s="235">
        <f>SUM(C12:C17)</f>
        <v>0</v>
      </c>
      <c r="D19" s="235">
        <f t="shared" ref="D19:AD19" si="8">SUM(D12:D17)</f>
        <v>0</v>
      </c>
      <c r="E19" s="235">
        <f t="shared" si="8"/>
        <v>0</v>
      </c>
      <c r="F19" s="235">
        <f t="shared" si="8"/>
        <v>0</v>
      </c>
      <c r="G19" s="235">
        <f t="shared" si="8"/>
        <v>0</v>
      </c>
      <c r="H19" s="235">
        <f t="shared" si="8"/>
        <v>0</v>
      </c>
      <c r="I19" s="235">
        <f t="shared" si="8"/>
        <v>0</v>
      </c>
      <c r="J19" s="235">
        <f t="shared" si="8"/>
        <v>0</v>
      </c>
      <c r="K19" s="235">
        <f t="shared" si="8"/>
        <v>0</v>
      </c>
      <c r="L19" s="235">
        <f t="shared" si="8"/>
        <v>0</v>
      </c>
      <c r="M19" s="235">
        <f t="shared" si="8"/>
        <v>0</v>
      </c>
      <c r="N19" s="235">
        <f t="shared" si="8"/>
        <v>0</v>
      </c>
      <c r="O19" s="235">
        <f t="shared" si="8"/>
        <v>0</v>
      </c>
      <c r="P19" s="235">
        <f t="shared" si="8"/>
        <v>0</v>
      </c>
      <c r="Q19" s="235">
        <f t="shared" si="8"/>
        <v>0</v>
      </c>
      <c r="R19" s="235">
        <f t="shared" si="8"/>
        <v>0</v>
      </c>
      <c r="S19" s="235">
        <f t="shared" si="8"/>
        <v>0</v>
      </c>
      <c r="T19" s="235">
        <f t="shared" si="8"/>
        <v>0</v>
      </c>
      <c r="U19" s="235">
        <f t="shared" si="8"/>
        <v>0</v>
      </c>
      <c r="V19" s="235">
        <f t="shared" si="8"/>
        <v>0</v>
      </c>
      <c r="W19" s="235">
        <f t="shared" si="8"/>
        <v>0</v>
      </c>
      <c r="X19" s="235">
        <f t="shared" si="8"/>
        <v>0</v>
      </c>
      <c r="Y19" s="235">
        <f t="shared" si="8"/>
        <v>0</v>
      </c>
      <c r="Z19" s="235">
        <f t="shared" si="8"/>
        <v>0</v>
      </c>
      <c r="AA19" s="235">
        <f t="shared" si="8"/>
        <v>0</v>
      </c>
      <c r="AB19" s="235">
        <f t="shared" si="8"/>
        <v>0</v>
      </c>
      <c r="AC19" s="235">
        <f t="shared" si="8"/>
        <v>0</v>
      </c>
      <c r="AD19" s="235">
        <f t="shared" si="8"/>
        <v>0</v>
      </c>
      <c r="AE19" s="235">
        <f>SUM(AE12:AE17)</f>
        <v>0</v>
      </c>
      <c r="AF19" s="235">
        <f>SUM(AF12:AF17)</f>
        <v>0</v>
      </c>
      <c r="AG19" s="235">
        <f>SUM(AG12:AG17)</f>
        <v>0</v>
      </c>
      <c r="AH19" s="235">
        <f>SUM(AH12:AH17)</f>
        <v>0</v>
      </c>
    </row>
    <row r="22" spans="2:34" x14ac:dyDescent="0.25">
      <c r="B22" s="47"/>
      <c r="C22" s="154"/>
      <c r="D22" s="154"/>
      <c r="E22" s="154"/>
      <c r="F22" s="154"/>
      <c r="G22" s="154"/>
      <c r="H22" s="154"/>
      <c r="I22" s="154"/>
      <c r="J22" s="154"/>
      <c r="K22" s="154"/>
      <c r="L22" s="154"/>
      <c r="M22" s="154"/>
      <c r="N22" s="154"/>
      <c r="O22" s="154"/>
      <c r="P22" s="154"/>
      <c r="Q22" s="154"/>
      <c r="R22" s="47"/>
      <c r="S22" s="47"/>
      <c r="T22" s="47"/>
      <c r="U22" s="47"/>
      <c r="V22" s="47"/>
      <c r="W22" s="47"/>
      <c r="X22" s="47"/>
      <c r="Y22" s="47"/>
      <c r="Z22" s="47"/>
      <c r="AA22" s="47"/>
      <c r="AB22" s="47"/>
      <c r="AC22" s="47"/>
      <c r="AD22" s="47"/>
      <c r="AE22" s="47"/>
      <c r="AF22" s="47"/>
      <c r="AG22" s="47"/>
      <c r="AH22" s="47"/>
    </row>
    <row r="24" spans="2:34" hidden="1" x14ac:dyDescent="0.25">
      <c r="B24" s="236"/>
      <c r="C24" s="62"/>
      <c r="D24" s="53"/>
      <c r="E24" s="53"/>
      <c r="F24" s="53"/>
      <c r="G24" s="53"/>
      <c r="H24" s="53"/>
      <c r="I24" s="53"/>
      <c r="J24" s="53"/>
      <c r="K24" s="53"/>
      <c r="L24" s="53"/>
      <c r="M24" s="53"/>
      <c r="N24" s="53"/>
      <c r="O24" s="53"/>
      <c r="P24" s="53"/>
      <c r="Q24" s="53"/>
      <c r="R24" s="47"/>
      <c r="S24" s="47"/>
      <c r="T24" s="47"/>
      <c r="U24" s="47"/>
      <c r="V24" s="47"/>
      <c r="W24" s="47"/>
      <c r="X24" s="47"/>
      <c r="Y24" s="47"/>
      <c r="Z24" s="47"/>
      <c r="AA24" s="47"/>
      <c r="AB24" s="47"/>
      <c r="AC24" s="47"/>
      <c r="AD24" s="47"/>
      <c r="AE24" s="47"/>
      <c r="AF24" s="47"/>
      <c r="AG24" s="47"/>
      <c r="AH24" s="47"/>
    </row>
    <row r="25" spans="2:34" hidden="1" x14ac:dyDescent="0.25">
      <c r="B25" s="236"/>
      <c r="C25" s="62"/>
      <c r="D25" s="53"/>
      <c r="E25" s="53"/>
      <c r="F25" s="53"/>
      <c r="G25" s="53"/>
      <c r="H25" s="53"/>
      <c r="I25" s="53"/>
      <c r="J25" s="53"/>
      <c r="K25" s="53"/>
      <c r="L25" s="53"/>
      <c r="M25" s="53"/>
      <c r="N25" s="53"/>
      <c r="O25" s="53"/>
      <c r="P25" s="53"/>
      <c r="Q25" s="53"/>
      <c r="R25" s="47"/>
      <c r="S25" s="47"/>
      <c r="T25" s="47"/>
      <c r="U25" s="47"/>
      <c r="V25" s="47"/>
      <c r="W25" s="47"/>
      <c r="X25" s="47"/>
      <c r="Y25" s="47"/>
      <c r="Z25" s="47"/>
      <c r="AA25" s="47"/>
      <c r="AB25" s="47"/>
      <c r="AC25" s="47"/>
      <c r="AD25" s="47"/>
      <c r="AE25" s="47"/>
      <c r="AF25" s="47"/>
      <c r="AG25" s="47"/>
      <c r="AH25" s="47"/>
    </row>
    <row r="26" spans="2:34" hidden="1" x14ac:dyDescent="0.25">
      <c r="B26" s="236"/>
      <c r="C26" s="62"/>
      <c r="D26" s="53"/>
      <c r="E26" s="53"/>
      <c r="F26" s="53"/>
      <c r="G26" s="53"/>
      <c r="H26" s="53"/>
      <c r="I26" s="53"/>
      <c r="J26" s="53"/>
      <c r="K26" s="53"/>
      <c r="L26" s="53"/>
      <c r="M26" s="53"/>
      <c r="N26" s="53"/>
      <c r="O26" s="53"/>
      <c r="P26" s="53"/>
      <c r="Q26" s="53"/>
      <c r="R26" s="47"/>
      <c r="S26" s="47"/>
      <c r="T26" s="47"/>
      <c r="U26" s="47"/>
      <c r="V26" s="47"/>
      <c r="W26" s="47"/>
      <c r="X26" s="47"/>
      <c r="Y26" s="47"/>
      <c r="Z26" s="47"/>
      <c r="AA26" s="47"/>
      <c r="AB26" s="47"/>
      <c r="AC26" s="47"/>
      <c r="AD26" s="47"/>
      <c r="AE26" s="47"/>
      <c r="AF26" s="47"/>
      <c r="AG26" s="47"/>
      <c r="AH26" s="47"/>
    </row>
    <row r="27" spans="2:34" hidden="1" x14ac:dyDescent="0.25">
      <c r="B27" s="236"/>
      <c r="C27" s="62"/>
      <c r="D27" s="53"/>
      <c r="E27" s="53"/>
      <c r="F27" s="53"/>
      <c r="G27" s="53"/>
      <c r="H27" s="53"/>
      <c r="I27" s="53"/>
      <c r="J27" s="53"/>
      <c r="K27" s="53"/>
      <c r="L27" s="53"/>
      <c r="M27" s="53"/>
      <c r="N27" s="53"/>
      <c r="O27" s="53"/>
      <c r="P27" s="53"/>
      <c r="Q27" s="53"/>
      <c r="R27" s="47"/>
      <c r="S27" s="47"/>
      <c r="T27" s="47"/>
      <c r="U27" s="47"/>
      <c r="V27" s="47"/>
      <c r="W27" s="47"/>
      <c r="X27" s="47"/>
      <c r="Y27" s="47"/>
      <c r="Z27" s="47"/>
      <c r="AA27" s="47"/>
      <c r="AB27" s="47"/>
      <c r="AC27" s="47"/>
      <c r="AD27" s="47"/>
      <c r="AE27" s="47"/>
      <c r="AF27" s="47"/>
      <c r="AG27" s="47"/>
      <c r="AH27" s="47"/>
    </row>
    <row r="28" spans="2:34" hidden="1" x14ac:dyDescent="0.25">
      <c r="B28" s="236"/>
      <c r="C28" s="62"/>
      <c r="D28" s="53"/>
      <c r="E28" s="53"/>
      <c r="F28" s="53"/>
      <c r="G28" s="53"/>
      <c r="H28" s="53"/>
      <c r="I28" s="53"/>
      <c r="J28" s="53"/>
      <c r="K28" s="53"/>
      <c r="L28" s="53"/>
      <c r="M28" s="53"/>
      <c r="N28" s="53"/>
      <c r="O28" s="53"/>
      <c r="P28" s="53"/>
      <c r="Q28" s="53"/>
      <c r="R28" s="47"/>
      <c r="S28" s="47"/>
      <c r="T28" s="47"/>
      <c r="U28" s="47"/>
      <c r="V28" s="47"/>
      <c r="W28" s="47"/>
      <c r="X28" s="47"/>
      <c r="Y28" s="47"/>
      <c r="Z28" s="47"/>
      <c r="AA28" s="47"/>
      <c r="AB28" s="47"/>
      <c r="AC28" s="47"/>
      <c r="AD28" s="47"/>
      <c r="AE28" s="47"/>
      <c r="AF28" s="47"/>
      <c r="AG28" s="47"/>
      <c r="AH28" s="47"/>
    </row>
    <row r="29" spans="2:34" hidden="1" x14ac:dyDescent="0.25">
      <c r="B29" s="236"/>
      <c r="C29" s="62"/>
      <c r="D29" s="53"/>
      <c r="E29" s="53"/>
      <c r="F29" s="53"/>
      <c r="G29" s="53"/>
      <c r="H29" s="53"/>
      <c r="I29" s="53"/>
      <c r="J29" s="53"/>
      <c r="K29" s="53"/>
      <c r="L29" s="53"/>
      <c r="M29" s="53"/>
      <c r="N29" s="53"/>
      <c r="O29" s="53"/>
      <c r="P29" s="53"/>
      <c r="Q29" s="53"/>
      <c r="R29" s="47"/>
      <c r="S29" s="47"/>
      <c r="T29" s="47"/>
      <c r="U29" s="47"/>
      <c r="V29" s="47"/>
      <c r="W29" s="47"/>
      <c r="X29" s="47"/>
      <c r="Y29" s="47"/>
      <c r="Z29" s="47"/>
      <c r="AA29" s="47"/>
      <c r="AB29" s="47"/>
      <c r="AC29" s="47"/>
      <c r="AD29" s="47"/>
      <c r="AE29" s="47"/>
      <c r="AF29" s="47"/>
      <c r="AG29" s="47"/>
      <c r="AH29" s="47"/>
    </row>
    <row r="30" spans="2:34" hidden="1" x14ac:dyDescent="0.25">
      <c r="B30" s="236"/>
      <c r="C30" s="62"/>
      <c r="D30" s="53"/>
      <c r="E30" s="53"/>
      <c r="F30" s="53"/>
      <c r="G30" s="53"/>
      <c r="H30" s="53"/>
      <c r="I30" s="53"/>
      <c r="J30" s="53"/>
      <c r="K30" s="53"/>
      <c r="L30" s="53"/>
      <c r="M30" s="53"/>
      <c r="N30" s="53"/>
      <c r="O30" s="53"/>
      <c r="P30" s="53"/>
      <c r="Q30" s="53"/>
      <c r="R30" s="47"/>
      <c r="S30" s="47"/>
      <c r="T30" s="47"/>
      <c r="U30" s="47"/>
      <c r="V30" s="47"/>
      <c r="W30" s="47"/>
      <c r="X30" s="47"/>
      <c r="Y30" s="47"/>
      <c r="Z30" s="47"/>
      <c r="AA30" s="47"/>
      <c r="AB30" s="47"/>
      <c r="AC30" s="47"/>
      <c r="AD30" s="47"/>
      <c r="AE30" s="47"/>
      <c r="AF30" s="47"/>
      <c r="AG30" s="47"/>
      <c r="AH30" s="47"/>
    </row>
    <row r="31" spans="2:34" hidden="1" x14ac:dyDescent="0.25">
      <c r="B31" s="148"/>
      <c r="C31" s="62"/>
      <c r="D31" s="53"/>
      <c r="E31" s="53"/>
      <c r="F31" s="53"/>
      <c r="G31" s="53"/>
      <c r="H31" s="53"/>
      <c r="I31" s="53"/>
      <c r="J31" s="53"/>
      <c r="K31" s="53"/>
      <c r="L31" s="53"/>
      <c r="M31" s="53"/>
      <c r="N31" s="53"/>
      <c r="O31" s="53"/>
      <c r="P31" s="53"/>
      <c r="Q31" s="53"/>
      <c r="R31" s="47"/>
      <c r="S31" s="47"/>
      <c r="T31" s="47"/>
      <c r="U31" s="47"/>
      <c r="V31" s="47"/>
      <c r="W31" s="47"/>
      <c r="X31" s="47"/>
      <c r="Y31" s="47"/>
      <c r="Z31" s="47"/>
      <c r="AA31" s="47"/>
      <c r="AB31" s="47"/>
      <c r="AC31" s="47"/>
      <c r="AD31" s="47"/>
      <c r="AE31" s="47"/>
      <c r="AF31" s="47"/>
      <c r="AG31" s="47"/>
      <c r="AH31" s="47"/>
    </row>
    <row r="32" spans="2:34" hidden="1" x14ac:dyDescent="0.25">
      <c r="B32" s="148"/>
      <c r="C32" s="62"/>
      <c r="D32" s="53"/>
      <c r="E32" s="53"/>
      <c r="F32" s="53"/>
      <c r="G32" s="53"/>
      <c r="H32" s="53"/>
      <c r="I32" s="53"/>
      <c r="J32" s="53"/>
      <c r="K32" s="53"/>
      <c r="L32" s="53"/>
      <c r="M32" s="53"/>
      <c r="N32" s="53"/>
      <c r="O32" s="53"/>
      <c r="P32" s="53"/>
      <c r="Q32" s="53"/>
      <c r="R32" s="47"/>
      <c r="S32" s="47"/>
      <c r="T32" s="47"/>
      <c r="U32" s="47"/>
      <c r="V32" s="47"/>
      <c r="W32" s="47"/>
      <c r="X32" s="47"/>
      <c r="Y32" s="47"/>
      <c r="Z32" s="47"/>
      <c r="AA32" s="47"/>
      <c r="AB32" s="47"/>
      <c r="AC32" s="47"/>
      <c r="AD32" s="47"/>
      <c r="AE32" s="47"/>
      <c r="AF32" s="47"/>
      <c r="AG32" s="47"/>
      <c r="AH32" s="47"/>
    </row>
    <row r="33" spans="2:17" hidden="1" x14ac:dyDescent="0.25">
      <c r="B33" s="147"/>
      <c r="C33" s="62"/>
      <c r="D33" s="53"/>
      <c r="E33" s="53"/>
      <c r="F33" s="53"/>
      <c r="G33" s="53"/>
      <c r="H33" s="53"/>
      <c r="I33" s="53"/>
      <c r="J33" s="53"/>
      <c r="K33" s="53"/>
      <c r="L33" s="53"/>
      <c r="M33" s="53"/>
      <c r="N33" s="53"/>
      <c r="O33" s="53"/>
      <c r="P33" s="53"/>
      <c r="Q33" s="53"/>
    </row>
    <row r="34" spans="2:17" hidden="1" x14ac:dyDescent="0.25">
      <c r="B34" s="147"/>
      <c r="C34" s="62"/>
      <c r="D34" s="53"/>
      <c r="E34" s="53"/>
      <c r="F34" s="53"/>
      <c r="G34" s="53"/>
      <c r="H34" s="53"/>
      <c r="I34" s="53"/>
      <c r="J34" s="53"/>
      <c r="K34" s="53"/>
      <c r="L34" s="53"/>
      <c r="M34" s="53"/>
      <c r="N34" s="53"/>
      <c r="O34" s="53"/>
      <c r="P34" s="53"/>
      <c r="Q34" s="53"/>
    </row>
    <row r="35" spans="2:17" hidden="1" x14ac:dyDescent="0.25">
      <c r="B35" s="237"/>
      <c r="C35" s="62"/>
      <c r="D35" s="53"/>
      <c r="E35" s="53"/>
      <c r="F35" s="53"/>
      <c r="G35" s="53"/>
      <c r="H35" s="53"/>
      <c r="I35" s="53"/>
      <c r="J35" s="53"/>
      <c r="K35" s="53"/>
      <c r="L35" s="53"/>
      <c r="M35" s="53"/>
      <c r="N35" s="53"/>
      <c r="O35" s="53"/>
      <c r="P35" s="53"/>
      <c r="Q35" s="53"/>
    </row>
    <row r="36" spans="2:17" x14ac:dyDescent="0.25">
      <c r="B36" s="47"/>
      <c r="C36" s="47"/>
      <c r="D36" s="47"/>
      <c r="E36" s="47"/>
      <c r="F36" s="47"/>
      <c r="G36" s="47"/>
      <c r="H36" s="47"/>
      <c r="I36" s="47"/>
      <c r="J36" s="47"/>
      <c r="K36" s="47"/>
      <c r="L36" s="47"/>
      <c r="M36" s="47"/>
      <c r="N36" s="47"/>
      <c r="O36" s="47"/>
      <c r="P36" s="47"/>
      <c r="Q36" s="47"/>
    </row>
  </sheetData>
  <mergeCells count="18">
    <mergeCell ref="AA10:AD10"/>
    <mergeCell ref="AE10:AH10"/>
    <mergeCell ref="W8:AH8"/>
    <mergeCell ref="W9:Z9"/>
    <mergeCell ref="AA9:AD9"/>
    <mergeCell ref="AE9:AH9"/>
    <mergeCell ref="C10:F10"/>
    <mergeCell ref="G10:J10"/>
    <mergeCell ref="K10:N10"/>
    <mergeCell ref="O10:R10"/>
    <mergeCell ref="S10:V10"/>
    <mergeCell ref="W10:Z10"/>
    <mergeCell ref="B8:B11"/>
    <mergeCell ref="C8:F9"/>
    <mergeCell ref="G8:J9"/>
    <mergeCell ref="K8:N9"/>
    <mergeCell ref="O8:R9"/>
    <mergeCell ref="S8:V9"/>
  </mergeCells>
  <pageMargins left="0.75" right="0.75" top="1" bottom="1" header="0.5" footer="0.5"/>
  <pageSetup scale="28" orientation="landscape" r:id="rId1"/>
  <headerFooter alignWithMargins="0"/>
  <extLst>
    <ext xmlns:x14="http://schemas.microsoft.com/office/spreadsheetml/2009/9/main" uri="{CCE6A557-97BC-4b89-ADB6-D9C93CAAB3DF}">
      <x14:dataValidations xmlns:xm="http://schemas.microsoft.com/office/excel/2006/main" count="1">
        <x14:dataValidation type="decimal" operator="greaterThan" allowBlank="1" showInputMessage="1" showErrorMessage="1" error="Enter in number format only">
          <x14:formula1>
            <xm:f>-1000000000000000</xm:f>
          </x14:formula1>
          <xm:sqref>AH18:AH19 KD18:KD19 TZ18:TZ19 ADV18:ADV19 ANR18:ANR19 AXN18:AXN19 BHJ18:BHJ19 BRF18:BRF19 CBB18:CBB19 CKX18:CKX19 CUT18:CUT19 DEP18:DEP19 DOL18:DOL19 DYH18:DYH19 EID18:EID19 ERZ18:ERZ19 FBV18:FBV19 FLR18:FLR19 FVN18:FVN19 GFJ18:GFJ19 GPF18:GPF19 GZB18:GZB19 HIX18:HIX19 HST18:HST19 ICP18:ICP19 IML18:IML19 IWH18:IWH19 JGD18:JGD19 JPZ18:JPZ19 JZV18:JZV19 KJR18:KJR19 KTN18:KTN19 LDJ18:LDJ19 LNF18:LNF19 LXB18:LXB19 MGX18:MGX19 MQT18:MQT19 NAP18:NAP19 NKL18:NKL19 NUH18:NUH19 OED18:OED19 ONZ18:ONZ19 OXV18:OXV19 PHR18:PHR19 PRN18:PRN19 QBJ18:QBJ19 QLF18:QLF19 QVB18:QVB19 REX18:REX19 ROT18:ROT19 RYP18:RYP19 SIL18:SIL19 SSH18:SSH19 TCD18:TCD19 TLZ18:TLZ19 TVV18:TVV19 UFR18:UFR19 UPN18:UPN19 UZJ18:UZJ19 VJF18:VJF19 VTB18:VTB19 WCX18:WCX19 WMT18:WMT19 WWP18:WWP19 AH65554:AH65555 KD65554:KD65555 TZ65554:TZ65555 ADV65554:ADV65555 ANR65554:ANR65555 AXN65554:AXN65555 BHJ65554:BHJ65555 BRF65554:BRF65555 CBB65554:CBB65555 CKX65554:CKX65555 CUT65554:CUT65555 DEP65554:DEP65555 DOL65554:DOL65555 DYH65554:DYH65555 EID65554:EID65555 ERZ65554:ERZ65555 FBV65554:FBV65555 FLR65554:FLR65555 FVN65554:FVN65555 GFJ65554:GFJ65555 GPF65554:GPF65555 GZB65554:GZB65555 HIX65554:HIX65555 HST65554:HST65555 ICP65554:ICP65555 IML65554:IML65555 IWH65554:IWH65555 JGD65554:JGD65555 JPZ65554:JPZ65555 JZV65554:JZV65555 KJR65554:KJR65555 KTN65554:KTN65555 LDJ65554:LDJ65555 LNF65554:LNF65555 LXB65554:LXB65555 MGX65554:MGX65555 MQT65554:MQT65555 NAP65554:NAP65555 NKL65554:NKL65555 NUH65554:NUH65555 OED65554:OED65555 ONZ65554:ONZ65555 OXV65554:OXV65555 PHR65554:PHR65555 PRN65554:PRN65555 QBJ65554:QBJ65555 QLF65554:QLF65555 QVB65554:QVB65555 REX65554:REX65555 ROT65554:ROT65555 RYP65554:RYP65555 SIL65554:SIL65555 SSH65554:SSH65555 TCD65554:TCD65555 TLZ65554:TLZ65555 TVV65554:TVV65555 UFR65554:UFR65555 UPN65554:UPN65555 UZJ65554:UZJ65555 VJF65554:VJF65555 VTB65554:VTB65555 WCX65554:WCX65555 WMT65554:WMT65555 WWP65554:WWP65555 AH131090:AH131091 KD131090:KD131091 TZ131090:TZ131091 ADV131090:ADV131091 ANR131090:ANR131091 AXN131090:AXN131091 BHJ131090:BHJ131091 BRF131090:BRF131091 CBB131090:CBB131091 CKX131090:CKX131091 CUT131090:CUT131091 DEP131090:DEP131091 DOL131090:DOL131091 DYH131090:DYH131091 EID131090:EID131091 ERZ131090:ERZ131091 FBV131090:FBV131091 FLR131090:FLR131091 FVN131090:FVN131091 GFJ131090:GFJ131091 GPF131090:GPF131091 GZB131090:GZB131091 HIX131090:HIX131091 HST131090:HST131091 ICP131090:ICP131091 IML131090:IML131091 IWH131090:IWH131091 JGD131090:JGD131091 JPZ131090:JPZ131091 JZV131090:JZV131091 KJR131090:KJR131091 KTN131090:KTN131091 LDJ131090:LDJ131091 LNF131090:LNF131091 LXB131090:LXB131091 MGX131090:MGX131091 MQT131090:MQT131091 NAP131090:NAP131091 NKL131090:NKL131091 NUH131090:NUH131091 OED131090:OED131091 ONZ131090:ONZ131091 OXV131090:OXV131091 PHR131090:PHR131091 PRN131090:PRN131091 QBJ131090:QBJ131091 QLF131090:QLF131091 QVB131090:QVB131091 REX131090:REX131091 ROT131090:ROT131091 RYP131090:RYP131091 SIL131090:SIL131091 SSH131090:SSH131091 TCD131090:TCD131091 TLZ131090:TLZ131091 TVV131090:TVV131091 UFR131090:UFR131091 UPN131090:UPN131091 UZJ131090:UZJ131091 VJF131090:VJF131091 VTB131090:VTB131091 WCX131090:WCX131091 WMT131090:WMT131091 WWP131090:WWP131091 AH196626:AH196627 KD196626:KD196627 TZ196626:TZ196627 ADV196626:ADV196627 ANR196626:ANR196627 AXN196626:AXN196627 BHJ196626:BHJ196627 BRF196626:BRF196627 CBB196626:CBB196627 CKX196626:CKX196627 CUT196626:CUT196627 DEP196626:DEP196627 DOL196626:DOL196627 DYH196626:DYH196627 EID196626:EID196627 ERZ196626:ERZ196627 FBV196626:FBV196627 FLR196626:FLR196627 FVN196626:FVN196627 GFJ196626:GFJ196627 GPF196626:GPF196627 GZB196626:GZB196627 HIX196626:HIX196627 HST196626:HST196627 ICP196626:ICP196627 IML196626:IML196627 IWH196626:IWH196627 JGD196626:JGD196627 JPZ196626:JPZ196627 JZV196626:JZV196627 KJR196626:KJR196627 KTN196626:KTN196627 LDJ196626:LDJ196627 LNF196626:LNF196627 LXB196626:LXB196627 MGX196626:MGX196627 MQT196626:MQT196627 NAP196626:NAP196627 NKL196626:NKL196627 NUH196626:NUH196627 OED196626:OED196627 ONZ196626:ONZ196627 OXV196626:OXV196627 PHR196626:PHR196627 PRN196626:PRN196627 QBJ196626:QBJ196627 QLF196626:QLF196627 QVB196626:QVB196627 REX196626:REX196627 ROT196626:ROT196627 RYP196626:RYP196627 SIL196626:SIL196627 SSH196626:SSH196627 TCD196626:TCD196627 TLZ196626:TLZ196627 TVV196626:TVV196627 UFR196626:UFR196627 UPN196626:UPN196627 UZJ196626:UZJ196627 VJF196626:VJF196627 VTB196626:VTB196627 WCX196626:WCX196627 WMT196626:WMT196627 WWP196626:WWP196627 AH262162:AH262163 KD262162:KD262163 TZ262162:TZ262163 ADV262162:ADV262163 ANR262162:ANR262163 AXN262162:AXN262163 BHJ262162:BHJ262163 BRF262162:BRF262163 CBB262162:CBB262163 CKX262162:CKX262163 CUT262162:CUT262163 DEP262162:DEP262163 DOL262162:DOL262163 DYH262162:DYH262163 EID262162:EID262163 ERZ262162:ERZ262163 FBV262162:FBV262163 FLR262162:FLR262163 FVN262162:FVN262163 GFJ262162:GFJ262163 GPF262162:GPF262163 GZB262162:GZB262163 HIX262162:HIX262163 HST262162:HST262163 ICP262162:ICP262163 IML262162:IML262163 IWH262162:IWH262163 JGD262162:JGD262163 JPZ262162:JPZ262163 JZV262162:JZV262163 KJR262162:KJR262163 KTN262162:KTN262163 LDJ262162:LDJ262163 LNF262162:LNF262163 LXB262162:LXB262163 MGX262162:MGX262163 MQT262162:MQT262163 NAP262162:NAP262163 NKL262162:NKL262163 NUH262162:NUH262163 OED262162:OED262163 ONZ262162:ONZ262163 OXV262162:OXV262163 PHR262162:PHR262163 PRN262162:PRN262163 QBJ262162:QBJ262163 QLF262162:QLF262163 QVB262162:QVB262163 REX262162:REX262163 ROT262162:ROT262163 RYP262162:RYP262163 SIL262162:SIL262163 SSH262162:SSH262163 TCD262162:TCD262163 TLZ262162:TLZ262163 TVV262162:TVV262163 UFR262162:UFR262163 UPN262162:UPN262163 UZJ262162:UZJ262163 VJF262162:VJF262163 VTB262162:VTB262163 WCX262162:WCX262163 WMT262162:WMT262163 WWP262162:WWP262163 AH327698:AH327699 KD327698:KD327699 TZ327698:TZ327699 ADV327698:ADV327699 ANR327698:ANR327699 AXN327698:AXN327699 BHJ327698:BHJ327699 BRF327698:BRF327699 CBB327698:CBB327699 CKX327698:CKX327699 CUT327698:CUT327699 DEP327698:DEP327699 DOL327698:DOL327699 DYH327698:DYH327699 EID327698:EID327699 ERZ327698:ERZ327699 FBV327698:FBV327699 FLR327698:FLR327699 FVN327698:FVN327699 GFJ327698:GFJ327699 GPF327698:GPF327699 GZB327698:GZB327699 HIX327698:HIX327699 HST327698:HST327699 ICP327698:ICP327699 IML327698:IML327699 IWH327698:IWH327699 JGD327698:JGD327699 JPZ327698:JPZ327699 JZV327698:JZV327699 KJR327698:KJR327699 KTN327698:KTN327699 LDJ327698:LDJ327699 LNF327698:LNF327699 LXB327698:LXB327699 MGX327698:MGX327699 MQT327698:MQT327699 NAP327698:NAP327699 NKL327698:NKL327699 NUH327698:NUH327699 OED327698:OED327699 ONZ327698:ONZ327699 OXV327698:OXV327699 PHR327698:PHR327699 PRN327698:PRN327699 QBJ327698:QBJ327699 QLF327698:QLF327699 QVB327698:QVB327699 REX327698:REX327699 ROT327698:ROT327699 RYP327698:RYP327699 SIL327698:SIL327699 SSH327698:SSH327699 TCD327698:TCD327699 TLZ327698:TLZ327699 TVV327698:TVV327699 UFR327698:UFR327699 UPN327698:UPN327699 UZJ327698:UZJ327699 VJF327698:VJF327699 VTB327698:VTB327699 WCX327698:WCX327699 WMT327698:WMT327699 WWP327698:WWP327699 AH393234:AH393235 KD393234:KD393235 TZ393234:TZ393235 ADV393234:ADV393235 ANR393234:ANR393235 AXN393234:AXN393235 BHJ393234:BHJ393235 BRF393234:BRF393235 CBB393234:CBB393235 CKX393234:CKX393235 CUT393234:CUT393235 DEP393234:DEP393235 DOL393234:DOL393235 DYH393234:DYH393235 EID393234:EID393235 ERZ393234:ERZ393235 FBV393234:FBV393235 FLR393234:FLR393235 FVN393234:FVN393235 GFJ393234:GFJ393235 GPF393234:GPF393235 GZB393234:GZB393235 HIX393234:HIX393235 HST393234:HST393235 ICP393234:ICP393235 IML393234:IML393235 IWH393234:IWH393235 JGD393234:JGD393235 JPZ393234:JPZ393235 JZV393234:JZV393235 KJR393234:KJR393235 KTN393234:KTN393235 LDJ393234:LDJ393235 LNF393234:LNF393235 LXB393234:LXB393235 MGX393234:MGX393235 MQT393234:MQT393235 NAP393234:NAP393235 NKL393234:NKL393235 NUH393234:NUH393235 OED393234:OED393235 ONZ393234:ONZ393235 OXV393234:OXV393235 PHR393234:PHR393235 PRN393234:PRN393235 QBJ393234:QBJ393235 QLF393234:QLF393235 QVB393234:QVB393235 REX393234:REX393235 ROT393234:ROT393235 RYP393234:RYP393235 SIL393234:SIL393235 SSH393234:SSH393235 TCD393234:TCD393235 TLZ393234:TLZ393235 TVV393234:TVV393235 UFR393234:UFR393235 UPN393234:UPN393235 UZJ393234:UZJ393235 VJF393234:VJF393235 VTB393234:VTB393235 WCX393234:WCX393235 WMT393234:WMT393235 WWP393234:WWP393235 AH458770:AH458771 KD458770:KD458771 TZ458770:TZ458771 ADV458770:ADV458771 ANR458770:ANR458771 AXN458770:AXN458771 BHJ458770:BHJ458771 BRF458770:BRF458771 CBB458770:CBB458771 CKX458770:CKX458771 CUT458770:CUT458771 DEP458770:DEP458771 DOL458770:DOL458771 DYH458770:DYH458771 EID458770:EID458771 ERZ458770:ERZ458771 FBV458770:FBV458771 FLR458770:FLR458771 FVN458770:FVN458771 GFJ458770:GFJ458771 GPF458770:GPF458771 GZB458770:GZB458771 HIX458770:HIX458771 HST458770:HST458771 ICP458770:ICP458771 IML458770:IML458771 IWH458770:IWH458771 JGD458770:JGD458771 JPZ458770:JPZ458771 JZV458770:JZV458771 KJR458770:KJR458771 KTN458770:KTN458771 LDJ458770:LDJ458771 LNF458770:LNF458771 LXB458770:LXB458771 MGX458770:MGX458771 MQT458770:MQT458771 NAP458770:NAP458771 NKL458770:NKL458771 NUH458770:NUH458771 OED458770:OED458771 ONZ458770:ONZ458771 OXV458770:OXV458771 PHR458770:PHR458771 PRN458770:PRN458771 QBJ458770:QBJ458771 QLF458770:QLF458771 QVB458770:QVB458771 REX458770:REX458771 ROT458770:ROT458771 RYP458770:RYP458771 SIL458770:SIL458771 SSH458770:SSH458771 TCD458770:TCD458771 TLZ458770:TLZ458771 TVV458770:TVV458771 UFR458770:UFR458771 UPN458770:UPN458771 UZJ458770:UZJ458771 VJF458770:VJF458771 VTB458770:VTB458771 WCX458770:WCX458771 WMT458770:WMT458771 WWP458770:WWP458771 AH524306:AH524307 KD524306:KD524307 TZ524306:TZ524307 ADV524306:ADV524307 ANR524306:ANR524307 AXN524306:AXN524307 BHJ524306:BHJ524307 BRF524306:BRF524307 CBB524306:CBB524307 CKX524306:CKX524307 CUT524306:CUT524307 DEP524306:DEP524307 DOL524306:DOL524307 DYH524306:DYH524307 EID524306:EID524307 ERZ524306:ERZ524307 FBV524306:FBV524307 FLR524306:FLR524307 FVN524306:FVN524307 GFJ524306:GFJ524307 GPF524306:GPF524307 GZB524306:GZB524307 HIX524306:HIX524307 HST524306:HST524307 ICP524306:ICP524307 IML524306:IML524307 IWH524306:IWH524307 JGD524306:JGD524307 JPZ524306:JPZ524307 JZV524306:JZV524307 KJR524306:KJR524307 KTN524306:KTN524307 LDJ524306:LDJ524307 LNF524306:LNF524307 LXB524306:LXB524307 MGX524306:MGX524307 MQT524306:MQT524307 NAP524306:NAP524307 NKL524306:NKL524307 NUH524306:NUH524307 OED524306:OED524307 ONZ524306:ONZ524307 OXV524306:OXV524307 PHR524306:PHR524307 PRN524306:PRN524307 QBJ524306:QBJ524307 QLF524306:QLF524307 QVB524306:QVB524307 REX524306:REX524307 ROT524306:ROT524307 RYP524306:RYP524307 SIL524306:SIL524307 SSH524306:SSH524307 TCD524306:TCD524307 TLZ524306:TLZ524307 TVV524306:TVV524307 UFR524306:UFR524307 UPN524306:UPN524307 UZJ524306:UZJ524307 VJF524306:VJF524307 VTB524306:VTB524307 WCX524306:WCX524307 WMT524306:WMT524307 WWP524306:WWP524307 AH589842:AH589843 KD589842:KD589843 TZ589842:TZ589843 ADV589842:ADV589843 ANR589842:ANR589843 AXN589842:AXN589843 BHJ589842:BHJ589843 BRF589842:BRF589843 CBB589842:CBB589843 CKX589842:CKX589843 CUT589842:CUT589843 DEP589842:DEP589843 DOL589842:DOL589843 DYH589842:DYH589843 EID589842:EID589843 ERZ589842:ERZ589843 FBV589842:FBV589843 FLR589842:FLR589843 FVN589842:FVN589843 GFJ589842:GFJ589843 GPF589842:GPF589843 GZB589842:GZB589843 HIX589842:HIX589843 HST589842:HST589843 ICP589842:ICP589843 IML589842:IML589843 IWH589842:IWH589843 JGD589842:JGD589843 JPZ589842:JPZ589843 JZV589842:JZV589843 KJR589842:KJR589843 KTN589842:KTN589843 LDJ589842:LDJ589843 LNF589842:LNF589843 LXB589842:LXB589843 MGX589842:MGX589843 MQT589842:MQT589843 NAP589842:NAP589843 NKL589842:NKL589843 NUH589842:NUH589843 OED589842:OED589843 ONZ589842:ONZ589843 OXV589842:OXV589843 PHR589842:PHR589843 PRN589842:PRN589843 QBJ589842:QBJ589843 QLF589842:QLF589843 QVB589842:QVB589843 REX589842:REX589843 ROT589842:ROT589843 RYP589842:RYP589843 SIL589842:SIL589843 SSH589842:SSH589843 TCD589842:TCD589843 TLZ589842:TLZ589843 TVV589842:TVV589843 UFR589842:UFR589843 UPN589842:UPN589843 UZJ589842:UZJ589843 VJF589842:VJF589843 VTB589842:VTB589843 WCX589842:WCX589843 WMT589842:WMT589843 WWP589842:WWP589843 AH655378:AH655379 KD655378:KD655379 TZ655378:TZ655379 ADV655378:ADV655379 ANR655378:ANR655379 AXN655378:AXN655379 BHJ655378:BHJ655379 BRF655378:BRF655379 CBB655378:CBB655379 CKX655378:CKX655379 CUT655378:CUT655379 DEP655378:DEP655379 DOL655378:DOL655379 DYH655378:DYH655379 EID655378:EID655379 ERZ655378:ERZ655379 FBV655378:FBV655379 FLR655378:FLR655379 FVN655378:FVN655379 GFJ655378:GFJ655379 GPF655378:GPF655379 GZB655378:GZB655379 HIX655378:HIX655379 HST655378:HST655379 ICP655378:ICP655379 IML655378:IML655379 IWH655378:IWH655379 JGD655378:JGD655379 JPZ655378:JPZ655379 JZV655378:JZV655379 KJR655378:KJR655379 KTN655378:KTN655379 LDJ655378:LDJ655379 LNF655378:LNF655379 LXB655378:LXB655379 MGX655378:MGX655379 MQT655378:MQT655379 NAP655378:NAP655379 NKL655378:NKL655379 NUH655378:NUH655379 OED655378:OED655379 ONZ655378:ONZ655379 OXV655378:OXV655379 PHR655378:PHR655379 PRN655378:PRN655379 QBJ655378:QBJ655379 QLF655378:QLF655379 QVB655378:QVB655379 REX655378:REX655379 ROT655378:ROT655379 RYP655378:RYP655379 SIL655378:SIL655379 SSH655378:SSH655379 TCD655378:TCD655379 TLZ655378:TLZ655379 TVV655378:TVV655379 UFR655378:UFR655379 UPN655378:UPN655379 UZJ655378:UZJ655379 VJF655378:VJF655379 VTB655378:VTB655379 WCX655378:WCX655379 WMT655378:WMT655379 WWP655378:WWP655379 AH720914:AH720915 KD720914:KD720915 TZ720914:TZ720915 ADV720914:ADV720915 ANR720914:ANR720915 AXN720914:AXN720915 BHJ720914:BHJ720915 BRF720914:BRF720915 CBB720914:CBB720915 CKX720914:CKX720915 CUT720914:CUT720915 DEP720914:DEP720915 DOL720914:DOL720915 DYH720914:DYH720915 EID720914:EID720915 ERZ720914:ERZ720915 FBV720914:FBV720915 FLR720914:FLR720915 FVN720914:FVN720915 GFJ720914:GFJ720915 GPF720914:GPF720915 GZB720914:GZB720915 HIX720914:HIX720915 HST720914:HST720915 ICP720914:ICP720915 IML720914:IML720915 IWH720914:IWH720915 JGD720914:JGD720915 JPZ720914:JPZ720915 JZV720914:JZV720915 KJR720914:KJR720915 KTN720914:KTN720915 LDJ720914:LDJ720915 LNF720914:LNF720915 LXB720914:LXB720915 MGX720914:MGX720915 MQT720914:MQT720915 NAP720914:NAP720915 NKL720914:NKL720915 NUH720914:NUH720915 OED720914:OED720915 ONZ720914:ONZ720915 OXV720914:OXV720915 PHR720914:PHR720915 PRN720914:PRN720915 QBJ720914:QBJ720915 QLF720914:QLF720915 QVB720914:QVB720915 REX720914:REX720915 ROT720914:ROT720915 RYP720914:RYP720915 SIL720914:SIL720915 SSH720914:SSH720915 TCD720914:TCD720915 TLZ720914:TLZ720915 TVV720914:TVV720915 UFR720914:UFR720915 UPN720914:UPN720915 UZJ720914:UZJ720915 VJF720914:VJF720915 VTB720914:VTB720915 WCX720914:WCX720915 WMT720914:WMT720915 WWP720914:WWP720915 AH786450:AH786451 KD786450:KD786451 TZ786450:TZ786451 ADV786450:ADV786451 ANR786450:ANR786451 AXN786450:AXN786451 BHJ786450:BHJ786451 BRF786450:BRF786451 CBB786450:CBB786451 CKX786450:CKX786451 CUT786450:CUT786451 DEP786450:DEP786451 DOL786450:DOL786451 DYH786450:DYH786451 EID786450:EID786451 ERZ786450:ERZ786451 FBV786450:FBV786451 FLR786450:FLR786451 FVN786450:FVN786451 GFJ786450:GFJ786451 GPF786450:GPF786451 GZB786450:GZB786451 HIX786450:HIX786451 HST786450:HST786451 ICP786450:ICP786451 IML786450:IML786451 IWH786450:IWH786451 JGD786450:JGD786451 JPZ786450:JPZ786451 JZV786450:JZV786451 KJR786450:KJR786451 KTN786450:KTN786451 LDJ786450:LDJ786451 LNF786450:LNF786451 LXB786450:LXB786451 MGX786450:MGX786451 MQT786450:MQT786451 NAP786450:NAP786451 NKL786450:NKL786451 NUH786450:NUH786451 OED786450:OED786451 ONZ786450:ONZ786451 OXV786450:OXV786451 PHR786450:PHR786451 PRN786450:PRN786451 QBJ786450:QBJ786451 QLF786450:QLF786451 QVB786450:QVB786451 REX786450:REX786451 ROT786450:ROT786451 RYP786450:RYP786451 SIL786450:SIL786451 SSH786450:SSH786451 TCD786450:TCD786451 TLZ786450:TLZ786451 TVV786450:TVV786451 UFR786450:UFR786451 UPN786450:UPN786451 UZJ786450:UZJ786451 VJF786450:VJF786451 VTB786450:VTB786451 WCX786450:WCX786451 WMT786450:WMT786451 WWP786450:WWP786451 AH851986:AH851987 KD851986:KD851987 TZ851986:TZ851987 ADV851986:ADV851987 ANR851986:ANR851987 AXN851986:AXN851987 BHJ851986:BHJ851987 BRF851986:BRF851987 CBB851986:CBB851987 CKX851986:CKX851987 CUT851986:CUT851987 DEP851986:DEP851987 DOL851986:DOL851987 DYH851986:DYH851987 EID851986:EID851987 ERZ851986:ERZ851987 FBV851986:FBV851987 FLR851986:FLR851987 FVN851986:FVN851987 GFJ851986:GFJ851987 GPF851986:GPF851987 GZB851986:GZB851987 HIX851986:HIX851987 HST851986:HST851987 ICP851986:ICP851987 IML851986:IML851987 IWH851986:IWH851987 JGD851986:JGD851987 JPZ851986:JPZ851987 JZV851986:JZV851987 KJR851986:KJR851987 KTN851986:KTN851987 LDJ851986:LDJ851987 LNF851986:LNF851987 LXB851986:LXB851987 MGX851986:MGX851987 MQT851986:MQT851987 NAP851986:NAP851987 NKL851986:NKL851987 NUH851986:NUH851987 OED851986:OED851987 ONZ851986:ONZ851987 OXV851986:OXV851987 PHR851986:PHR851987 PRN851986:PRN851987 QBJ851986:QBJ851987 QLF851986:QLF851987 QVB851986:QVB851987 REX851986:REX851987 ROT851986:ROT851987 RYP851986:RYP851987 SIL851986:SIL851987 SSH851986:SSH851987 TCD851986:TCD851987 TLZ851986:TLZ851987 TVV851986:TVV851987 UFR851986:UFR851987 UPN851986:UPN851987 UZJ851986:UZJ851987 VJF851986:VJF851987 VTB851986:VTB851987 WCX851986:WCX851987 WMT851986:WMT851987 WWP851986:WWP851987 AH917522:AH917523 KD917522:KD917523 TZ917522:TZ917523 ADV917522:ADV917523 ANR917522:ANR917523 AXN917522:AXN917523 BHJ917522:BHJ917523 BRF917522:BRF917523 CBB917522:CBB917523 CKX917522:CKX917523 CUT917522:CUT917523 DEP917522:DEP917523 DOL917522:DOL917523 DYH917522:DYH917523 EID917522:EID917523 ERZ917522:ERZ917523 FBV917522:FBV917523 FLR917522:FLR917523 FVN917522:FVN917523 GFJ917522:GFJ917523 GPF917522:GPF917523 GZB917522:GZB917523 HIX917522:HIX917523 HST917522:HST917523 ICP917522:ICP917523 IML917522:IML917523 IWH917522:IWH917523 JGD917522:JGD917523 JPZ917522:JPZ917523 JZV917522:JZV917523 KJR917522:KJR917523 KTN917522:KTN917523 LDJ917522:LDJ917523 LNF917522:LNF917523 LXB917522:LXB917523 MGX917522:MGX917523 MQT917522:MQT917523 NAP917522:NAP917523 NKL917522:NKL917523 NUH917522:NUH917523 OED917522:OED917523 ONZ917522:ONZ917523 OXV917522:OXV917523 PHR917522:PHR917523 PRN917522:PRN917523 QBJ917522:QBJ917523 QLF917522:QLF917523 QVB917522:QVB917523 REX917522:REX917523 ROT917522:ROT917523 RYP917522:RYP917523 SIL917522:SIL917523 SSH917522:SSH917523 TCD917522:TCD917523 TLZ917522:TLZ917523 TVV917522:TVV917523 UFR917522:UFR917523 UPN917522:UPN917523 UZJ917522:UZJ917523 VJF917522:VJF917523 VTB917522:VTB917523 WCX917522:WCX917523 WMT917522:WMT917523 WWP917522:WWP917523 AH983058:AH983059 KD983058:KD983059 TZ983058:TZ983059 ADV983058:ADV983059 ANR983058:ANR983059 AXN983058:AXN983059 BHJ983058:BHJ983059 BRF983058:BRF983059 CBB983058:CBB983059 CKX983058:CKX983059 CUT983058:CUT983059 DEP983058:DEP983059 DOL983058:DOL983059 DYH983058:DYH983059 EID983058:EID983059 ERZ983058:ERZ983059 FBV983058:FBV983059 FLR983058:FLR983059 FVN983058:FVN983059 GFJ983058:GFJ983059 GPF983058:GPF983059 GZB983058:GZB983059 HIX983058:HIX983059 HST983058:HST983059 ICP983058:ICP983059 IML983058:IML983059 IWH983058:IWH983059 JGD983058:JGD983059 JPZ983058:JPZ983059 JZV983058:JZV983059 KJR983058:KJR983059 KTN983058:KTN983059 LDJ983058:LDJ983059 LNF983058:LNF983059 LXB983058:LXB983059 MGX983058:MGX983059 MQT983058:MQT983059 NAP983058:NAP983059 NKL983058:NKL983059 NUH983058:NUH983059 OED983058:OED983059 ONZ983058:ONZ983059 OXV983058:OXV983059 PHR983058:PHR983059 PRN983058:PRN983059 QBJ983058:QBJ983059 QLF983058:QLF983059 QVB983058:QVB983059 REX983058:REX983059 ROT983058:ROT983059 RYP983058:RYP983059 SIL983058:SIL983059 SSH983058:SSH983059 TCD983058:TCD983059 TLZ983058:TLZ983059 TVV983058:TVV983059 UFR983058:UFR983059 UPN983058:UPN983059 UZJ983058:UZJ983059 VJF983058:VJF983059 VTB983058:VTB983059 WCX983058:WCX983059 WMT983058:WMT983059 WWP983058:WWP983059 N18:N19 JJ18:JJ19 TF18:TF19 ADB18:ADB19 AMX18:AMX19 AWT18:AWT19 BGP18:BGP19 BQL18:BQL19 CAH18:CAH19 CKD18:CKD19 CTZ18:CTZ19 DDV18:DDV19 DNR18:DNR19 DXN18:DXN19 EHJ18:EHJ19 ERF18:ERF19 FBB18:FBB19 FKX18:FKX19 FUT18:FUT19 GEP18:GEP19 GOL18:GOL19 GYH18:GYH19 HID18:HID19 HRZ18:HRZ19 IBV18:IBV19 ILR18:ILR19 IVN18:IVN19 JFJ18:JFJ19 JPF18:JPF19 JZB18:JZB19 KIX18:KIX19 KST18:KST19 LCP18:LCP19 LML18:LML19 LWH18:LWH19 MGD18:MGD19 MPZ18:MPZ19 MZV18:MZV19 NJR18:NJR19 NTN18:NTN19 ODJ18:ODJ19 ONF18:ONF19 OXB18:OXB19 PGX18:PGX19 PQT18:PQT19 QAP18:QAP19 QKL18:QKL19 QUH18:QUH19 RED18:RED19 RNZ18:RNZ19 RXV18:RXV19 SHR18:SHR19 SRN18:SRN19 TBJ18:TBJ19 TLF18:TLF19 TVB18:TVB19 UEX18:UEX19 UOT18:UOT19 UYP18:UYP19 VIL18:VIL19 VSH18:VSH19 WCD18:WCD19 WLZ18:WLZ19 WVV18:WVV19 N65554:N65555 JJ65554:JJ65555 TF65554:TF65555 ADB65554:ADB65555 AMX65554:AMX65555 AWT65554:AWT65555 BGP65554:BGP65555 BQL65554:BQL65555 CAH65554:CAH65555 CKD65554:CKD65555 CTZ65554:CTZ65555 DDV65554:DDV65555 DNR65554:DNR65555 DXN65554:DXN65555 EHJ65554:EHJ65555 ERF65554:ERF65555 FBB65554:FBB65555 FKX65554:FKX65555 FUT65554:FUT65555 GEP65554:GEP65555 GOL65554:GOL65555 GYH65554:GYH65555 HID65554:HID65555 HRZ65554:HRZ65555 IBV65554:IBV65555 ILR65554:ILR65555 IVN65554:IVN65555 JFJ65554:JFJ65555 JPF65554:JPF65555 JZB65554:JZB65555 KIX65554:KIX65555 KST65554:KST65555 LCP65554:LCP65555 LML65554:LML65555 LWH65554:LWH65555 MGD65554:MGD65555 MPZ65554:MPZ65555 MZV65554:MZV65555 NJR65554:NJR65555 NTN65554:NTN65555 ODJ65554:ODJ65555 ONF65554:ONF65555 OXB65554:OXB65555 PGX65554:PGX65555 PQT65554:PQT65555 QAP65554:QAP65555 QKL65554:QKL65555 QUH65554:QUH65555 RED65554:RED65555 RNZ65554:RNZ65555 RXV65554:RXV65555 SHR65554:SHR65555 SRN65554:SRN65555 TBJ65554:TBJ65555 TLF65554:TLF65555 TVB65554:TVB65555 UEX65554:UEX65555 UOT65554:UOT65555 UYP65554:UYP65555 VIL65554:VIL65555 VSH65554:VSH65555 WCD65554:WCD65555 WLZ65554:WLZ65555 WVV65554:WVV65555 N131090:N131091 JJ131090:JJ131091 TF131090:TF131091 ADB131090:ADB131091 AMX131090:AMX131091 AWT131090:AWT131091 BGP131090:BGP131091 BQL131090:BQL131091 CAH131090:CAH131091 CKD131090:CKD131091 CTZ131090:CTZ131091 DDV131090:DDV131091 DNR131090:DNR131091 DXN131090:DXN131091 EHJ131090:EHJ131091 ERF131090:ERF131091 FBB131090:FBB131091 FKX131090:FKX131091 FUT131090:FUT131091 GEP131090:GEP131091 GOL131090:GOL131091 GYH131090:GYH131091 HID131090:HID131091 HRZ131090:HRZ131091 IBV131090:IBV131091 ILR131090:ILR131091 IVN131090:IVN131091 JFJ131090:JFJ131091 JPF131090:JPF131091 JZB131090:JZB131091 KIX131090:KIX131091 KST131090:KST131091 LCP131090:LCP131091 LML131090:LML131091 LWH131090:LWH131091 MGD131090:MGD131091 MPZ131090:MPZ131091 MZV131090:MZV131091 NJR131090:NJR131091 NTN131090:NTN131091 ODJ131090:ODJ131091 ONF131090:ONF131091 OXB131090:OXB131091 PGX131090:PGX131091 PQT131090:PQT131091 QAP131090:QAP131091 QKL131090:QKL131091 QUH131090:QUH131091 RED131090:RED131091 RNZ131090:RNZ131091 RXV131090:RXV131091 SHR131090:SHR131091 SRN131090:SRN131091 TBJ131090:TBJ131091 TLF131090:TLF131091 TVB131090:TVB131091 UEX131090:UEX131091 UOT131090:UOT131091 UYP131090:UYP131091 VIL131090:VIL131091 VSH131090:VSH131091 WCD131090:WCD131091 WLZ131090:WLZ131091 WVV131090:WVV131091 N196626:N196627 JJ196626:JJ196627 TF196626:TF196627 ADB196626:ADB196627 AMX196626:AMX196627 AWT196626:AWT196627 BGP196626:BGP196627 BQL196626:BQL196627 CAH196626:CAH196627 CKD196626:CKD196627 CTZ196626:CTZ196627 DDV196626:DDV196627 DNR196626:DNR196627 DXN196626:DXN196627 EHJ196626:EHJ196627 ERF196626:ERF196627 FBB196626:FBB196627 FKX196626:FKX196627 FUT196626:FUT196627 GEP196626:GEP196627 GOL196626:GOL196627 GYH196626:GYH196627 HID196626:HID196627 HRZ196626:HRZ196627 IBV196626:IBV196627 ILR196626:ILR196627 IVN196626:IVN196627 JFJ196626:JFJ196627 JPF196626:JPF196627 JZB196626:JZB196627 KIX196626:KIX196627 KST196626:KST196627 LCP196626:LCP196627 LML196626:LML196627 LWH196626:LWH196627 MGD196626:MGD196627 MPZ196626:MPZ196627 MZV196626:MZV196627 NJR196626:NJR196627 NTN196626:NTN196627 ODJ196626:ODJ196627 ONF196626:ONF196627 OXB196626:OXB196627 PGX196626:PGX196627 PQT196626:PQT196627 QAP196626:QAP196627 QKL196626:QKL196627 QUH196626:QUH196627 RED196626:RED196627 RNZ196626:RNZ196627 RXV196626:RXV196627 SHR196626:SHR196627 SRN196626:SRN196627 TBJ196626:TBJ196627 TLF196626:TLF196627 TVB196626:TVB196627 UEX196626:UEX196627 UOT196626:UOT196627 UYP196626:UYP196627 VIL196626:VIL196627 VSH196626:VSH196627 WCD196626:WCD196627 WLZ196626:WLZ196627 WVV196626:WVV196627 N262162:N262163 JJ262162:JJ262163 TF262162:TF262163 ADB262162:ADB262163 AMX262162:AMX262163 AWT262162:AWT262163 BGP262162:BGP262163 BQL262162:BQL262163 CAH262162:CAH262163 CKD262162:CKD262163 CTZ262162:CTZ262163 DDV262162:DDV262163 DNR262162:DNR262163 DXN262162:DXN262163 EHJ262162:EHJ262163 ERF262162:ERF262163 FBB262162:FBB262163 FKX262162:FKX262163 FUT262162:FUT262163 GEP262162:GEP262163 GOL262162:GOL262163 GYH262162:GYH262163 HID262162:HID262163 HRZ262162:HRZ262163 IBV262162:IBV262163 ILR262162:ILR262163 IVN262162:IVN262163 JFJ262162:JFJ262163 JPF262162:JPF262163 JZB262162:JZB262163 KIX262162:KIX262163 KST262162:KST262163 LCP262162:LCP262163 LML262162:LML262163 LWH262162:LWH262163 MGD262162:MGD262163 MPZ262162:MPZ262163 MZV262162:MZV262163 NJR262162:NJR262163 NTN262162:NTN262163 ODJ262162:ODJ262163 ONF262162:ONF262163 OXB262162:OXB262163 PGX262162:PGX262163 PQT262162:PQT262163 QAP262162:QAP262163 QKL262162:QKL262163 QUH262162:QUH262163 RED262162:RED262163 RNZ262162:RNZ262163 RXV262162:RXV262163 SHR262162:SHR262163 SRN262162:SRN262163 TBJ262162:TBJ262163 TLF262162:TLF262163 TVB262162:TVB262163 UEX262162:UEX262163 UOT262162:UOT262163 UYP262162:UYP262163 VIL262162:VIL262163 VSH262162:VSH262163 WCD262162:WCD262163 WLZ262162:WLZ262163 WVV262162:WVV262163 N327698:N327699 JJ327698:JJ327699 TF327698:TF327699 ADB327698:ADB327699 AMX327698:AMX327699 AWT327698:AWT327699 BGP327698:BGP327699 BQL327698:BQL327699 CAH327698:CAH327699 CKD327698:CKD327699 CTZ327698:CTZ327699 DDV327698:DDV327699 DNR327698:DNR327699 DXN327698:DXN327699 EHJ327698:EHJ327699 ERF327698:ERF327699 FBB327698:FBB327699 FKX327698:FKX327699 FUT327698:FUT327699 GEP327698:GEP327699 GOL327698:GOL327699 GYH327698:GYH327699 HID327698:HID327699 HRZ327698:HRZ327699 IBV327698:IBV327699 ILR327698:ILR327699 IVN327698:IVN327699 JFJ327698:JFJ327699 JPF327698:JPF327699 JZB327698:JZB327699 KIX327698:KIX327699 KST327698:KST327699 LCP327698:LCP327699 LML327698:LML327699 LWH327698:LWH327699 MGD327698:MGD327699 MPZ327698:MPZ327699 MZV327698:MZV327699 NJR327698:NJR327699 NTN327698:NTN327699 ODJ327698:ODJ327699 ONF327698:ONF327699 OXB327698:OXB327699 PGX327698:PGX327699 PQT327698:PQT327699 QAP327698:QAP327699 QKL327698:QKL327699 QUH327698:QUH327699 RED327698:RED327699 RNZ327698:RNZ327699 RXV327698:RXV327699 SHR327698:SHR327699 SRN327698:SRN327699 TBJ327698:TBJ327699 TLF327698:TLF327699 TVB327698:TVB327699 UEX327698:UEX327699 UOT327698:UOT327699 UYP327698:UYP327699 VIL327698:VIL327699 VSH327698:VSH327699 WCD327698:WCD327699 WLZ327698:WLZ327699 WVV327698:WVV327699 N393234:N393235 JJ393234:JJ393235 TF393234:TF393235 ADB393234:ADB393235 AMX393234:AMX393235 AWT393234:AWT393235 BGP393234:BGP393235 BQL393234:BQL393235 CAH393234:CAH393235 CKD393234:CKD393235 CTZ393234:CTZ393235 DDV393234:DDV393235 DNR393234:DNR393235 DXN393234:DXN393235 EHJ393234:EHJ393235 ERF393234:ERF393235 FBB393234:FBB393235 FKX393234:FKX393235 FUT393234:FUT393235 GEP393234:GEP393235 GOL393234:GOL393235 GYH393234:GYH393235 HID393234:HID393235 HRZ393234:HRZ393235 IBV393234:IBV393235 ILR393234:ILR393235 IVN393234:IVN393235 JFJ393234:JFJ393235 JPF393234:JPF393235 JZB393234:JZB393235 KIX393234:KIX393235 KST393234:KST393235 LCP393234:LCP393235 LML393234:LML393235 LWH393234:LWH393235 MGD393234:MGD393235 MPZ393234:MPZ393235 MZV393234:MZV393235 NJR393234:NJR393235 NTN393234:NTN393235 ODJ393234:ODJ393235 ONF393234:ONF393235 OXB393234:OXB393235 PGX393234:PGX393235 PQT393234:PQT393235 QAP393234:QAP393235 QKL393234:QKL393235 QUH393234:QUH393235 RED393234:RED393235 RNZ393234:RNZ393235 RXV393234:RXV393235 SHR393234:SHR393235 SRN393234:SRN393235 TBJ393234:TBJ393235 TLF393234:TLF393235 TVB393234:TVB393235 UEX393234:UEX393235 UOT393234:UOT393235 UYP393234:UYP393235 VIL393234:VIL393235 VSH393234:VSH393235 WCD393234:WCD393235 WLZ393234:WLZ393235 WVV393234:WVV393235 N458770:N458771 JJ458770:JJ458771 TF458770:TF458771 ADB458770:ADB458771 AMX458770:AMX458771 AWT458770:AWT458771 BGP458770:BGP458771 BQL458770:BQL458771 CAH458770:CAH458771 CKD458770:CKD458771 CTZ458770:CTZ458771 DDV458770:DDV458771 DNR458770:DNR458771 DXN458770:DXN458771 EHJ458770:EHJ458771 ERF458770:ERF458771 FBB458770:FBB458771 FKX458770:FKX458771 FUT458770:FUT458771 GEP458770:GEP458771 GOL458770:GOL458771 GYH458770:GYH458771 HID458770:HID458771 HRZ458770:HRZ458771 IBV458770:IBV458771 ILR458770:ILR458771 IVN458770:IVN458771 JFJ458770:JFJ458771 JPF458770:JPF458771 JZB458770:JZB458771 KIX458770:KIX458771 KST458770:KST458771 LCP458770:LCP458771 LML458770:LML458771 LWH458770:LWH458771 MGD458770:MGD458771 MPZ458770:MPZ458771 MZV458770:MZV458771 NJR458770:NJR458771 NTN458770:NTN458771 ODJ458770:ODJ458771 ONF458770:ONF458771 OXB458770:OXB458771 PGX458770:PGX458771 PQT458770:PQT458771 QAP458770:QAP458771 QKL458770:QKL458771 QUH458770:QUH458771 RED458770:RED458771 RNZ458770:RNZ458771 RXV458770:RXV458771 SHR458770:SHR458771 SRN458770:SRN458771 TBJ458770:TBJ458771 TLF458770:TLF458771 TVB458770:TVB458771 UEX458770:UEX458771 UOT458770:UOT458771 UYP458770:UYP458771 VIL458770:VIL458771 VSH458770:VSH458771 WCD458770:WCD458771 WLZ458770:WLZ458771 WVV458770:WVV458771 N524306:N524307 JJ524306:JJ524307 TF524306:TF524307 ADB524306:ADB524307 AMX524306:AMX524307 AWT524306:AWT524307 BGP524306:BGP524307 BQL524306:BQL524307 CAH524306:CAH524307 CKD524306:CKD524307 CTZ524306:CTZ524307 DDV524306:DDV524307 DNR524306:DNR524307 DXN524306:DXN524307 EHJ524306:EHJ524307 ERF524306:ERF524307 FBB524306:FBB524307 FKX524306:FKX524307 FUT524306:FUT524307 GEP524306:GEP524307 GOL524306:GOL524307 GYH524306:GYH524307 HID524306:HID524307 HRZ524306:HRZ524307 IBV524306:IBV524307 ILR524306:ILR524307 IVN524306:IVN524307 JFJ524306:JFJ524307 JPF524306:JPF524307 JZB524306:JZB524307 KIX524306:KIX524307 KST524306:KST524307 LCP524306:LCP524307 LML524306:LML524307 LWH524306:LWH524307 MGD524306:MGD524307 MPZ524306:MPZ524307 MZV524306:MZV524307 NJR524306:NJR524307 NTN524306:NTN524307 ODJ524306:ODJ524307 ONF524306:ONF524307 OXB524306:OXB524307 PGX524306:PGX524307 PQT524306:PQT524307 QAP524306:QAP524307 QKL524306:QKL524307 QUH524306:QUH524307 RED524306:RED524307 RNZ524306:RNZ524307 RXV524306:RXV524307 SHR524306:SHR524307 SRN524306:SRN524307 TBJ524306:TBJ524307 TLF524306:TLF524307 TVB524306:TVB524307 UEX524306:UEX524307 UOT524306:UOT524307 UYP524306:UYP524307 VIL524306:VIL524307 VSH524306:VSH524307 WCD524306:WCD524307 WLZ524306:WLZ524307 WVV524306:WVV524307 N589842:N589843 JJ589842:JJ589843 TF589842:TF589843 ADB589842:ADB589843 AMX589842:AMX589843 AWT589842:AWT589843 BGP589842:BGP589843 BQL589842:BQL589843 CAH589842:CAH589843 CKD589842:CKD589843 CTZ589842:CTZ589843 DDV589842:DDV589843 DNR589842:DNR589843 DXN589842:DXN589843 EHJ589842:EHJ589843 ERF589842:ERF589843 FBB589842:FBB589843 FKX589842:FKX589843 FUT589842:FUT589843 GEP589842:GEP589843 GOL589842:GOL589843 GYH589842:GYH589843 HID589842:HID589843 HRZ589842:HRZ589843 IBV589842:IBV589843 ILR589842:ILR589843 IVN589842:IVN589843 JFJ589842:JFJ589843 JPF589842:JPF589843 JZB589842:JZB589843 KIX589842:KIX589843 KST589842:KST589843 LCP589842:LCP589843 LML589842:LML589843 LWH589842:LWH589843 MGD589842:MGD589843 MPZ589842:MPZ589843 MZV589842:MZV589843 NJR589842:NJR589843 NTN589842:NTN589843 ODJ589842:ODJ589843 ONF589842:ONF589843 OXB589842:OXB589843 PGX589842:PGX589843 PQT589842:PQT589843 QAP589842:QAP589843 QKL589842:QKL589843 QUH589842:QUH589843 RED589842:RED589843 RNZ589842:RNZ589843 RXV589842:RXV589843 SHR589842:SHR589843 SRN589842:SRN589843 TBJ589842:TBJ589843 TLF589842:TLF589843 TVB589842:TVB589843 UEX589842:UEX589843 UOT589842:UOT589843 UYP589842:UYP589843 VIL589842:VIL589843 VSH589842:VSH589843 WCD589842:WCD589843 WLZ589842:WLZ589843 WVV589842:WVV589843 N655378:N655379 JJ655378:JJ655379 TF655378:TF655379 ADB655378:ADB655379 AMX655378:AMX655379 AWT655378:AWT655379 BGP655378:BGP655379 BQL655378:BQL655379 CAH655378:CAH655379 CKD655378:CKD655379 CTZ655378:CTZ655379 DDV655378:DDV655379 DNR655378:DNR655379 DXN655378:DXN655379 EHJ655378:EHJ655379 ERF655378:ERF655379 FBB655378:FBB655379 FKX655378:FKX655379 FUT655378:FUT655379 GEP655378:GEP655379 GOL655378:GOL655379 GYH655378:GYH655379 HID655378:HID655379 HRZ655378:HRZ655379 IBV655378:IBV655379 ILR655378:ILR655379 IVN655378:IVN655379 JFJ655378:JFJ655379 JPF655378:JPF655379 JZB655378:JZB655379 KIX655378:KIX655379 KST655378:KST655379 LCP655378:LCP655379 LML655378:LML655379 LWH655378:LWH655379 MGD655378:MGD655379 MPZ655378:MPZ655379 MZV655378:MZV655379 NJR655378:NJR655379 NTN655378:NTN655379 ODJ655378:ODJ655379 ONF655378:ONF655379 OXB655378:OXB655379 PGX655378:PGX655379 PQT655378:PQT655379 QAP655378:QAP655379 QKL655378:QKL655379 QUH655378:QUH655379 RED655378:RED655379 RNZ655378:RNZ655379 RXV655378:RXV655379 SHR655378:SHR655379 SRN655378:SRN655379 TBJ655378:TBJ655379 TLF655378:TLF655379 TVB655378:TVB655379 UEX655378:UEX655379 UOT655378:UOT655379 UYP655378:UYP655379 VIL655378:VIL655379 VSH655378:VSH655379 WCD655378:WCD655379 WLZ655378:WLZ655379 WVV655378:WVV655379 N720914:N720915 JJ720914:JJ720915 TF720914:TF720915 ADB720914:ADB720915 AMX720914:AMX720915 AWT720914:AWT720915 BGP720914:BGP720915 BQL720914:BQL720915 CAH720914:CAH720915 CKD720914:CKD720915 CTZ720914:CTZ720915 DDV720914:DDV720915 DNR720914:DNR720915 DXN720914:DXN720915 EHJ720914:EHJ720915 ERF720914:ERF720915 FBB720914:FBB720915 FKX720914:FKX720915 FUT720914:FUT720915 GEP720914:GEP720915 GOL720914:GOL720915 GYH720914:GYH720915 HID720914:HID720915 HRZ720914:HRZ720915 IBV720914:IBV720915 ILR720914:ILR720915 IVN720914:IVN720915 JFJ720914:JFJ720915 JPF720914:JPF720915 JZB720914:JZB720915 KIX720914:KIX720915 KST720914:KST720915 LCP720914:LCP720915 LML720914:LML720915 LWH720914:LWH720915 MGD720914:MGD720915 MPZ720914:MPZ720915 MZV720914:MZV720915 NJR720914:NJR720915 NTN720914:NTN720915 ODJ720914:ODJ720915 ONF720914:ONF720915 OXB720914:OXB720915 PGX720914:PGX720915 PQT720914:PQT720915 QAP720914:QAP720915 QKL720914:QKL720915 QUH720914:QUH720915 RED720914:RED720915 RNZ720914:RNZ720915 RXV720914:RXV720915 SHR720914:SHR720915 SRN720914:SRN720915 TBJ720914:TBJ720915 TLF720914:TLF720915 TVB720914:TVB720915 UEX720914:UEX720915 UOT720914:UOT720915 UYP720914:UYP720915 VIL720914:VIL720915 VSH720914:VSH720915 WCD720914:WCD720915 WLZ720914:WLZ720915 WVV720914:WVV720915 N786450:N786451 JJ786450:JJ786451 TF786450:TF786451 ADB786450:ADB786451 AMX786450:AMX786451 AWT786450:AWT786451 BGP786450:BGP786451 BQL786450:BQL786451 CAH786450:CAH786451 CKD786450:CKD786451 CTZ786450:CTZ786451 DDV786450:DDV786451 DNR786450:DNR786451 DXN786450:DXN786451 EHJ786450:EHJ786451 ERF786450:ERF786451 FBB786450:FBB786451 FKX786450:FKX786451 FUT786450:FUT786451 GEP786450:GEP786451 GOL786450:GOL786451 GYH786450:GYH786451 HID786450:HID786451 HRZ786450:HRZ786451 IBV786450:IBV786451 ILR786450:ILR786451 IVN786450:IVN786451 JFJ786450:JFJ786451 JPF786450:JPF786451 JZB786450:JZB786451 KIX786450:KIX786451 KST786450:KST786451 LCP786450:LCP786451 LML786450:LML786451 LWH786450:LWH786451 MGD786450:MGD786451 MPZ786450:MPZ786451 MZV786450:MZV786451 NJR786450:NJR786451 NTN786450:NTN786451 ODJ786450:ODJ786451 ONF786450:ONF786451 OXB786450:OXB786451 PGX786450:PGX786451 PQT786450:PQT786451 QAP786450:QAP786451 QKL786450:QKL786451 QUH786450:QUH786451 RED786450:RED786451 RNZ786450:RNZ786451 RXV786450:RXV786451 SHR786450:SHR786451 SRN786450:SRN786451 TBJ786450:TBJ786451 TLF786450:TLF786451 TVB786450:TVB786451 UEX786450:UEX786451 UOT786450:UOT786451 UYP786450:UYP786451 VIL786450:VIL786451 VSH786450:VSH786451 WCD786450:WCD786451 WLZ786450:WLZ786451 WVV786450:WVV786451 N851986:N851987 JJ851986:JJ851987 TF851986:TF851987 ADB851986:ADB851987 AMX851986:AMX851987 AWT851986:AWT851987 BGP851986:BGP851987 BQL851986:BQL851987 CAH851986:CAH851987 CKD851986:CKD851987 CTZ851986:CTZ851987 DDV851986:DDV851987 DNR851986:DNR851987 DXN851986:DXN851987 EHJ851986:EHJ851987 ERF851986:ERF851987 FBB851986:FBB851987 FKX851986:FKX851987 FUT851986:FUT851987 GEP851986:GEP851987 GOL851986:GOL851987 GYH851986:GYH851987 HID851986:HID851987 HRZ851986:HRZ851987 IBV851986:IBV851987 ILR851986:ILR851987 IVN851986:IVN851987 JFJ851986:JFJ851987 JPF851986:JPF851987 JZB851986:JZB851987 KIX851986:KIX851987 KST851986:KST851987 LCP851986:LCP851987 LML851986:LML851987 LWH851986:LWH851987 MGD851986:MGD851987 MPZ851986:MPZ851987 MZV851986:MZV851987 NJR851986:NJR851987 NTN851986:NTN851987 ODJ851986:ODJ851987 ONF851986:ONF851987 OXB851986:OXB851987 PGX851986:PGX851987 PQT851986:PQT851987 QAP851986:QAP851987 QKL851986:QKL851987 QUH851986:QUH851987 RED851986:RED851987 RNZ851986:RNZ851987 RXV851986:RXV851987 SHR851986:SHR851987 SRN851986:SRN851987 TBJ851986:TBJ851987 TLF851986:TLF851987 TVB851986:TVB851987 UEX851986:UEX851987 UOT851986:UOT851987 UYP851986:UYP851987 VIL851986:VIL851987 VSH851986:VSH851987 WCD851986:WCD851987 WLZ851986:WLZ851987 WVV851986:WVV851987 N917522:N917523 JJ917522:JJ917523 TF917522:TF917523 ADB917522:ADB917523 AMX917522:AMX917523 AWT917522:AWT917523 BGP917522:BGP917523 BQL917522:BQL917523 CAH917522:CAH917523 CKD917522:CKD917523 CTZ917522:CTZ917523 DDV917522:DDV917523 DNR917522:DNR917523 DXN917522:DXN917523 EHJ917522:EHJ917523 ERF917522:ERF917523 FBB917522:FBB917523 FKX917522:FKX917523 FUT917522:FUT917523 GEP917522:GEP917523 GOL917522:GOL917523 GYH917522:GYH917523 HID917522:HID917523 HRZ917522:HRZ917523 IBV917522:IBV917523 ILR917522:ILR917523 IVN917522:IVN917523 JFJ917522:JFJ917523 JPF917522:JPF917523 JZB917522:JZB917523 KIX917522:KIX917523 KST917522:KST917523 LCP917522:LCP917523 LML917522:LML917523 LWH917522:LWH917523 MGD917522:MGD917523 MPZ917522:MPZ917523 MZV917522:MZV917523 NJR917522:NJR917523 NTN917522:NTN917523 ODJ917522:ODJ917523 ONF917522:ONF917523 OXB917522:OXB917523 PGX917522:PGX917523 PQT917522:PQT917523 QAP917522:QAP917523 QKL917522:QKL917523 QUH917522:QUH917523 RED917522:RED917523 RNZ917522:RNZ917523 RXV917522:RXV917523 SHR917522:SHR917523 SRN917522:SRN917523 TBJ917522:TBJ917523 TLF917522:TLF917523 TVB917522:TVB917523 UEX917522:UEX917523 UOT917522:UOT917523 UYP917522:UYP917523 VIL917522:VIL917523 VSH917522:VSH917523 WCD917522:WCD917523 WLZ917522:WLZ917523 WVV917522:WVV917523 N983058:N983059 JJ983058:JJ983059 TF983058:TF983059 ADB983058:ADB983059 AMX983058:AMX983059 AWT983058:AWT983059 BGP983058:BGP983059 BQL983058:BQL983059 CAH983058:CAH983059 CKD983058:CKD983059 CTZ983058:CTZ983059 DDV983058:DDV983059 DNR983058:DNR983059 DXN983058:DXN983059 EHJ983058:EHJ983059 ERF983058:ERF983059 FBB983058:FBB983059 FKX983058:FKX983059 FUT983058:FUT983059 GEP983058:GEP983059 GOL983058:GOL983059 GYH983058:GYH983059 HID983058:HID983059 HRZ983058:HRZ983059 IBV983058:IBV983059 ILR983058:ILR983059 IVN983058:IVN983059 JFJ983058:JFJ983059 JPF983058:JPF983059 JZB983058:JZB983059 KIX983058:KIX983059 KST983058:KST983059 LCP983058:LCP983059 LML983058:LML983059 LWH983058:LWH983059 MGD983058:MGD983059 MPZ983058:MPZ983059 MZV983058:MZV983059 NJR983058:NJR983059 NTN983058:NTN983059 ODJ983058:ODJ983059 ONF983058:ONF983059 OXB983058:OXB983059 PGX983058:PGX983059 PQT983058:PQT983059 QAP983058:QAP983059 QKL983058:QKL983059 QUH983058:QUH983059 RED983058:RED983059 RNZ983058:RNZ983059 RXV983058:RXV983059 SHR983058:SHR983059 SRN983058:SRN983059 TBJ983058:TBJ983059 TLF983058:TLF983059 TVB983058:TVB983059 UEX983058:UEX983059 UOT983058:UOT983059 UYP983058:UYP983059 VIL983058:VIL983059 VSH983058:VSH983059 WCD983058:WCD983059 WLZ983058:WLZ983059 WVV983058:WVV983059 K13:M19 JG13:JI19 TC13:TE19 ACY13:ADA19 AMU13:AMW19 AWQ13:AWS19 BGM13:BGO19 BQI13:BQK19 CAE13:CAG19 CKA13:CKC19 CTW13:CTY19 DDS13:DDU19 DNO13:DNQ19 DXK13:DXM19 EHG13:EHI19 ERC13:ERE19 FAY13:FBA19 FKU13:FKW19 FUQ13:FUS19 GEM13:GEO19 GOI13:GOK19 GYE13:GYG19 HIA13:HIC19 HRW13:HRY19 IBS13:IBU19 ILO13:ILQ19 IVK13:IVM19 JFG13:JFI19 JPC13:JPE19 JYY13:JZA19 KIU13:KIW19 KSQ13:KSS19 LCM13:LCO19 LMI13:LMK19 LWE13:LWG19 MGA13:MGC19 MPW13:MPY19 MZS13:MZU19 NJO13:NJQ19 NTK13:NTM19 ODG13:ODI19 ONC13:ONE19 OWY13:OXA19 PGU13:PGW19 PQQ13:PQS19 QAM13:QAO19 QKI13:QKK19 QUE13:QUG19 REA13:REC19 RNW13:RNY19 RXS13:RXU19 SHO13:SHQ19 SRK13:SRM19 TBG13:TBI19 TLC13:TLE19 TUY13:TVA19 UEU13:UEW19 UOQ13:UOS19 UYM13:UYO19 VII13:VIK19 VSE13:VSG19 WCA13:WCC19 WLW13:WLY19 WVS13:WVU19 K65549:M65555 JG65549:JI65555 TC65549:TE65555 ACY65549:ADA65555 AMU65549:AMW65555 AWQ65549:AWS65555 BGM65549:BGO65555 BQI65549:BQK65555 CAE65549:CAG65555 CKA65549:CKC65555 CTW65549:CTY65555 DDS65549:DDU65555 DNO65549:DNQ65555 DXK65549:DXM65555 EHG65549:EHI65555 ERC65549:ERE65555 FAY65549:FBA65555 FKU65549:FKW65555 FUQ65549:FUS65555 GEM65549:GEO65555 GOI65549:GOK65555 GYE65549:GYG65555 HIA65549:HIC65555 HRW65549:HRY65555 IBS65549:IBU65555 ILO65549:ILQ65555 IVK65549:IVM65555 JFG65549:JFI65555 JPC65549:JPE65555 JYY65549:JZA65555 KIU65549:KIW65555 KSQ65549:KSS65555 LCM65549:LCO65555 LMI65549:LMK65555 LWE65549:LWG65555 MGA65549:MGC65555 MPW65549:MPY65555 MZS65549:MZU65555 NJO65549:NJQ65555 NTK65549:NTM65555 ODG65549:ODI65555 ONC65549:ONE65555 OWY65549:OXA65555 PGU65549:PGW65555 PQQ65549:PQS65555 QAM65549:QAO65555 QKI65549:QKK65555 QUE65549:QUG65555 REA65549:REC65555 RNW65549:RNY65555 RXS65549:RXU65555 SHO65549:SHQ65555 SRK65549:SRM65555 TBG65549:TBI65555 TLC65549:TLE65555 TUY65549:TVA65555 UEU65549:UEW65555 UOQ65549:UOS65555 UYM65549:UYO65555 VII65549:VIK65555 VSE65549:VSG65555 WCA65549:WCC65555 WLW65549:WLY65555 WVS65549:WVU65555 K131085:M131091 JG131085:JI131091 TC131085:TE131091 ACY131085:ADA131091 AMU131085:AMW131091 AWQ131085:AWS131091 BGM131085:BGO131091 BQI131085:BQK131091 CAE131085:CAG131091 CKA131085:CKC131091 CTW131085:CTY131091 DDS131085:DDU131091 DNO131085:DNQ131091 DXK131085:DXM131091 EHG131085:EHI131091 ERC131085:ERE131091 FAY131085:FBA131091 FKU131085:FKW131091 FUQ131085:FUS131091 GEM131085:GEO131091 GOI131085:GOK131091 GYE131085:GYG131091 HIA131085:HIC131091 HRW131085:HRY131091 IBS131085:IBU131091 ILO131085:ILQ131091 IVK131085:IVM131091 JFG131085:JFI131091 JPC131085:JPE131091 JYY131085:JZA131091 KIU131085:KIW131091 KSQ131085:KSS131091 LCM131085:LCO131091 LMI131085:LMK131091 LWE131085:LWG131091 MGA131085:MGC131091 MPW131085:MPY131091 MZS131085:MZU131091 NJO131085:NJQ131091 NTK131085:NTM131091 ODG131085:ODI131091 ONC131085:ONE131091 OWY131085:OXA131091 PGU131085:PGW131091 PQQ131085:PQS131091 QAM131085:QAO131091 QKI131085:QKK131091 QUE131085:QUG131091 REA131085:REC131091 RNW131085:RNY131091 RXS131085:RXU131091 SHO131085:SHQ131091 SRK131085:SRM131091 TBG131085:TBI131091 TLC131085:TLE131091 TUY131085:TVA131091 UEU131085:UEW131091 UOQ131085:UOS131091 UYM131085:UYO131091 VII131085:VIK131091 VSE131085:VSG131091 WCA131085:WCC131091 WLW131085:WLY131091 WVS131085:WVU131091 K196621:M196627 JG196621:JI196627 TC196621:TE196627 ACY196621:ADA196627 AMU196621:AMW196627 AWQ196621:AWS196627 BGM196621:BGO196627 BQI196621:BQK196627 CAE196621:CAG196627 CKA196621:CKC196627 CTW196621:CTY196627 DDS196621:DDU196627 DNO196621:DNQ196627 DXK196621:DXM196627 EHG196621:EHI196627 ERC196621:ERE196627 FAY196621:FBA196627 FKU196621:FKW196627 FUQ196621:FUS196627 GEM196621:GEO196627 GOI196621:GOK196627 GYE196621:GYG196627 HIA196621:HIC196627 HRW196621:HRY196627 IBS196621:IBU196627 ILO196621:ILQ196627 IVK196621:IVM196627 JFG196621:JFI196627 JPC196621:JPE196627 JYY196621:JZA196627 KIU196621:KIW196627 KSQ196621:KSS196627 LCM196621:LCO196627 LMI196621:LMK196627 LWE196621:LWG196627 MGA196621:MGC196627 MPW196621:MPY196627 MZS196621:MZU196627 NJO196621:NJQ196627 NTK196621:NTM196627 ODG196621:ODI196627 ONC196621:ONE196627 OWY196621:OXA196627 PGU196621:PGW196627 PQQ196621:PQS196627 QAM196621:QAO196627 QKI196621:QKK196627 QUE196621:QUG196627 REA196621:REC196627 RNW196621:RNY196627 RXS196621:RXU196627 SHO196621:SHQ196627 SRK196621:SRM196627 TBG196621:TBI196627 TLC196621:TLE196627 TUY196621:TVA196627 UEU196621:UEW196627 UOQ196621:UOS196627 UYM196621:UYO196627 VII196621:VIK196627 VSE196621:VSG196627 WCA196621:WCC196627 WLW196621:WLY196627 WVS196621:WVU196627 K262157:M262163 JG262157:JI262163 TC262157:TE262163 ACY262157:ADA262163 AMU262157:AMW262163 AWQ262157:AWS262163 BGM262157:BGO262163 BQI262157:BQK262163 CAE262157:CAG262163 CKA262157:CKC262163 CTW262157:CTY262163 DDS262157:DDU262163 DNO262157:DNQ262163 DXK262157:DXM262163 EHG262157:EHI262163 ERC262157:ERE262163 FAY262157:FBA262163 FKU262157:FKW262163 FUQ262157:FUS262163 GEM262157:GEO262163 GOI262157:GOK262163 GYE262157:GYG262163 HIA262157:HIC262163 HRW262157:HRY262163 IBS262157:IBU262163 ILO262157:ILQ262163 IVK262157:IVM262163 JFG262157:JFI262163 JPC262157:JPE262163 JYY262157:JZA262163 KIU262157:KIW262163 KSQ262157:KSS262163 LCM262157:LCO262163 LMI262157:LMK262163 LWE262157:LWG262163 MGA262157:MGC262163 MPW262157:MPY262163 MZS262157:MZU262163 NJO262157:NJQ262163 NTK262157:NTM262163 ODG262157:ODI262163 ONC262157:ONE262163 OWY262157:OXA262163 PGU262157:PGW262163 PQQ262157:PQS262163 QAM262157:QAO262163 QKI262157:QKK262163 QUE262157:QUG262163 REA262157:REC262163 RNW262157:RNY262163 RXS262157:RXU262163 SHO262157:SHQ262163 SRK262157:SRM262163 TBG262157:TBI262163 TLC262157:TLE262163 TUY262157:TVA262163 UEU262157:UEW262163 UOQ262157:UOS262163 UYM262157:UYO262163 VII262157:VIK262163 VSE262157:VSG262163 WCA262157:WCC262163 WLW262157:WLY262163 WVS262157:WVU262163 K327693:M327699 JG327693:JI327699 TC327693:TE327699 ACY327693:ADA327699 AMU327693:AMW327699 AWQ327693:AWS327699 BGM327693:BGO327699 BQI327693:BQK327699 CAE327693:CAG327699 CKA327693:CKC327699 CTW327693:CTY327699 DDS327693:DDU327699 DNO327693:DNQ327699 DXK327693:DXM327699 EHG327693:EHI327699 ERC327693:ERE327699 FAY327693:FBA327699 FKU327693:FKW327699 FUQ327693:FUS327699 GEM327693:GEO327699 GOI327693:GOK327699 GYE327693:GYG327699 HIA327693:HIC327699 HRW327693:HRY327699 IBS327693:IBU327699 ILO327693:ILQ327699 IVK327693:IVM327699 JFG327693:JFI327699 JPC327693:JPE327699 JYY327693:JZA327699 KIU327693:KIW327699 KSQ327693:KSS327699 LCM327693:LCO327699 LMI327693:LMK327699 LWE327693:LWG327699 MGA327693:MGC327699 MPW327693:MPY327699 MZS327693:MZU327699 NJO327693:NJQ327699 NTK327693:NTM327699 ODG327693:ODI327699 ONC327693:ONE327699 OWY327693:OXA327699 PGU327693:PGW327699 PQQ327693:PQS327699 QAM327693:QAO327699 QKI327693:QKK327699 QUE327693:QUG327699 REA327693:REC327699 RNW327693:RNY327699 RXS327693:RXU327699 SHO327693:SHQ327699 SRK327693:SRM327699 TBG327693:TBI327699 TLC327693:TLE327699 TUY327693:TVA327699 UEU327693:UEW327699 UOQ327693:UOS327699 UYM327693:UYO327699 VII327693:VIK327699 VSE327693:VSG327699 WCA327693:WCC327699 WLW327693:WLY327699 WVS327693:WVU327699 K393229:M393235 JG393229:JI393235 TC393229:TE393235 ACY393229:ADA393235 AMU393229:AMW393235 AWQ393229:AWS393235 BGM393229:BGO393235 BQI393229:BQK393235 CAE393229:CAG393235 CKA393229:CKC393235 CTW393229:CTY393235 DDS393229:DDU393235 DNO393229:DNQ393235 DXK393229:DXM393235 EHG393229:EHI393235 ERC393229:ERE393235 FAY393229:FBA393235 FKU393229:FKW393235 FUQ393229:FUS393235 GEM393229:GEO393235 GOI393229:GOK393235 GYE393229:GYG393235 HIA393229:HIC393235 HRW393229:HRY393235 IBS393229:IBU393235 ILO393229:ILQ393235 IVK393229:IVM393235 JFG393229:JFI393235 JPC393229:JPE393235 JYY393229:JZA393235 KIU393229:KIW393235 KSQ393229:KSS393235 LCM393229:LCO393235 LMI393229:LMK393235 LWE393229:LWG393235 MGA393229:MGC393235 MPW393229:MPY393235 MZS393229:MZU393235 NJO393229:NJQ393235 NTK393229:NTM393235 ODG393229:ODI393235 ONC393229:ONE393235 OWY393229:OXA393235 PGU393229:PGW393235 PQQ393229:PQS393235 QAM393229:QAO393235 QKI393229:QKK393235 QUE393229:QUG393235 REA393229:REC393235 RNW393229:RNY393235 RXS393229:RXU393235 SHO393229:SHQ393235 SRK393229:SRM393235 TBG393229:TBI393235 TLC393229:TLE393235 TUY393229:TVA393235 UEU393229:UEW393235 UOQ393229:UOS393235 UYM393229:UYO393235 VII393229:VIK393235 VSE393229:VSG393235 WCA393229:WCC393235 WLW393229:WLY393235 WVS393229:WVU393235 K458765:M458771 JG458765:JI458771 TC458765:TE458771 ACY458765:ADA458771 AMU458765:AMW458771 AWQ458765:AWS458771 BGM458765:BGO458771 BQI458765:BQK458771 CAE458765:CAG458771 CKA458765:CKC458771 CTW458765:CTY458771 DDS458765:DDU458771 DNO458765:DNQ458771 DXK458765:DXM458771 EHG458765:EHI458771 ERC458765:ERE458771 FAY458765:FBA458771 FKU458765:FKW458771 FUQ458765:FUS458771 GEM458765:GEO458771 GOI458765:GOK458771 GYE458765:GYG458771 HIA458765:HIC458771 HRW458765:HRY458771 IBS458765:IBU458771 ILO458765:ILQ458771 IVK458765:IVM458771 JFG458765:JFI458771 JPC458765:JPE458771 JYY458765:JZA458771 KIU458765:KIW458771 KSQ458765:KSS458771 LCM458765:LCO458771 LMI458765:LMK458771 LWE458765:LWG458771 MGA458765:MGC458771 MPW458765:MPY458771 MZS458765:MZU458771 NJO458765:NJQ458771 NTK458765:NTM458771 ODG458765:ODI458771 ONC458765:ONE458771 OWY458765:OXA458771 PGU458765:PGW458771 PQQ458765:PQS458771 QAM458765:QAO458771 QKI458765:QKK458771 QUE458765:QUG458771 REA458765:REC458771 RNW458765:RNY458771 RXS458765:RXU458771 SHO458765:SHQ458771 SRK458765:SRM458771 TBG458765:TBI458771 TLC458765:TLE458771 TUY458765:TVA458771 UEU458765:UEW458771 UOQ458765:UOS458771 UYM458765:UYO458771 VII458765:VIK458771 VSE458765:VSG458771 WCA458765:WCC458771 WLW458765:WLY458771 WVS458765:WVU458771 K524301:M524307 JG524301:JI524307 TC524301:TE524307 ACY524301:ADA524307 AMU524301:AMW524307 AWQ524301:AWS524307 BGM524301:BGO524307 BQI524301:BQK524307 CAE524301:CAG524307 CKA524301:CKC524307 CTW524301:CTY524307 DDS524301:DDU524307 DNO524301:DNQ524307 DXK524301:DXM524307 EHG524301:EHI524307 ERC524301:ERE524307 FAY524301:FBA524307 FKU524301:FKW524307 FUQ524301:FUS524307 GEM524301:GEO524307 GOI524301:GOK524307 GYE524301:GYG524307 HIA524301:HIC524307 HRW524301:HRY524307 IBS524301:IBU524307 ILO524301:ILQ524307 IVK524301:IVM524307 JFG524301:JFI524307 JPC524301:JPE524307 JYY524301:JZA524307 KIU524301:KIW524307 KSQ524301:KSS524307 LCM524301:LCO524307 LMI524301:LMK524307 LWE524301:LWG524307 MGA524301:MGC524307 MPW524301:MPY524307 MZS524301:MZU524307 NJO524301:NJQ524307 NTK524301:NTM524307 ODG524301:ODI524307 ONC524301:ONE524307 OWY524301:OXA524307 PGU524301:PGW524307 PQQ524301:PQS524307 QAM524301:QAO524307 QKI524301:QKK524307 QUE524301:QUG524307 REA524301:REC524307 RNW524301:RNY524307 RXS524301:RXU524307 SHO524301:SHQ524307 SRK524301:SRM524307 TBG524301:TBI524307 TLC524301:TLE524307 TUY524301:TVA524307 UEU524301:UEW524307 UOQ524301:UOS524307 UYM524301:UYO524307 VII524301:VIK524307 VSE524301:VSG524307 WCA524301:WCC524307 WLW524301:WLY524307 WVS524301:WVU524307 K589837:M589843 JG589837:JI589843 TC589837:TE589843 ACY589837:ADA589843 AMU589837:AMW589843 AWQ589837:AWS589843 BGM589837:BGO589843 BQI589837:BQK589843 CAE589837:CAG589843 CKA589837:CKC589843 CTW589837:CTY589843 DDS589837:DDU589843 DNO589837:DNQ589843 DXK589837:DXM589843 EHG589837:EHI589843 ERC589837:ERE589843 FAY589837:FBA589843 FKU589837:FKW589843 FUQ589837:FUS589843 GEM589837:GEO589843 GOI589837:GOK589843 GYE589837:GYG589843 HIA589837:HIC589843 HRW589837:HRY589843 IBS589837:IBU589843 ILO589837:ILQ589843 IVK589837:IVM589843 JFG589837:JFI589843 JPC589837:JPE589843 JYY589837:JZA589843 KIU589837:KIW589843 KSQ589837:KSS589843 LCM589837:LCO589843 LMI589837:LMK589843 LWE589837:LWG589843 MGA589837:MGC589843 MPW589837:MPY589843 MZS589837:MZU589843 NJO589837:NJQ589843 NTK589837:NTM589843 ODG589837:ODI589843 ONC589837:ONE589843 OWY589837:OXA589843 PGU589837:PGW589843 PQQ589837:PQS589843 QAM589837:QAO589843 QKI589837:QKK589843 QUE589837:QUG589843 REA589837:REC589843 RNW589837:RNY589843 RXS589837:RXU589843 SHO589837:SHQ589843 SRK589837:SRM589843 TBG589837:TBI589843 TLC589837:TLE589843 TUY589837:TVA589843 UEU589837:UEW589843 UOQ589837:UOS589843 UYM589837:UYO589843 VII589837:VIK589843 VSE589837:VSG589843 WCA589837:WCC589843 WLW589837:WLY589843 WVS589837:WVU589843 K655373:M655379 JG655373:JI655379 TC655373:TE655379 ACY655373:ADA655379 AMU655373:AMW655379 AWQ655373:AWS655379 BGM655373:BGO655379 BQI655373:BQK655379 CAE655373:CAG655379 CKA655373:CKC655379 CTW655373:CTY655379 DDS655373:DDU655379 DNO655373:DNQ655379 DXK655373:DXM655379 EHG655373:EHI655379 ERC655373:ERE655379 FAY655373:FBA655379 FKU655373:FKW655379 FUQ655373:FUS655379 GEM655373:GEO655379 GOI655373:GOK655379 GYE655373:GYG655379 HIA655373:HIC655379 HRW655373:HRY655379 IBS655373:IBU655379 ILO655373:ILQ655379 IVK655373:IVM655379 JFG655373:JFI655379 JPC655373:JPE655379 JYY655373:JZA655379 KIU655373:KIW655379 KSQ655373:KSS655379 LCM655373:LCO655379 LMI655373:LMK655379 LWE655373:LWG655379 MGA655373:MGC655379 MPW655373:MPY655379 MZS655373:MZU655379 NJO655373:NJQ655379 NTK655373:NTM655379 ODG655373:ODI655379 ONC655373:ONE655379 OWY655373:OXA655379 PGU655373:PGW655379 PQQ655373:PQS655379 QAM655373:QAO655379 QKI655373:QKK655379 QUE655373:QUG655379 REA655373:REC655379 RNW655373:RNY655379 RXS655373:RXU655379 SHO655373:SHQ655379 SRK655373:SRM655379 TBG655373:TBI655379 TLC655373:TLE655379 TUY655373:TVA655379 UEU655373:UEW655379 UOQ655373:UOS655379 UYM655373:UYO655379 VII655373:VIK655379 VSE655373:VSG655379 WCA655373:WCC655379 WLW655373:WLY655379 WVS655373:WVU655379 K720909:M720915 JG720909:JI720915 TC720909:TE720915 ACY720909:ADA720915 AMU720909:AMW720915 AWQ720909:AWS720915 BGM720909:BGO720915 BQI720909:BQK720915 CAE720909:CAG720915 CKA720909:CKC720915 CTW720909:CTY720915 DDS720909:DDU720915 DNO720909:DNQ720915 DXK720909:DXM720915 EHG720909:EHI720915 ERC720909:ERE720915 FAY720909:FBA720915 FKU720909:FKW720915 FUQ720909:FUS720915 GEM720909:GEO720915 GOI720909:GOK720915 GYE720909:GYG720915 HIA720909:HIC720915 HRW720909:HRY720915 IBS720909:IBU720915 ILO720909:ILQ720915 IVK720909:IVM720915 JFG720909:JFI720915 JPC720909:JPE720915 JYY720909:JZA720915 KIU720909:KIW720915 KSQ720909:KSS720915 LCM720909:LCO720915 LMI720909:LMK720915 LWE720909:LWG720915 MGA720909:MGC720915 MPW720909:MPY720915 MZS720909:MZU720915 NJO720909:NJQ720915 NTK720909:NTM720915 ODG720909:ODI720915 ONC720909:ONE720915 OWY720909:OXA720915 PGU720909:PGW720915 PQQ720909:PQS720915 QAM720909:QAO720915 QKI720909:QKK720915 QUE720909:QUG720915 REA720909:REC720915 RNW720909:RNY720915 RXS720909:RXU720915 SHO720909:SHQ720915 SRK720909:SRM720915 TBG720909:TBI720915 TLC720909:TLE720915 TUY720909:TVA720915 UEU720909:UEW720915 UOQ720909:UOS720915 UYM720909:UYO720915 VII720909:VIK720915 VSE720909:VSG720915 WCA720909:WCC720915 WLW720909:WLY720915 WVS720909:WVU720915 K786445:M786451 JG786445:JI786451 TC786445:TE786451 ACY786445:ADA786451 AMU786445:AMW786451 AWQ786445:AWS786451 BGM786445:BGO786451 BQI786445:BQK786451 CAE786445:CAG786451 CKA786445:CKC786451 CTW786445:CTY786451 DDS786445:DDU786451 DNO786445:DNQ786451 DXK786445:DXM786451 EHG786445:EHI786451 ERC786445:ERE786451 FAY786445:FBA786451 FKU786445:FKW786451 FUQ786445:FUS786451 GEM786445:GEO786451 GOI786445:GOK786451 GYE786445:GYG786451 HIA786445:HIC786451 HRW786445:HRY786451 IBS786445:IBU786451 ILO786445:ILQ786451 IVK786445:IVM786451 JFG786445:JFI786451 JPC786445:JPE786451 JYY786445:JZA786451 KIU786445:KIW786451 KSQ786445:KSS786451 LCM786445:LCO786451 LMI786445:LMK786451 LWE786445:LWG786451 MGA786445:MGC786451 MPW786445:MPY786451 MZS786445:MZU786451 NJO786445:NJQ786451 NTK786445:NTM786451 ODG786445:ODI786451 ONC786445:ONE786451 OWY786445:OXA786451 PGU786445:PGW786451 PQQ786445:PQS786451 QAM786445:QAO786451 QKI786445:QKK786451 QUE786445:QUG786451 REA786445:REC786451 RNW786445:RNY786451 RXS786445:RXU786451 SHO786445:SHQ786451 SRK786445:SRM786451 TBG786445:TBI786451 TLC786445:TLE786451 TUY786445:TVA786451 UEU786445:UEW786451 UOQ786445:UOS786451 UYM786445:UYO786451 VII786445:VIK786451 VSE786445:VSG786451 WCA786445:WCC786451 WLW786445:WLY786451 WVS786445:WVU786451 K851981:M851987 JG851981:JI851987 TC851981:TE851987 ACY851981:ADA851987 AMU851981:AMW851987 AWQ851981:AWS851987 BGM851981:BGO851987 BQI851981:BQK851987 CAE851981:CAG851987 CKA851981:CKC851987 CTW851981:CTY851987 DDS851981:DDU851987 DNO851981:DNQ851987 DXK851981:DXM851987 EHG851981:EHI851987 ERC851981:ERE851987 FAY851981:FBA851987 FKU851981:FKW851987 FUQ851981:FUS851987 GEM851981:GEO851987 GOI851981:GOK851987 GYE851981:GYG851987 HIA851981:HIC851987 HRW851981:HRY851987 IBS851981:IBU851987 ILO851981:ILQ851987 IVK851981:IVM851987 JFG851981:JFI851987 JPC851981:JPE851987 JYY851981:JZA851987 KIU851981:KIW851987 KSQ851981:KSS851987 LCM851981:LCO851987 LMI851981:LMK851987 LWE851981:LWG851987 MGA851981:MGC851987 MPW851981:MPY851987 MZS851981:MZU851987 NJO851981:NJQ851987 NTK851981:NTM851987 ODG851981:ODI851987 ONC851981:ONE851987 OWY851981:OXA851987 PGU851981:PGW851987 PQQ851981:PQS851987 QAM851981:QAO851987 QKI851981:QKK851987 QUE851981:QUG851987 REA851981:REC851987 RNW851981:RNY851987 RXS851981:RXU851987 SHO851981:SHQ851987 SRK851981:SRM851987 TBG851981:TBI851987 TLC851981:TLE851987 TUY851981:TVA851987 UEU851981:UEW851987 UOQ851981:UOS851987 UYM851981:UYO851987 VII851981:VIK851987 VSE851981:VSG851987 WCA851981:WCC851987 WLW851981:WLY851987 WVS851981:WVU851987 K917517:M917523 JG917517:JI917523 TC917517:TE917523 ACY917517:ADA917523 AMU917517:AMW917523 AWQ917517:AWS917523 BGM917517:BGO917523 BQI917517:BQK917523 CAE917517:CAG917523 CKA917517:CKC917523 CTW917517:CTY917523 DDS917517:DDU917523 DNO917517:DNQ917523 DXK917517:DXM917523 EHG917517:EHI917523 ERC917517:ERE917523 FAY917517:FBA917523 FKU917517:FKW917523 FUQ917517:FUS917523 GEM917517:GEO917523 GOI917517:GOK917523 GYE917517:GYG917523 HIA917517:HIC917523 HRW917517:HRY917523 IBS917517:IBU917523 ILO917517:ILQ917523 IVK917517:IVM917523 JFG917517:JFI917523 JPC917517:JPE917523 JYY917517:JZA917523 KIU917517:KIW917523 KSQ917517:KSS917523 LCM917517:LCO917523 LMI917517:LMK917523 LWE917517:LWG917523 MGA917517:MGC917523 MPW917517:MPY917523 MZS917517:MZU917523 NJO917517:NJQ917523 NTK917517:NTM917523 ODG917517:ODI917523 ONC917517:ONE917523 OWY917517:OXA917523 PGU917517:PGW917523 PQQ917517:PQS917523 QAM917517:QAO917523 QKI917517:QKK917523 QUE917517:QUG917523 REA917517:REC917523 RNW917517:RNY917523 RXS917517:RXU917523 SHO917517:SHQ917523 SRK917517:SRM917523 TBG917517:TBI917523 TLC917517:TLE917523 TUY917517:TVA917523 UEU917517:UEW917523 UOQ917517:UOS917523 UYM917517:UYO917523 VII917517:VIK917523 VSE917517:VSG917523 WCA917517:WCC917523 WLW917517:WLY917523 WVS917517:WVU917523 K983053:M983059 JG983053:JI983059 TC983053:TE983059 ACY983053:ADA983059 AMU983053:AMW983059 AWQ983053:AWS983059 BGM983053:BGO983059 BQI983053:BQK983059 CAE983053:CAG983059 CKA983053:CKC983059 CTW983053:CTY983059 DDS983053:DDU983059 DNO983053:DNQ983059 DXK983053:DXM983059 EHG983053:EHI983059 ERC983053:ERE983059 FAY983053:FBA983059 FKU983053:FKW983059 FUQ983053:FUS983059 GEM983053:GEO983059 GOI983053:GOK983059 GYE983053:GYG983059 HIA983053:HIC983059 HRW983053:HRY983059 IBS983053:IBU983059 ILO983053:ILQ983059 IVK983053:IVM983059 JFG983053:JFI983059 JPC983053:JPE983059 JYY983053:JZA983059 KIU983053:KIW983059 KSQ983053:KSS983059 LCM983053:LCO983059 LMI983053:LMK983059 LWE983053:LWG983059 MGA983053:MGC983059 MPW983053:MPY983059 MZS983053:MZU983059 NJO983053:NJQ983059 NTK983053:NTM983059 ODG983053:ODI983059 ONC983053:ONE983059 OWY983053:OXA983059 PGU983053:PGW983059 PQQ983053:PQS983059 QAM983053:QAO983059 QKI983053:QKK983059 QUE983053:QUG983059 REA983053:REC983059 RNW983053:RNY983059 RXS983053:RXU983059 SHO983053:SHQ983059 SRK983053:SRM983059 TBG983053:TBI983059 TLC983053:TLE983059 TUY983053:TVA983059 UEU983053:UEW983059 UOQ983053:UOS983059 UYM983053:UYO983059 VII983053:VIK983059 VSE983053:VSG983059 WCA983053:WCC983059 WLW983053:WLY983059 WVS983053:WVU983059 J18:J19 JF18:JF19 TB18:TB19 ACX18:ACX19 AMT18:AMT19 AWP18:AWP19 BGL18:BGL19 BQH18:BQH19 CAD18:CAD19 CJZ18:CJZ19 CTV18:CTV19 DDR18:DDR19 DNN18:DNN19 DXJ18:DXJ19 EHF18:EHF19 ERB18:ERB19 FAX18:FAX19 FKT18:FKT19 FUP18:FUP19 GEL18:GEL19 GOH18:GOH19 GYD18:GYD19 HHZ18:HHZ19 HRV18:HRV19 IBR18:IBR19 ILN18:ILN19 IVJ18:IVJ19 JFF18:JFF19 JPB18:JPB19 JYX18:JYX19 KIT18:KIT19 KSP18:KSP19 LCL18:LCL19 LMH18:LMH19 LWD18:LWD19 MFZ18:MFZ19 MPV18:MPV19 MZR18:MZR19 NJN18:NJN19 NTJ18:NTJ19 ODF18:ODF19 ONB18:ONB19 OWX18:OWX19 PGT18:PGT19 PQP18:PQP19 QAL18:QAL19 QKH18:QKH19 QUD18:QUD19 RDZ18:RDZ19 RNV18:RNV19 RXR18:RXR19 SHN18:SHN19 SRJ18:SRJ19 TBF18:TBF19 TLB18:TLB19 TUX18:TUX19 UET18:UET19 UOP18:UOP19 UYL18:UYL19 VIH18:VIH19 VSD18:VSD19 WBZ18:WBZ19 WLV18:WLV19 WVR18:WVR19 J65554:J65555 JF65554:JF65555 TB65554:TB65555 ACX65554:ACX65555 AMT65554:AMT65555 AWP65554:AWP65555 BGL65554:BGL65555 BQH65554:BQH65555 CAD65554:CAD65555 CJZ65554:CJZ65555 CTV65554:CTV65555 DDR65554:DDR65555 DNN65554:DNN65555 DXJ65554:DXJ65555 EHF65554:EHF65555 ERB65554:ERB65555 FAX65554:FAX65555 FKT65554:FKT65555 FUP65554:FUP65555 GEL65554:GEL65555 GOH65554:GOH65555 GYD65554:GYD65555 HHZ65554:HHZ65555 HRV65554:HRV65555 IBR65554:IBR65555 ILN65554:ILN65555 IVJ65554:IVJ65555 JFF65554:JFF65555 JPB65554:JPB65555 JYX65554:JYX65555 KIT65554:KIT65555 KSP65554:KSP65555 LCL65554:LCL65555 LMH65554:LMH65555 LWD65554:LWD65555 MFZ65554:MFZ65555 MPV65554:MPV65555 MZR65554:MZR65555 NJN65554:NJN65555 NTJ65554:NTJ65555 ODF65554:ODF65555 ONB65554:ONB65555 OWX65554:OWX65555 PGT65554:PGT65555 PQP65554:PQP65555 QAL65554:QAL65555 QKH65554:QKH65555 QUD65554:QUD65555 RDZ65554:RDZ65555 RNV65554:RNV65555 RXR65554:RXR65555 SHN65554:SHN65555 SRJ65554:SRJ65555 TBF65554:TBF65555 TLB65554:TLB65555 TUX65554:TUX65555 UET65554:UET65555 UOP65554:UOP65555 UYL65554:UYL65555 VIH65554:VIH65555 VSD65554:VSD65555 WBZ65554:WBZ65555 WLV65554:WLV65555 WVR65554:WVR65555 J131090:J131091 JF131090:JF131091 TB131090:TB131091 ACX131090:ACX131091 AMT131090:AMT131091 AWP131090:AWP131091 BGL131090:BGL131091 BQH131090:BQH131091 CAD131090:CAD131091 CJZ131090:CJZ131091 CTV131090:CTV131091 DDR131090:DDR131091 DNN131090:DNN131091 DXJ131090:DXJ131091 EHF131090:EHF131091 ERB131090:ERB131091 FAX131090:FAX131091 FKT131090:FKT131091 FUP131090:FUP131091 GEL131090:GEL131091 GOH131090:GOH131091 GYD131090:GYD131091 HHZ131090:HHZ131091 HRV131090:HRV131091 IBR131090:IBR131091 ILN131090:ILN131091 IVJ131090:IVJ131091 JFF131090:JFF131091 JPB131090:JPB131091 JYX131090:JYX131091 KIT131090:KIT131091 KSP131090:KSP131091 LCL131090:LCL131091 LMH131090:LMH131091 LWD131090:LWD131091 MFZ131090:MFZ131091 MPV131090:MPV131091 MZR131090:MZR131091 NJN131090:NJN131091 NTJ131090:NTJ131091 ODF131090:ODF131091 ONB131090:ONB131091 OWX131090:OWX131091 PGT131090:PGT131091 PQP131090:PQP131091 QAL131090:QAL131091 QKH131090:QKH131091 QUD131090:QUD131091 RDZ131090:RDZ131091 RNV131090:RNV131091 RXR131090:RXR131091 SHN131090:SHN131091 SRJ131090:SRJ131091 TBF131090:TBF131091 TLB131090:TLB131091 TUX131090:TUX131091 UET131090:UET131091 UOP131090:UOP131091 UYL131090:UYL131091 VIH131090:VIH131091 VSD131090:VSD131091 WBZ131090:WBZ131091 WLV131090:WLV131091 WVR131090:WVR131091 J196626:J196627 JF196626:JF196627 TB196626:TB196627 ACX196626:ACX196627 AMT196626:AMT196627 AWP196626:AWP196627 BGL196626:BGL196627 BQH196626:BQH196627 CAD196626:CAD196627 CJZ196626:CJZ196627 CTV196626:CTV196627 DDR196626:DDR196627 DNN196626:DNN196627 DXJ196626:DXJ196627 EHF196626:EHF196627 ERB196626:ERB196627 FAX196626:FAX196627 FKT196626:FKT196627 FUP196626:FUP196627 GEL196626:GEL196627 GOH196626:GOH196627 GYD196626:GYD196627 HHZ196626:HHZ196627 HRV196626:HRV196627 IBR196626:IBR196627 ILN196626:ILN196627 IVJ196626:IVJ196627 JFF196626:JFF196627 JPB196626:JPB196627 JYX196626:JYX196627 KIT196626:KIT196627 KSP196626:KSP196627 LCL196626:LCL196627 LMH196626:LMH196627 LWD196626:LWD196627 MFZ196626:MFZ196627 MPV196626:MPV196627 MZR196626:MZR196627 NJN196626:NJN196627 NTJ196626:NTJ196627 ODF196626:ODF196627 ONB196626:ONB196627 OWX196626:OWX196627 PGT196626:PGT196627 PQP196626:PQP196627 QAL196626:QAL196627 QKH196626:QKH196627 QUD196626:QUD196627 RDZ196626:RDZ196627 RNV196626:RNV196627 RXR196626:RXR196627 SHN196626:SHN196627 SRJ196626:SRJ196627 TBF196626:TBF196627 TLB196626:TLB196627 TUX196626:TUX196627 UET196626:UET196627 UOP196626:UOP196627 UYL196626:UYL196627 VIH196626:VIH196627 VSD196626:VSD196627 WBZ196626:WBZ196627 WLV196626:WLV196627 WVR196626:WVR196627 J262162:J262163 JF262162:JF262163 TB262162:TB262163 ACX262162:ACX262163 AMT262162:AMT262163 AWP262162:AWP262163 BGL262162:BGL262163 BQH262162:BQH262163 CAD262162:CAD262163 CJZ262162:CJZ262163 CTV262162:CTV262163 DDR262162:DDR262163 DNN262162:DNN262163 DXJ262162:DXJ262163 EHF262162:EHF262163 ERB262162:ERB262163 FAX262162:FAX262163 FKT262162:FKT262163 FUP262162:FUP262163 GEL262162:GEL262163 GOH262162:GOH262163 GYD262162:GYD262163 HHZ262162:HHZ262163 HRV262162:HRV262163 IBR262162:IBR262163 ILN262162:ILN262163 IVJ262162:IVJ262163 JFF262162:JFF262163 JPB262162:JPB262163 JYX262162:JYX262163 KIT262162:KIT262163 KSP262162:KSP262163 LCL262162:LCL262163 LMH262162:LMH262163 LWD262162:LWD262163 MFZ262162:MFZ262163 MPV262162:MPV262163 MZR262162:MZR262163 NJN262162:NJN262163 NTJ262162:NTJ262163 ODF262162:ODF262163 ONB262162:ONB262163 OWX262162:OWX262163 PGT262162:PGT262163 PQP262162:PQP262163 QAL262162:QAL262163 QKH262162:QKH262163 QUD262162:QUD262163 RDZ262162:RDZ262163 RNV262162:RNV262163 RXR262162:RXR262163 SHN262162:SHN262163 SRJ262162:SRJ262163 TBF262162:TBF262163 TLB262162:TLB262163 TUX262162:TUX262163 UET262162:UET262163 UOP262162:UOP262163 UYL262162:UYL262163 VIH262162:VIH262163 VSD262162:VSD262163 WBZ262162:WBZ262163 WLV262162:WLV262163 WVR262162:WVR262163 J327698:J327699 JF327698:JF327699 TB327698:TB327699 ACX327698:ACX327699 AMT327698:AMT327699 AWP327698:AWP327699 BGL327698:BGL327699 BQH327698:BQH327699 CAD327698:CAD327699 CJZ327698:CJZ327699 CTV327698:CTV327699 DDR327698:DDR327699 DNN327698:DNN327699 DXJ327698:DXJ327699 EHF327698:EHF327699 ERB327698:ERB327699 FAX327698:FAX327699 FKT327698:FKT327699 FUP327698:FUP327699 GEL327698:GEL327699 GOH327698:GOH327699 GYD327698:GYD327699 HHZ327698:HHZ327699 HRV327698:HRV327699 IBR327698:IBR327699 ILN327698:ILN327699 IVJ327698:IVJ327699 JFF327698:JFF327699 JPB327698:JPB327699 JYX327698:JYX327699 KIT327698:KIT327699 KSP327698:KSP327699 LCL327698:LCL327699 LMH327698:LMH327699 LWD327698:LWD327699 MFZ327698:MFZ327699 MPV327698:MPV327699 MZR327698:MZR327699 NJN327698:NJN327699 NTJ327698:NTJ327699 ODF327698:ODF327699 ONB327698:ONB327699 OWX327698:OWX327699 PGT327698:PGT327699 PQP327698:PQP327699 QAL327698:QAL327699 QKH327698:QKH327699 QUD327698:QUD327699 RDZ327698:RDZ327699 RNV327698:RNV327699 RXR327698:RXR327699 SHN327698:SHN327699 SRJ327698:SRJ327699 TBF327698:TBF327699 TLB327698:TLB327699 TUX327698:TUX327699 UET327698:UET327699 UOP327698:UOP327699 UYL327698:UYL327699 VIH327698:VIH327699 VSD327698:VSD327699 WBZ327698:WBZ327699 WLV327698:WLV327699 WVR327698:WVR327699 J393234:J393235 JF393234:JF393235 TB393234:TB393235 ACX393234:ACX393235 AMT393234:AMT393235 AWP393234:AWP393235 BGL393234:BGL393235 BQH393234:BQH393235 CAD393234:CAD393235 CJZ393234:CJZ393235 CTV393234:CTV393235 DDR393234:DDR393235 DNN393234:DNN393235 DXJ393234:DXJ393235 EHF393234:EHF393235 ERB393234:ERB393235 FAX393234:FAX393235 FKT393234:FKT393235 FUP393234:FUP393235 GEL393234:GEL393235 GOH393234:GOH393235 GYD393234:GYD393235 HHZ393234:HHZ393235 HRV393234:HRV393235 IBR393234:IBR393235 ILN393234:ILN393235 IVJ393234:IVJ393235 JFF393234:JFF393235 JPB393234:JPB393235 JYX393234:JYX393235 KIT393234:KIT393235 KSP393234:KSP393235 LCL393234:LCL393235 LMH393234:LMH393235 LWD393234:LWD393235 MFZ393234:MFZ393235 MPV393234:MPV393235 MZR393234:MZR393235 NJN393234:NJN393235 NTJ393234:NTJ393235 ODF393234:ODF393235 ONB393234:ONB393235 OWX393234:OWX393235 PGT393234:PGT393235 PQP393234:PQP393235 QAL393234:QAL393235 QKH393234:QKH393235 QUD393234:QUD393235 RDZ393234:RDZ393235 RNV393234:RNV393235 RXR393234:RXR393235 SHN393234:SHN393235 SRJ393234:SRJ393235 TBF393234:TBF393235 TLB393234:TLB393235 TUX393234:TUX393235 UET393234:UET393235 UOP393234:UOP393235 UYL393234:UYL393235 VIH393234:VIH393235 VSD393234:VSD393235 WBZ393234:WBZ393235 WLV393234:WLV393235 WVR393234:WVR393235 J458770:J458771 JF458770:JF458771 TB458770:TB458771 ACX458770:ACX458771 AMT458770:AMT458771 AWP458770:AWP458771 BGL458770:BGL458771 BQH458770:BQH458771 CAD458770:CAD458771 CJZ458770:CJZ458771 CTV458770:CTV458771 DDR458770:DDR458771 DNN458770:DNN458771 DXJ458770:DXJ458771 EHF458770:EHF458771 ERB458770:ERB458771 FAX458770:FAX458771 FKT458770:FKT458771 FUP458770:FUP458771 GEL458770:GEL458771 GOH458770:GOH458771 GYD458770:GYD458771 HHZ458770:HHZ458771 HRV458770:HRV458771 IBR458770:IBR458771 ILN458770:ILN458771 IVJ458770:IVJ458771 JFF458770:JFF458771 JPB458770:JPB458771 JYX458770:JYX458771 KIT458770:KIT458771 KSP458770:KSP458771 LCL458770:LCL458771 LMH458770:LMH458771 LWD458770:LWD458771 MFZ458770:MFZ458771 MPV458770:MPV458771 MZR458770:MZR458771 NJN458770:NJN458771 NTJ458770:NTJ458771 ODF458770:ODF458771 ONB458770:ONB458771 OWX458770:OWX458771 PGT458770:PGT458771 PQP458770:PQP458771 QAL458770:QAL458771 QKH458770:QKH458771 QUD458770:QUD458771 RDZ458770:RDZ458771 RNV458770:RNV458771 RXR458770:RXR458771 SHN458770:SHN458771 SRJ458770:SRJ458771 TBF458770:TBF458771 TLB458770:TLB458771 TUX458770:TUX458771 UET458770:UET458771 UOP458770:UOP458771 UYL458770:UYL458771 VIH458770:VIH458771 VSD458770:VSD458771 WBZ458770:WBZ458771 WLV458770:WLV458771 WVR458770:WVR458771 J524306:J524307 JF524306:JF524307 TB524306:TB524307 ACX524306:ACX524307 AMT524306:AMT524307 AWP524306:AWP524307 BGL524306:BGL524307 BQH524306:BQH524307 CAD524306:CAD524307 CJZ524306:CJZ524307 CTV524306:CTV524307 DDR524306:DDR524307 DNN524306:DNN524307 DXJ524306:DXJ524307 EHF524306:EHF524307 ERB524306:ERB524307 FAX524306:FAX524307 FKT524306:FKT524307 FUP524306:FUP524307 GEL524306:GEL524307 GOH524306:GOH524307 GYD524306:GYD524307 HHZ524306:HHZ524307 HRV524306:HRV524307 IBR524306:IBR524307 ILN524306:ILN524307 IVJ524306:IVJ524307 JFF524306:JFF524307 JPB524306:JPB524307 JYX524306:JYX524307 KIT524306:KIT524307 KSP524306:KSP524307 LCL524306:LCL524307 LMH524306:LMH524307 LWD524306:LWD524307 MFZ524306:MFZ524307 MPV524306:MPV524307 MZR524306:MZR524307 NJN524306:NJN524307 NTJ524306:NTJ524307 ODF524306:ODF524307 ONB524306:ONB524307 OWX524306:OWX524307 PGT524306:PGT524307 PQP524306:PQP524307 QAL524306:QAL524307 QKH524306:QKH524307 QUD524306:QUD524307 RDZ524306:RDZ524307 RNV524306:RNV524307 RXR524306:RXR524307 SHN524306:SHN524307 SRJ524306:SRJ524307 TBF524306:TBF524307 TLB524306:TLB524307 TUX524306:TUX524307 UET524306:UET524307 UOP524306:UOP524307 UYL524306:UYL524307 VIH524306:VIH524307 VSD524306:VSD524307 WBZ524306:WBZ524307 WLV524306:WLV524307 WVR524306:WVR524307 J589842:J589843 JF589842:JF589843 TB589842:TB589843 ACX589842:ACX589843 AMT589842:AMT589843 AWP589842:AWP589843 BGL589842:BGL589843 BQH589842:BQH589843 CAD589842:CAD589843 CJZ589842:CJZ589843 CTV589842:CTV589843 DDR589842:DDR589843 DNN589842:DNN589843 DXJ589842:DXJ589843 EHF589842:EHF589843 ERB589842:ERB589843 FAX589842:FAX589843 FKT589842:FKT589843 FUP589842:FUP589843 GEL589842:GEL589843 GOH589842:GOH589843 GYD589842:GYD589843 HHZ589842:HHZ589843 HRV589842:HRV589843 IBR589842:IBR589843 ILN589842:ILN589843 IVJ589842:IVJ589843 JFF589842:JFF589843 JPB589842:JPB589843 JYX589842:JYX589843 KIT589842:KIT589843 KSP589842:KSP589843 LCL589842:LCL589843 LMH589842:LMH589843 LWD589842:LWD589843 MFZ589842:MFZ589843 MPV589842:MPV589843 MZR589842:MZR589843 NJN589842:NJN589843 NTJ589842:NTJ589843 ODF589842:ODF589843 ONB589842:ONB589843 OWX589842:OWX589843 PGT589842:PGT589843 PQP589842:PQP589843 QAL589842:QAL589843 QKH589842:QKH589843 QUD589842:QUD589843 RDZ589842:RDZ589843 RNV589842:RNV589843 RXR589842:RXR589843 SHN589842:SHN589843 SRJ589842:SRJ589843 TBF589842:TBF589843 TLB589842:TLB589843 TUX589842:TUX589843 UET589842:UET589843 UOP589842:UOP589843 UYL589842:UYL589843 VIH589842:VIH589843 VSD589842:VSD589843 WBZ589842:WBZ589843 WLV589842:WLV589843 WVR589842:WVR589843 J655378:J655379 JF655378:JF655379 TB655378:TB655379 ACX655378:ACX655379 AMT655378:AMT655379 AWP655378:AWP655379 BGL655378:BGL655379 BQH655378:BQH655379 CAD655378:CAD655379 CJZ655378:CJZ655379 CTV655378:CTV655379 DDR655378:DDR655379 DNN655378:DNN655379 DXJ655378:DXJ655379 EHF655378:EHF655379 ERB655378:ERB655379 FAX655378:FAX655379 FKT655378:FKT655379 FUP655378:FUP655379 GEL655378:GEL655379 GOH655378:GOH655379 GYD655378:GYD655379 HHZ655378:HHZ655379 HRV655378:HRV655379 IBR655378:IBR655379 ILN655378:ILN655379 IVJ655378:IVJ655379 JFF655378:JFF655379 JPB655378:JPB655379 JYX655378:JYX655379 KIT655378:KIT655379 KSP655378:KSP655379 LCL655378:LCL655379 LMH655378:LMH655379 LWD655378:LWD655379 MFZ655378:MFZ655379 MPV655378:MPV655379 MZR655378:MZR655379 NJN655378:NJN655379 NTJ655378:NTJ655379 ODF655378:ODF655379 ONB655378:ONB655379 OWX655378:OWX655379 PGT655378:PGT655379 PQP655378:PQP655379 QAL655378:QAL655379 QKH655378:QKH655379 QUD655378:QUD655379 RDZ655378:RDZ655379 RNV655378:RNV655379 RXR655378:RXR655379 SHN655378:SHN655379 SRJ655378:SRJ655379 TBF655378:TBF655379 TLB655378:TLB655379 TUX655378:TUX655379 UET655378:UET655379 UOP655378:UOP655379 UYL655378:UYL655379 VIH655378:VIH655379 VSD655378:VSD655379 WBZ655378:WBZ655379 WLV655378:WLV655379 WVR655378:WVR655379 J720914:J720915 JF720914:JF720915 TB720914:TB720915 ACX720914:ACX720915 AMT720914:AMT720915 AWP720914:AWP720915 BGL720914:BGL720915 BQH720914:BQH720915 CAD720914:CAD720915 CJZ720914:CJZ720915 CTV720914:CTV720915 DDR720914:DDR720915 DNN720914:DNN720915 DXJ720914:DXJ720915 EHF720914:EHF720915 ERB720914:ERB720915 FAX720914:FAX720915 FKT720914:FKT720915 FUP720914:FUP720915 GEL720914:GEL720915 GOH720914:GOH720915 GYD720914:GYD720915 HHZ720914:HHZ720915 HRV720914:HRV720915 IBR720914:IBR720915 ILN720914:ILN720915 IVJ720914:IVJ720915 JFF720914:JFF720915 JPB720914:JPB720915 JYX720914:JYX720915 KIT720914:KIT720915 KSP720914:KSP720915 LCL720914:LCL720915 LMH720914:LMH720915 LWD720914:LWD720915 MFZ720914:MFZ720915 MPV720914:MPV720915 MZR720914:MZR720915 NJN720914:NJN720915 NTJ720914:NTJ720915 ODF720914:ODF720915 ONB720914:ONB720915 OWX720914:OWX720915 PGT720914:PGT720915 PQP720914:PQP720915 QAL720914:QAL720915 QKH720914:QKH720915 QUD720914:QUD720915 RDZ720914:RDZ720915 RNV720914:RNV720915 RXR720914:RXR720915 SHN720914:SHN720915 SRJ720914:SRJ720915 TBF720914:TBF720915 TLB720914:TLB720915 TUX720914:TUX720915 UET720914:UET720915 UOP720914:UOP720915 UYL720914:UYL720915 VIH720914:VIH720915 VSD720914:VSD720915 WBZ720914:WBZ720915 WLV720914:WLV720915 WVR720914:WVR720915 J786450:J786451 JF786450:JF786451 TB786450:TB786451 ACX786450:ACX786451 AMT786450:AMT786451 AWP786450:AWP786451 BGL786450:BGL786451 BQH786450:BQH786451 CAD786450:CAD786451 CJZ786450:CJZ786451 CTV786450:CTV786451 DDR786450:DDR786451 DNN786450:DNN786451 DXJ786450:DXJ786451 EHF786450:EHF786451 ERB786450:ERB786451 FAX786450:FAX786451 FKT786450:FKT786451 FUP786450:FUP786451 GEL786450:GEL786451 GOH786450:GOH786451 GYD786450:GYD786451 HHZ786450:HHZ786451 HRV786450:HRV786451 IBR786450:IBR786451 ILN786450:ILN786451 IVJ786450:IVJ786451 JFF786450:JFF786451 JPB786450:JPB786451 JYX786450:JYX786451 KIT786450:KIT786451 KSP786450:KSP786451 LCL786450:LCL786451 LMH786450:LMH786451 LWD786450:LWD786451 MFZ786450:MFZ786451 MPV786450:MPV786451 MZR786450:MZR786451 NJN786450:NJN786451 NTJ786450:NTJ786451 ODF786450:ODF786451 ONB786450:ONB786451 OWX786450:OWX786451 PGT786450:PGT786451 PQP786450:PQP786451 QAL786450:QAL786451 QKH786450:QKH786451 QUD786450:QUD786451 RDZ786450:RDZ786451 RNV786450:RNV786451 RXR786450:RXR786451 SHN786450:SHN786451 SRJ786450:SRJ786451 TBF786450:TBF786451 TLB786450:TLB786451 TUX786450:TUX786451 UET786450:UET786451 UOP786450:UOP786451 UYL786450:UYL786451 VIH786450:VIH786451 VSD786450:VSD786451 WBZ786450:WBZ786451 WLV786450:WLV786451 WVR786450:WVR786451 J851986:J851987 JF851986:JF851987 TB851986:TB851987 ACX851986:ACX851987 AMT851986:AMT851987 AWP851986:AWP851987 BGL851986:BGL851987 BQH851986:BQH851987 CAD851986:CAD851987 CJZ851986:CJZ851987 CTV851986:CTV851987 DDR851986:DDR851987 DNN851986:DNN851987 DXJ851986:DXJ851987 EHF851986:EHF851987 ERB851986:ERB851987 FAX851986:FAX851987 FKT851986:FKT851987 FUP851986:FUP851987 GEL851986:GEL851987 GOH851986:GOH851987 GYD851986:GYD851987 HHZ851986:HHZ851987 HRV851986:HRV851987 IBR851986:IBR851987 ILN851986:ILN851987 IVJ851986:IVJ851987 JFF851986:JFF851987 JPB851986:JPB851987 JYX851986:JYX851987 KIT851986:KIT851987 KSP851986:KSP851987 LCL851986:LCL851987 LMH851986:LMH851987 LWD851986:LWD851987 MFZ851986:MFZ851987 MPV851986:MPV851987 MZR851986:MZR851987 NJN851986:NJN851987 NTJ851986:NTJ851987 ODF851986:ODF851987 ONB851986:ONB851987 OWX851986:OWX851987 PGT851986:PGT851987 PQP851986:PQP851987 QAL851986:QAL851987 QKH851986:QKH851987 QUD851986:QUD851987 RDZ851986:RDZ851987 RNV851986:RNV851987 RXR851986:RXR851987 SHN851986:SHN851987 SRJ851986:SRJ851987 TBF851986:TBF851987 TLB851986:TLB851987 TUX851986:TUX851987 UET851986:UET851987 UOP851986:UOP851987 UYL851986:UYL851987 VIH851986:VIH851987 VSD851986:VSD851987 WBZ851986:WBZ851987 WLV851986:WLV851987 WVR851986:WVR851987 J917522:J917523 JF917522:JF917523 TB917522:TB917523 ACX917522:ACX917523 AMT917522:AMT917523 AWP917522:AWP917523 BGL917522:BGL917523 BQH917522:BQH917523 CAD917522:CAD917523 CJZ917522:CJZ917523 CTV917522:CTV917523 DDR917522:DDR917523 DNN917522:DNN917523 DXJ917522:DXJ917523 EHF917522:EHF917523 ERB917522:ERB917523 FAX917522:FAX917523 FKT917522:FKT917523 FUP917522:FUP917523 GEL917522:GEL917523 GOH917522:GOH917523 GYD917522:GYD917523 HHZ917522:HHZ917523 HRV917522:HRV917523 IBR917522:IBR917523 ILN917522:ILN917523 IVJ917522:IVJ917523 JFF917522:JFF917523 JPB917522:JPB917523 JYX917522:JYX917523 KIT917522:KIT917523 KSP917522:KSP917523 LCL917522:LCL917523 LMH917522:LMH917523 LWD917522:LWD917523 MFZ917522:MFZ917523 MPV917522:MPV917523 MZR917522:MZR917523 NJN917522:NJN917523 NTJ917522:NTJ917523 ODF917522:ODF917523 ONB917522:ONB917523 OWX917522:OWX917523 PGT917522:PGT917523 PQP917522:PQP917523 QAL917522:QAL917523 QKH917522:QKH917523 QUD917522:QUD917523 RDZ917522:RDZ917523 RNV917522:RNV917523 RXR917522:RXR917523 SHN917522:SHN917523 SRJ917522:SRJ917523 TBF917522:TBF917523 TLB917522:TLB917523 TUX917522:TUX917523 UET917522:UET917523 UOP917522:UOP917523 UYL917522:UYL917523 VIH917522:VIH917523 VSD917522:VSD917523 WBZ917522:WBZ917523 WLV917522:WLV917523 WVR917522:WVR917523 J983058:J983059 JF983058:JF983059 TB983058:TB983059 ACX983058:ACX983059 AMT983058:AMT983059 AWP983058:AWP983059 BGL983058:BGL983059 BQH983058:BQH983059 CAD983058:CAD983059 CJZ983058:CJZ983059 CTV983058:CTV983059 DDR983058:DDR983059 DNN983058:DNN983059 DXJ983058:DXJ983059 EHF983058:EHF983059 ERB983058:ERB983059 FAX983058:FAX983059 FKT983058:FKT983059 FUP983058:FUP983059 GEL983058:GEL983059 GOH983058:GOH983059 GYD983058:GYD983059 HHZ983058:HHZ983059 HRV983058:HRV983059 IBR983058:IBR983059 ILN983058:ILN983059 IVJ983058:IVJ983059 JFF983058:JFF983059 JPB983058:JPB983059 JYX983058:JYX983059 KIT983058:KIT983059 KSP983058:KSP983059 LCL983058:LCL983059 LMH983058:LMH983059 LWD983058:LWD983059 MFZ983058:MFZ983059 MPV983058:MPV983059 MZR983058:MZR983059 NJN983058:NJN983059 NTJ983058:NTJ983059 ODF983058:ODF983059 ONB983058:ONB983059 OWX983058:OWX983059 PGT983058:PGT983059 PQP983058:PQP983059 QAL983058:QAL983059 QKH983058:QKH983059 QUD983058:QUD983059 RDZ983058:RDZ983059 RNV983058:RNV983059 RXR983058:RXR983059 SHN983058:SHN983059 SRJ983058:SRJ983059 TBF983058:TBF983059 TLB983058:TLB983059 TUX983058:TUX983059 UET983058:UET983059 UOP983058:UOP983059 UYL983058:UYL983059 VIH983058:VIH983059 VSD983058:VSD983059 WBZ983058:WBZ983059 WLV983058:WLV983059 WVR983058:WVR983059 G13:I19 JC13:JE19 SY13:TA19 ACU13:ACW19 AMQ13:AMS19 AWM13:AWO19 BGI13:BGK19 BQE13:BQG19 CAA13:CAC19 CJW13:CJY19 CTS13:CTU19 DDO13:DDQ19 DNK13:DNM19 DXG13:DXI19 EHC13:EHE19 EQY13:ERA19 FAU13:FAW19 FKQ13:FKS19 FUM13:FUO19 GEI13:GEK19 GOE13:GOG19 GYA13:GYC19 HHW13:HHY19 HRS13:HRU19 IBO13:IBQ19 ILK13:ILM19 IVG13:IVI19 JFC13:JFE19 JOY13:JPA19 JYU13:JYW19 KIQ13:KIS19 KSM13:KSO19 LCI13:LCK19 LME13:LMG19 LWA13:LWC19 MFW13:MFY19 MPS13:MPU19 MZO13:MZQ19 NJK13:NJM19 NTG13:NTI19 ODC13:ODE19 OMY13:ONA19 OWU13:OWW19 PGQ13:PGS19 PQM13:PQO19 QAI13:QAK19 QKE13:QKG19 QUA13:QUC19 RDW13:RDY19 RNS13:RNU19 RXO13:RXQ19 SHK13:SHM19 SRG13:SRI19 TBC13:TBE19 TKY13:TLA19 TUU13:TUW19 UEQ13:UES19 UOM13:UOO19 UYI13:UYK19 VIE13:VIG19 VSA13:VSC19 WBW13:WBY19 WLS13:WLU19 WVO13:WVQ19 G65549:I65555 JC65549:JE65555 SY65549:TA65555 ACU65549:ACW65555 AMQ65549:AMS65555 AWM65549:AWO65555 BGI65549:BGK65555 BQE65549:BQG65555 CAA65549:CAC65555 CJW65549:CJY65555 CTS65549:CTU65555 DDO65549:DDQ65555 DNK65549:DNM65555 DXG65549:DXI65555 EHC65549:EHE65555 EQY65549:ERA65555 FAU65549:FAW65555 FKQ65549:FKS65555 FUM65549:FUO65555 GEI65549:GEK65555 GOE65549:GOG65555 GYA65549:GYC65555 HHW65549:HHY65555 HRS65549:HRU65555 IBO65549:IBQ65555 ILK65549:ILM65555 IVG65549:IVI65555 JFC65549:JFE65555 JOY65549:JPA65555 JYU65549:JYW65555 KIQ65549:KIS65555 KSM65549:KSO65555 LCI65549:LCK65555 LME65549:LMG65555 LWA65549:LWC65555 MFW65549:MFY65555 MPS65549:MPU65555 MZO65549:MZQ65555 NJK65549:NJM65555 NTG65549:NTI65555 ODC65549:ODE65555 OMY65549:ONA65555 OWU65549:OWW65555 PGQ65549:PGS65555 PQM65549:PQO65555 QAI65549:QAK65555 QKE65549:QKG65555 QUA65549:QUC65555 RDW65549:RDY65555 RNS65549:RNU65555 RXO65549:RXQ65555 SHK65549:SHM65555 SRG65549:SRI65555 TBC65549:TBE65555 TKY65549:TLA65555 TUU65549:TUW65555 UEQ65549:UES65555 UOM65549:UOO65555 UYI65549:UYK65555 VIE65549:VIG65555 VSA65549:VSC65555 WBW65549:WBY65555 WLS65549:WLU65555 WVO65549:WVQ65555 G131085:I131091 JC131085:JE131091 SY131085:TA131091 ACU131085:ACW131091 AMQ131085:AMS131091 AWM131085:AWO131091 BGI131085:BGK131091 BQE131085:BQG131091 CAA131085:CAC131091 CJW131085:CJY131091 CTS131085:CTU131091 DDO131085:DDQ131091 DNK131085:DNM131091 DXG131085:DXI131091 EHC131085:EHE131091 EQY131085:ERA131091 FAU131085:FAW131091 FKQ131085:FKS131091 FUM131085:FUO131091 GEI131085:GEK131091 GOE131085:GOG131091 GYA131085:GYC131091 HHW131085:HHY131091 HRS131085:HRU131091 IBO131085:IBQ131091 ILK131085:ILM131091 IVG131085:IVI131091 JFC131085:JFE131091 JOY131085:JPA131091 JYU131085:JYW131091 KIQ131085:KIS131091 KSM131085:KSO131091 LCI131085:LCK131091 LME131085:LMG131091 LWA131085:LWC131091 MFW131085:MFY131091 MPS131085:MPU131091 MZO131085:MZQ131091 NJK131085:NJM131091 NTG131085:NTI131091 ODC131085:ODE131091 OMY131085:ONA131091 OWU131085:OWW131091 PGQ131085:PGS131091 PQM131085:PQO131091 QAI131085:QAK131091 QKE131085:QKG131091 QUA131085:QUC131091 RDW131085:RDY131091 RNS131085:RNU131091 RXO131085:RXQ131091 SHK131085:SHM131091 SRG131085:SRI131091 TBC131085:TBE131091 TKY131085:TLA131091 TUU131085:TUW131091 UEQ131085:UES131091 UOM131085:UOO131091 UYI131085:UYK131091 VIE131085:VIG131091 VSA131085:VSC131091 WBW131085:WBY131091 WLS131085:WLU131091 WVO131085:WVQ131091 G196621:I196627 JC196621:JE196627 SY196621:TA196627 ACU196621:ACW196627 AMQ196621:AMS196627 AWM196621:AWO196627 BGI196621:BGK196627 BQE196621:BQG196627 CAA196621:CAC196627 CJW196621:CJY196627 CTS196621:CTU196627 DDO196621:DDQ196627 DNK196621:DNM196627 DXG196621:DXI196627 EHC196621:EHE196627 EQY196621:ERA196627 FAU196621:FAW196627 FKQ196621:FKS196627 FUM196621:FUO196627 GEI196621:GEK196627 GOE196621:GOG196627 GYA196621:GYC196627 HHW196621:HHY196627 HRS196621:HRU196627 IBO196621:IBQ196627 ILK196621:ILM196627 IVG196621:IVI196627 JFC196621:JFE196627 JOY196621:JPA196627 JYU196621:JYW196627 KIQ196621:KIS196627 KSM196621:KSO196627 LCI196621:LCK196627 LME196621:LMG196627 LWA196621:LWC196627 MFW196621:MFY196627 MPS196621:MPU196627 MZO196621:MZQ196627 NJK196621:NJM196627 NTG196621:NTI196627 ODC196621:ODE196627 OMY196621:ONA196627 OWU196621:OWW196627 PGQ196621:PGS196627 PQM196621:PQO196627 QAI196621:QAK196627 QKE196621:QKG196627 QUA196621:QUC196627 RDW196621:RDY196627 RNS196621:RNU196627 RXO196621:RXQ196627 SHK196621:SHM196627 SRG196621:SRI196627 TBC196621:TBE196627 TKY196621:TLA196627 TUU196621:TUW196627 UEQ196621:UES196627 UOM196621:UOO196627 UYI196621:UYK196627 VIE196621:VIG196627 VSA196621:VSC196627 WBW196621:WBY196627 WLS196621:WLU196627 WVO196621:WVQ196627 G262157:I262163 JC262157:JE262163 SY262157:TA262163 ACU262157:ACW262163 AMQ262157:AMS262163 AWM262157:AWO262163 BGI262157:BGK262163 BQE262157:BQG262163 CAA262157:CAC262163 CJW262157:CJY262163 CTS262157:CTU262163 DDO262157:DDQ262163 DNK262157:DNM262163 DXG262157:DXI262163 EHC262157:EHE262163 EQY262157:ERA262163 FAU262157:FAW262163 FKQ262157:FKS262163 FUM262157:FUO262163 GEI262157:GEK262163 GOE262157:GOG262163 GYA262157:GYC262163 HHW262157:HHY262163 HRS262157:HRU262163 IBO262157:IBQ262163 ILK262157:ILM262163 IVG262157:IVI262163 JFC262157:JFE262163 JOY262157:JPA262163 JYU262157:JYW262163 KIQ262157:KIS262163 KSM262157:KSO262163 LCI262157:LCK262163 LME262157:LMG262163 LWA262157:LWC262163 MFW262157:MFY262163 MPS262157:MPU262163 MZO262157:MZQ262163 NJK262157:NJM262163 NTG262157:NTI262163 ODC262157:ODE262163 OMY262157:ONA262163 OWU262157:OWW262163 PGQ262157:PGS262163 PQM262157:PQO262163 QAI262157:QAK262163 QKE262157:QKG262163 QUA262157:QUC262163 RDW262157:RDY262163 RNS262157:RNU262163 RXO262157:RXQ262163 SHK262157:SHM262163 SRG262157:SRI262163 TBC262157:TBE262163 TKY262157:TLA262163 TUU262157:TUW262163 UEQ262157:UES262163 UOM262157:UOO262163 UYI262157:UYK262163 VIE262157:VIG262163 VSA262157:VSC262163 WBW262157:WBY262163 WLS262157:WLU262163 WVO262157:WVQ262163 G327693:I327699 JC327693:JE327699 SY327693:TA327699 ACU327693:ACW327699 AMQ327693:AMS327699 AWM327693:AWO327699 BGI327693:BGK327699 BQE327693:BQG327699 CAA327693:CAC327699 CJW327693:CJY327699 CTS327693:CTU327699 DDO327693:DDQ327699 DNK327693:DNM327699 DXG327693:DXI327699 EHC327693:EHE327699 EQY327693:ERA327699 FAU327693:FAW327699 FKQ327693:FKS327699 FUM327693:FUO327699 GEI327693:GEK327699 GOE327693:GOG327699 GYA327693:GYC327699 HHW327693:HHY327699 HRS327693:HRU327699 IBO327693:IBQ327699 ILK327693:ILM327699 IVG327693:IVI327699 JFC327693:JFE327699 JOY327693:JPA327699 JYU327693:JYW327699 KIQ327693:KIS327699 KSM327693:KSO327699 LCI327693:LCK327699 LME327693:LMG327699 LWA327693:LWC327699 MFW327693:MFY327699 MPS327693:MPU327699 MZO327693:MZQ327699 NJK327693:NJM327699 NTG327693:NTI327699 ODC327693:ODE327699 OMY327693:ONA327699 OWU327693:OWW327699 PGQ327693:PGS327699 PQM327693:PQO327699 QAI327693:QAK327699 QKE327693:QKG327699 QUA327693:QUC327699 RDW327693:RDY327699 RNS327693:RNU327699 RXO327693:RXQ327699 SHK327693:SHM327699 SRG327693:SRI327699 TBC327693:TBE327699 TKY327693:TLA327699 TUU327693:TUW327699 UEQ327693:UES327699 UOM327693:UOO327699 UYI327693:UYK327699 VIE327693:VIG327699 VSA327693:VSC327699 WBW327693:WBY327699 WLS327693:WLU327699 WVO327693:WVQ327699 G393229:I393235 JC393229:JE393235 SY393229:TA393235 ACU393229:ACW393235 AMQ393229:AMS393235 AWM393229:AWO393235 BGI393229:BGK393235 BQE393229:BQG393235 CAA393229:CAC393235 CJW393229:CJY393235 CTS393229:CTU393235 DDO393229:DDQ393235 DNK393229:DNM393235 DXG393229:DXI393235 EHC393229:EHE393235 EQY393229:ERA393235 FAU393229:FAW393235 FKQ393229:FKS393235 FUM393229:FUO393235 GEI393229:GEK393235 GOE393229:GOG393235 GYA393229:GYC393235 HHW393229:HHY393235 HRS393229:HRU393235 IBO393229:IBQ393235 ILK393229:ILM393235 IVG393229:IVI393235 JFC393229:JFE393235 JOY393229:JPA393235 JYU393229:JYW393235 KIQ393229:KIS393235 KSM393229:KSO393235 LCI393229:LCK393235 LME393229:LMG393235 LWA393229:LWC393235 MFW393229:MFY393235 MPS393229:MPU393235 MZO393229:MZQ393235 NJK393229:NJM393235 NTG393229:NTI393235 ODC393229:ODE393235 OMY393229:ONA393235 OWU393229:OWW393235 PGQ393229:PGS393235 PQM393229:PQO393235 QAI393229:QAK393235 QKE393229:QKG393235 QUA393229:QUC393235 RDW393229:RDY393235 RNS393229:RNU393235 RXO393229:RXQ393235 SHK393229:SHM393235 SRG393229:SRI393235 TBC393229:TBE393235 TKY393229:TLA393235 TUU393229:TUW393235 UEQ393229:UES393235 UOM393229:UOO393235 UYI393229:UYK393235 VIE393229:VIG393235 VSA393229:VSC393235 WBW393229:WBY393235 WLS393229:WLU393235 WVO393229:WVQ393235 G458765:I458771 JC458765:JE458771 SY458765:TA458771 ACU458765:ACW458771 AMQ458765:AMS458771 AWM458765:AWO458771 BGI458765:BGK458771 BQE458765:BQG458771 CAA458765:CAC458771 CJW458765:CJY458771 CTS458765:CTU458771 DDO458765:DDQ458771 DNK458765:DNM458771 DXG458765:DXI458771 EHC458765:EHE458771 EQY458765:ERA458771 FAU458765:FAW458771 FKQ458765:FKS458771 FUM458765:FUO458771 GEI458765:GEK458771 GOE458765:GOG458771 GYA458765:GYC458771 HHW458765:HHY458771 HRS458765:HRU458771 IBO458765:IBQ458771 ILK458765:ILM458771 IVG458765:IVI458771 JFC458765:JFE458771 JOY458765:JPA458771 JYU458765:JYW458771 KIQ458765:KIS458771 KSM458765:KSO458771 LCI458765:LCK458771 LME458765:LMG458771 LWA458765:LWC458771 MFW458765:MFY458771 MPS458765:MPU458771 MZO458765:MZQ458771 NJK458765:NJM458771 NTG458765:NTI458771 ODC458765:ODE458771 OMY458765:ONA458771 OWU458765:OWW458771 PGQ458765:PGS458771 PQM458765:PQO458771 QAI458765:QAK458771 QKE458765:QKG458771 QUA458765:QUC458771 RDW458765:RDY458771 RNS458765:RNU458771 RXO458765:RXQ458771 SHK458765:SHM458771 SRG458765:SRI458771 TBC458765:TBE458771 TKY458765:TLA458771 TUU458765:TUW458771 UEQ458765:UES458771 UOM458765:UOO458771 UYI458765:UYK458771 VIE458765:VIG458771 VSA458765:VSC458771 WBW458765:WBY458771 WLS458765:WLU458771 WVO458765:WVQ458771 G524301:I524307 JC524301:JE524307 SY524301:TA524307 ACU524301:ACW524307 AMQ524301:AMS524307 AWM524301:AWO524307 BGI524301:BGK524307 BQE524301:BQG524307 CAA524301:CAC524307 CJW524301:CJY524307 CTS524301:CTU524307 DDO524301:DDQ524307 DNK524301:DNM524307 DXG524301:DXI524307 EHC524301:EHE524307 EQY524301:ERA524307 FAU524301:FAW524307 FKQ524301:FKS524307 FUM524301:FUO524307 GEI524301:GEK524307 GOE524301:GOG524307 GYA524301:GYC524307 HHW524301:HHY524307 HRS524301:HRU524307 IBO524301:IBQ524307 ILK524301:ILM524307 IVG524301:IVI524307 JFC524301:JFE524307 JOY524301:JPA524307 JYU524301:JYW524307 KIQ524301:KIS524307 KSM524301:KSO524307 LCI524301:LCK524307 LME524301:LMG524307 LWA524301:LWC524307 MFW524301:MFY524307 MPS524301:MPU524307 MZO524301:MZQ524307 NJK524301:NJM524307 NTG524301:NTI524307 ODC524301:ODE524307 OMY524301:ONA524307 OWU524301:OWW524307 PGQ524301:PGS524307 PQM524301:PQO524307 QAI524301:QAK524307 QKE524301:QKG524307 QUA524301:QUC524307 RDW524301:RDY524307 RNS524301:RNU524307 RXO524301:RXQ524307 SHK524301:SHM524307 SRG524301:SRI524307 TBC524301:TBE524307 TKY524301:TLA524307 TUU524301:TUW524307 UEQ524301:UES524307 UOM524301:UOO524307 UYI524301:UYK524307 VIE524301:VIG524307 VSA524301:VSC524307 WBW524301:WBY524307 WLS524301:WLU524307 WVO524301:WVQ524307 G589837:I589843 JC589837:JE589843 SY589837:TA589843 ACU589837:ACW589843 AMQ589837:AMS589843 AWM589837:AWO589843 BGI589837:BGK589843 BQE589837:BQG589843 CAA589837:CAC589843 CJW589837:CJY589843 CTS589837:CTU589843 DDO589837:DDQ589843 DNK589837:DNM589843 DXG589837:DXI589843 EHC589837:EHE589843 EQY589837:ERA589843 FAU589837:FAW589843 FKQ589837:FKS589843 FUM589837:FUO589843 GEI589837:GEK589843 GOE589837:GOG589843 GYA589837:GYC589843 HHW589837:HHY589843 HRS589837:HRU589843 IBO589837:IBQ589843 ILK589837:ILM589843 IVG589837:IVI589843 JFC589837:JFE589843 JOY589837:JPA589843 JYU589837:JYW589843 KIQ589837:KIS589843 KSM589837:KSO589843 LCI589837:LCK589843 LME589837:LMG589843 LWA589837:LWC589843 MFW589837:MFY589843 MPS589837:MPU589843 MZO589837:MZQ589843 NJK589837:NJM589843 NTG589837:NTI589843 ODC589837:ODE589843 OMY589837:ONA589843 OWU589837:OWW589843 PGQ589837:PGS589843 PQM589837:PQO589843 QAI589837:QAK589843 QKE589837:QKG589843 QUA589837:QUC589843 RDW589837:RDY589843 RNS589837:RNU589843 RXO589837:RXQ589843 SHK589837:SHM589843 SRG589837:SRI589843 TBC589837:TBE589843 TKY589837:TLA589843 TUU589837:TUW589843 UEQ589837:UES589843 UOM589837:UOO589843 UYI589837:UYK589843 VIE589837:VIG589843 VSA589837:VSC589843 WBW589837:WBY589843 WLS589837:WLU589843 WVO589837:WVQ589843 G655373:I655379 JC655373:JE655379 SY655373:TA655379 ACU655373:ACW655379 AMQ655373:AMS655379 AWM655373:AWO655379 BGI655373:BGK655379 BQE655373:BQG655379 CAA655373:CAC655379 CJW655373:CJY655379 CTS655373:CTU655379 DDO655373:DDQ655379 DNK655373:DNM655379 DXG655373:DXI655379 EHC655373:EHE655379 EQY655373:ERA655379 FAU655373:FAW655379 FKQ655373:FKS655379 FUM655373:FUO655379 GEI655373:GEK655379 GOE655373:GOG655379 GYA655373:GYC655379 HHW655373:HHY655379 HRS655373:HRU655379 IBO655373:IBQ655379 ILK655373:ILM655379 IVG655373:IVI655379 JFC655373:JFE655379 JOY655373:JPA655379 JYU655373:JYW655379 KIQ655373:KIS655379 KSM655373:KSO655379 LCI655373:LCK655379 LME655373:LMG655379 LWA655373:LWC655379 MFW655373:MFY655379 MPS655373:MPU655379 MZO655373:MZQ655379 NJK655373:NJM655379 NTG655373:NTI655379 ODC655373:ODE655379 OMY655373:ONA655379 OWU655373:OWW655379 PGQ655373:PGS655379 PQM655373:PQO655379 QAI655373:QAK655379 QKE655373:QKG655379 QUA655373:QUC655379 RDW655373:RDY655379 RNS655373:RNU655379 RXO655373:RXQ655379 SHK655373:SHM655379 SRG655373:SRI655379 TBC655373:TBE655379 TKY655373:TLA655379 TUU655373:TUW655379 UEQ655373:UES655379 UOM655373:UOO655379 UYI655373:UYK655379 VIE655373:VIG655379 VSA655373:VSC655379 WBW655373:WBY655379 WLS655373:WLU655379 WVO655373:WVQ655379 G720909:I720915 JC720909:JE720915 SY720909:TA720915 ACU720909:ACW720915 AMQ720909:AMS720915 AWM720909:AWO720915 BGI720909:BGK720915 BQE720909:BQG720915 CAA720909:CAC720915 CJW720909:CJY720915 CTS720909:CTU720915 DDO720909:DDQ720915 DNK720909:DNM720915 DXG720909:DXI720915 EHC720909:EHE720915 EQY720909:ERA720915 FAU720909:FAW720915 FKQ720909:FKS720915 FUM720909:FUO720915 GEI720909:GEK720915 GOE720909:GOG720915 GYA720909:GYC720915 HHW720909:HHY720915 HRS720909:HRU720915 IBO720909:IBQ720915 ILK720909:ILM720915 IVG720909:IVI720915 JFC720909:JFE720915 JOY720909:JPA720915 JYU720909:JYW720915 KIQ720909:KIS720915 KSM720909:KSO720915 LCI720909:LCK720915 LME720909:LMG720915 LWA720909:LWC720915 MFW720909:MFY720915 MPS720909:MPU720915 MZO720909:MZQ720915 NJK720909:NJM720915 NTG720909:NTI720915 ODC720909:ODE720915 OMY720909:ONA720915 OWU720909:OWW720915 PGQ720909:PGS720915 PQM720909:PQO720915 QAI720909:QAK720915 QKE720909:QKG720915 QUA720909:QUC720915 RDW720909:RDY720915 RNS720909:RNU720915 RXO720909:RXQ720915 SHK720909:SHM720915 SRG720909:SRI720915 TBC720909:TBE720915 TKY720909:TLA720915 TUU720909:TUW720915 UEQ720909:UES720915 UOM720909:UOO720915 UYI720909:UYK720915 VIE720909:VIG720915 VSA720909:VSC720915 WBW720909:WBY720915 WLS720909:WLU720915 WVO720909:WVQ720915 G786445:I786451 JC786445:JE786451 SY786445:TA786451 ACU786445:ACW786451 AMQ786445:AMS786451 AWM786445:AWO786451 BGI786445:BGK786451 BQE786445:BQG786451 CAA786445:CAC786451 CJW786445:CJY786451 CTS786445:CTU786451 DDO786445:DDQ786451 DNK786445:DNM786451 DXG786445:DXI786451 EHC786445:EHE786451 EQY786445:ERA786451 FAU786445:FAW786451 FKQ786445:FKS786451 FUM786445:FUO786451 GEI786445:GEK786451 GOE786445:GOG786451 GYA786445:GYC786451 HHW786445:HHY786451 HRS786445:HRU786451 IBO786445:IBQ786451 ILK786445:ILM786451 IVG786445:IVI786451 JFC786445:JFE786451 JOY786445:JPA786451 JYU786445:JYW786451 KIQ786445:KIS786451 KSM786445:KSO786451 LCI786445:LCK786451 LME786445:LMG786451 LWA786445:LWC786451 MFW786445:MFY786451 MPS786445:MPU786451 MZO786445:MZQ786451 NJK786445:NJM786451 NTG786445:NTI786451 ODC786445:ODE786451 OMY786445:ONA786451 OWU786445:OWW786451 PGQ786445:PGS786451 PQM786445:PQO786451 QAI786445:QAK786451 QKE786445:QKG786451 QUA786445:QUC786451 RDW786445:RDY786451 RNS786445:RNU786451 RXO786445:RXQ786451 SHK786445:SHM786451 SRG786445:SRI786451 TBC786445:TBE786451 TKY786445:TLA786451 TUU786445:TUW786451 UEQ786445:UES786451 UOM786445:UOO786451 UYI786445:UYK786451 VIE786445:VIG786451 VSA786445:VSC786451 WBW786445:WBY786451 WLS786445:WLU786451 WVO786445:WVQ786451 G851981:I851987 JC851981:JE851987 SY851981:TA851987 ACU851981:ACW851987 AMQ851981:AMS851987 AWM851981:AWO851987 BGI851981:BGK851987 BQE851981:BQG851987 CAA851981:CAC851987 CJW851981:CJY851987 CTS851981:CTU851987 DDO851981:DDQ851987 DNK851981:DNM851987 DXG851981:DXI851987 EHC851981:EHE851987 EQY851981:ERA851987 FAU851981:FAW851987 FKQ851981:FKS851987 FUM851981:FUO851987 GEI851981:GEK851987 GOE851981:GOG851987 GYA851981:GYC851987 HHW851981:HHY851987 HRS851981:HRU851987 IBO851981:IBQ851987 ILK851981:ILM851987 IVG851981:IVI851987 JFC851981:JFE851987 JOY851981:JPA851987 JYU851981:JYW851987 KIQ851981:KIS851987 KSM851981:KSO851987 LCI851981:LCK851987 LME851981:LMG851987 LWA851981:LWC851987 MFW851981:MFY851987 MPS851981:MPU851987 MZO851981:MZQ851987 NJK851981:NJM851987 NTG851981:NTI851987 ODC851981:ODE851987 OMY851981:ONA851987 OWU851981:OWW851987 PGQ851981:PGS851987 PQM851981:PQO851987 QAI851981:QAK851987 QKE851981:QKG851987 QUA851981:QUC851987 RDW851981:RDY851987 RNS851981:RNU851987 RXO851981:RXQ851987 SHK851981:SHM851987 SRG851981:SRI851987 TBC851981:TBE851987 TKY851981:TLA851987 TUU851981:TUW851987 UEQ851981:UES851987 UOM851981:UOO851987 UYI851981:UYK851987 VIE851981:VIG851987 VSA851981:VSC851987 WBW851981:WBY851987 WLS851981:WLU851987 WVO851981:WVQ851987 G917517:I917523 JC917517:JE917523 SY917517:TA917523 ACU917517:ACW917523 AMQ917517:AMS917523 AWM917517:AWO917523 BGI917517:BGK917523 BQE917517:BQG917523 CAA917517:CAC917523 CJW917517:CJY917523 CTS917517:CTU917523 DDO917517:DDQ917523 DNK917517:DNM917523 DXG917517:DXI917523 EHC917517:EHE917523 EQY917517:ERA917523 FAU917517:FAW917523 FKQ917517:FKS917523 FUM917517:FUO917523 GEI917517:GEK917523 GOE917517:GOG917523 GYA917517:GYC917523 HHW917517:HHY917523 HRS917517:HRU917523 IBO917517:IBQ917523 ILK917517:ILM917523 IVG917517:IVI917523 JFC917517:JFE917523 JOY917517:JPA917523 JYU917517:JYW917523 KIQ917517:KIS917523 KSM917517:KSO917523 LCI917517:LCK917523 LME917517:LMG917523 LWA917517:LWC917523 MFW917517:MFY917523 MPS917517:MPU917523 MZO917517:MZQ917523 NJK917517:NJM917523 NTG917517:NTI917523 ODC917517:ODE917523 OMY917517:ONA917523 OWU917517:OWW917523 PGQ917517:PGS917523 PQM917517:PQO917523 QAI917517:QAK917523 QKE917517:QKG917523 QUA917517:QUC917523 RDW917517:RDY917523 RNS917517:RNU917523 RXO917517:RXQ917523 SHK917517:SHM917523 SRG917517:SRI917523 TBC917517:TBE917523 TKY917517:TLA917523 TUU917517:TUW917523 UEQ917517:UES917523 UOM917517:UOO917523 UYI917517:UYK917523 VIE917517:VIG917523 VSA917517:VSC917523 WBW917517:WBY917523 WLS917517:WLU917523 WVO917517:WVQ917523 G983053:I983059 JC983053:JE983059 SY983053:TA983059 ACU983053:ACW983059 AMQ983053:AMS983059 AWM983053:AWO983059 BGI983053:BGK983059 BQE983053:BQG983059 CAA983053:CAC983059 CJW983053:CJY983059 CTS983053:CTU983059 DDO983053:DDQ983059 DNK983053:DNM983059 DXG983053:DXI983059 EHC983053:EHE983059 EQY983053:ERA983059 FAU983053:FAW983059 FKQ983053:FKS983059 FUM983053:FUO983059 GEI983053:GEK983059 GOE983053:GOG983059 GYA983053:GYC983059 HHW983053:HHY983059 HRS983053:HRU983059 IBO983053:IBQ983059 ILK983053:ILM983059 IVG983053:IVI983059 JFC983053:JFE983059 JOY983053:JPA983059 JYU983053:JYW983059 KIQ983053:KIS983059 KSM983053:KSO983059 LCI983053:LCK983059 LME983053:LMG983059 LWA983053:LWC983059 MFW983053:MFY983059 MPS983053:MPU983059 MZO983053:MZQ983059 NJK983053:NJM983059 NTG983053:NTI983059 ODC983053:ODE983059 OMY983053:ONA983059 OWU983053:OWW983059 PGQ983053:PGS983059 PQM983053:PQO983059 QAI983053:QAK983059 QKE983053:QKG983059 QUA983053:QUC983059 RDW983053:RDY983059 RNS983053:RNU983059 RXO983053:RXQ983059 SHK983053:SHM983059 SRG983053:SRI983059 TBC983053:TBE983059 TKY983053:TLA983059 TUU983053:TUW983059 UEQ983053:UES983059 UOM983053:UOO983059 UYI983053:UYK983059 VIE983053:VIG983059 VSA983053:VSC983059 WBW983053:WBY983059 WLS983053:WLU983059 WVO983053:WVQ983059 F18:F19 JB18:JB19 SX18:SX19 ACT18:ACT19 AMP18:AMP19 AWL18:AWL19 BGH18:BGH19 BQD18:BQD19 BZZ18:BZZ19 CJV18:CJV19 CTR18:CTR19 DDN18:DDN19 DNJ18:DNJ19 DXF18:DXF19 EHB18:EHB19 EQX18:EQX19 FAT18:FAT19 FKP18:FKP19 FUL18:FUL19 GEH18:GEH19 GOD18:GOD19 GXZ18:GXZ19 HHV18:HHV19 HRR18:HRR19 IBN18:IBN19 ILJ18:ILJ19 IVF18:IVF19 JFB18:JFB19 JOX18:JOX19 JYT18:JYT19 KIP18:KIP19 KSL18:KSL19 LCH18:LCH19 LMD18:LMD19 LVZ18:LVZ19 MFV18:MFV19 MPR18:MPR19 MZN18:MZN19 NJJ18:NJJ19 NTF18:NTF19 ODB18:ODB19 OMX18:OMX19 OWT18:OWT19 PGP18:PGP19 PQL18:PQL19 QAH18:QAH19 QKD18:QKD19 QTZ18:QTZ19 RDV18:RDV19 RNR18:RNR19 RXN18:RXN19 SHJ18:SHJ19 SRF18:SRF19 TBB18:TBB19 TKX18:TKX19 TUT18:TUT19 UEP18:UEP19 UOL18:UOL19 UYH18:UYH19 VID18:VID19 VRZ18:VRZ19 WBV18:WBV19 WLR18:WLR19 WVN18:WVN19 F65554:F65555 JB65554:JB65555 SX65554:SX65555 ACT65554:ACT65555 AMP65554:AMP65555 AWL65554:AWL65555 BGH65554:BGH65555 BQD65554:BQD65555 BZZ65554:BZZ65555 CJV65554:CJV65555 CTR65554:CTR65555 DDN65554:DDN65555 DNJ65554:DNJ65555 DXF65554:DXF65555 EHB65554:EHB65555 EQX65554:EQX65555 FAT65554:FAT65555 FKP65554:FKP65555 FUL65554:FUL65555 GEH65554:GEH65555 GOD65554:GOD65555 GXZ65554:GXZ65555 HHV65554:HHV65555 HRR65554:HRR65555 IBN65554:IBN65555 ILJ65554:ILJ65555 IVF65554:IVF65555 JFB65554:JFB65555 JOX65554:JOX65555 JYT65554:JYT65555 KIP65554:KIP65555 KSL65554:KSL65555 LCH65554:LCH65555 LMD65554:LMD65555 LVZ65554:LVZ65555 MFV65554:MFV65555 MPR65554:MPR65555 MZN65554:MZN65555 NJJ65554:NJJ65555 NTF65554:NTF65555 ODB65554:ODB65555 OMX65554:OMX65555 OWT65554:OWT65555 PGP65554:PGP65555 PQL65554:PQL65555 QAH65554:QAH65555 QKD65554:QKD65555 QTZ65554:QTZ65555 RDV65554:RDV65555 RNR65554:RNR65555 RXN65554:RXN65555 SHJ65554:SHJ65555 SRF65554:SRF65555 TBB65554:TBB65555 TKX65554:TKX65555 TUT65554:TUT65555 UEP65554:UEP65555 UOL65554:UOL65555 UYH65554:UYH65555 VID65554:VID65555 VRZ65554:VRZ65555 WBV65554:WBV65555 WLR65554:WLR65555 WVN65554:WVN65555 F131090:F131091 JB131090:JB131091 SX131090:SX131091 ACT131090:ACT131091 AMP131090:AMP131091 AWL131090:AWL131091 BGH131090:BGH131091 BQD131090:BQD131091 BZZ131090:BZZ131091 CJV131090:CJV131091 CTR131090:CTR131091 DDN131090:DDN131091 DNJ131090:DNJ131091 DXF131090:DXF131091 EHB131090:EHB131091 EQX131090:EQX131091 FAT131090:FAT131091 FKP131090:FKP131091 FUL131090:FUL131091 GEH131090:GEH131091 GOD131090:GOD131091 GXZ131090:GXZ131091 HHV131090:HHV131091 HRR131090:HRR131091 IBN131090:IBN131091 ILJ131090:ILJ131091 IVF131090:IVF131091 JFB131090:JFB131091 JOX131090:JOX131091 JYT131090:JYT131091 KIP131090:KIP131091 KSL131090:KSL131091 LCH131090:LCH131091 LMD131090:LMD131091 LVZ131090:LVZ131091 MFV131090:MFV131091 MPR131090:MPR131091 MZN131090:MZN131091 NJJ131090:NJJ131091 NTF131090:NTF131091 ODB131090:ODB131091 OMX131090:OMX131091 OWT131090:OWT131091 PGP131090:PGP131091 PQL131090:PQL131091 QAH131090:QAH131091 QKD131090:QKD131091 QTZ131090:QTZ131091 RDV131090:RDV131091 RNR131090:RNR131091 RXN131090:RXN131091 SHJ131090:SHJ131091 SRF131090:SRF131091 TBB131090:TBB131091 TKX131090:TKX131091 TUT131090:TUT131091 UEP131090:UEP131091 UOL131090:UOL131091 UYH131090:UYH131091 VID131090:VID131091 VRZ131090:VRZ131091 WBV131090:WBV131091 WLR131090:WLR131091 WVN131090:WVN131091 F196626:F196627 JB196626:JB196627 SX196626:SX196627 ACT196626:ACT196627 AMP196626:AMP196627 AWL196626:AWL196627 BGH196626:BGH196627 BQD196626:BQD196627 BZZ196626:BZZ196627 CJV196626:CJV196627 CTR196626:CTR196627 DDN196626:DDN196627 DNJ196626:DNJ196627 DXF196626:DXF196627 EHB196626:EHB196627 EQX196626:EQX196627 FAT196626:FAT196627 FKP196626:FKP196627 FUL196626:FUL196627 GEH196626:GEH196627 GOD196626:GOD196627 GXZ196626:GXZ196627 HHV196626:HHV196627 HRR196626:HRR196627 IBN196626:IBN196627 ILJ196626:ILJ196627 IVF196626:IVF196627 JFB196626:JFB196627 JOX196626:JOX196627 JYT196626:JYT196627 KIP196626:KIP196627 KSL196626:KSL196627 LCH196626:LCH196627 LMD196626:LMD196627 LVZ196626:LVZ196627 MFV196626:MFV196627 MPR196626:MPR196627 MZN196626:MZN196627 NJJ196626:NJJ196627 NTF196626:NTF196627 ODB196626:ODB196627 OMX196626:OMX196627 OWT196626:OWT196627 PGP196626:PGP196627 PQL196626:PQL196627 QAH196626:QAH196627 QKD196626:QKD196627 QTZ196626:QTZ196627 RDV196626:RDV196627 RNR196626:RNR196627 RXN196626:RXN196627 SHJ196626:SHJ196627 SRF196626:SRF196627 TBB196626:TBB196627 TKX196626:TKX196627 TUT196626:TUT196627 UEP196626:UEP196627 UOL196626:UOL196627 UYH196626:UYH196627 VID196626:VID196627 VRZ196626:VRZ196627 WBV196626:WBV196627 WLR196626:WLR196627 WVN196626:WVN196627 F262162:F262163 JB262162:JB262163 SX262162:SX262163 ACT262162:ACT262163 AMP262162:AMP262163 AWL262162:AWL262163 BGH262162:BGH262163 BQD262162:BQD262163 BZZ262162:BZZ262163 CJV262162:CJV262163 CTR262162:CTR262163 DDN262162:DDN262163 DNJ262162:DNJ262163 DXF262162:DXF262163 EHB262162:EHB262163 EQX262162:EQX262163 FAT262162:FAT262163 FKP262162:FKP262163 FUL262162:FUL262163 GEH262162:GEH262163 GOD262162:GOD262163 GXZ262162:GXZ262163 HHV262162:HHV262163 HRR262162:HRR262163 IBN262162:IBN262163 ILJ262162:ILJ262163 IVF262162:IVF262163 JFB262162:JFB262163 JOX262162:JOX262163 JYT262162:JYT262163 KIP262162:KIP262163 KSL262162:KSL262163 LCH262162:LCH262163 LMD262162:LMD262163 LVZ262162:LVZ262163 MFV262162:MFV262163 MPR262162:MPR262163 MZN262162:MZN262163 NJJ262162:NJJ262163 NTF262162:NTF262163 ODB262162:ODB262163 OMX262162:OMX262163 OWT262162:OWT262163 PGP262162:PGP262163 PQL262162:PQL262163 QAH262162:QAH262163 QKD262162:QKD262163 QTZ262162:QTZ262163 RDV262162:RDV262163 RNR262162:RNR262163 RXN262162:RXN262163 SHJ262162:SHJ262163 SRF262162:SRF262163 TBB262162:TBB262163 TKX262162:TKX262163 TUT262162:TUT262163 UEP262162:UEP262163 UOL262162:UOL262163 UYH262162:UYH262163 VID262162:VID262163 VRZ262162:VRZ262163 WBV262162:WBV262163 WLR262162:WLR262163 WVN262162:WVN262163 F327698:F327699 JB327698:JB327699 SX327698:SX327699 ACT327698:ACT327699 AMP327698:AMP327699 AWL327698:AWL327699 BGH327698:BGH327699 BQD327698:BQD327699 BZZ327698:BZZ327699 CJV327698:CJV327699 CTR327698:CTR327699 DDN327698:DDN327699 DNJ327698:DNJ327699 DXF327698:DXF327699 EHB327698:EHB327699 EQX327698:EQX327699 FAT327698:FAT327699 FKP327698:FKP327699 FUL327698:FUL327699 GEH327698:GEH327699 GOD327698:GOD327699 GXZ327698:GXZ327699 HHV327698:HHV327699 HRR327698:HRR327699 IBN327698:IBN327699 ILJ327698:ILJ327699 IVF327698:IVF327699 JFB327698:JFB327699 JOX327698:JOX327699 JYT327698:JYT327699 KIP327698:KIP327699 KSL327698:KSL327699 LCH327698:LCH327699 LMD327698:LMD327699 LVZ327698:LVZ327699 MFV327698:MFV327699 MPR327698:MPR327699 MZN327698:MZN327699 NJJ327698:NJJ327699 NTF327698:NTF327699 ODB327698:ODB327699 OMX327698:OMX327699 OWT327698:OWT327699 PGP327698:PGP327699 PQL327698:PQL327699 QAH327698:QAH327699 QKD327698:QKD327699 QTZ327698:QTZ327699 RDV327698:RDV327699 RNR327698:RNR327699 RXN327698:RXN327699 SHJ327698:SHJ327699 SRF327698:SRF327699 TBB327698:TBB327699 TKX327698:TKX327699 TUT327698:TUT327699 UEP327698:UEP327699 UOL327698:UOL327699 UYH327698:UYH327699 VID327698:VID327699 VRZ327698:VRZ327699 WBV327698:WBV327699 WLR327698:WLR327699 WVN327698:WVN327699 F393234:F393235 JB393234:JB393235 SX393234:SX393235 ACT393234:ACT393235 AMP393234:AMP393235 AWL393234:AWL393235 BGH393234:BGH393235 BQD393234:BQD393235 BZZ393234:BZZ393235 CJV393234:CJV393235 CTR393234:CTR393235 DDN393234:DDN393235 DNJ393234:DNJ393235 DXF393234:DXF393235 EHB393234:EHB393235 EQX393234:EQX393235 FAT393234:FAT393235 FKP393234:FKP393235 FUL393234:FUL393235 GEH393234:GEH393235 GOD393234:GOD393235 GXZ393234:GXZ393235 HHV393234:HHV393235 HRR393234:HRR393235 IBN393234:IBN393235 ILJ393234:ILJ393235 IVF393234:IVF393235 JFB393234:JFB393235 JOX393234:JOX393235 JYT393234:JYT393235 KIP393234:KIP393235 KSL393234:KSL393235 LCH393234:LCH393235 LMD393234:LMD393235 LVZ393234:LVZ393235 MFV393234:MFV393235 MPR393234:MPR393235 MZN393234:MZN393235 NJJ393234:NJJ393235 NTF393234:NTF393235 ODB393234:ODB393235 OMX393234:OMX393235 OWT393234:OWT393235 PGP393234:PGP393235 PQL393234:PQL393235 QAH393234:QAH393235 QKD393234:QKD393235 QTZ393234:QTZ393235 RDV393234:RDV393235 RNR393234:RNR393235 RXN393234:RXN393235 SHJ393234:SHJ393235 SRF393234:SRF393235 TBB393234:TBB393235 TKX393234:TKX393235 TUT393234:TUT393235 UEP393234:UEP393235 UOL393234:UOL393235 UYH393234:UYH393235 VID393234:VID393235 VRZ393234:VRZ393235 WBV393234:WBV393235 WLR393234:WLR393235 WVN393234:WVN393235 F458770:F458771 JB458770:JB458771 SX458770:SX458771 ACT458770:ACT458771 AMP458770:AMP458771 AWL458770:AWL458771 BGH458770:BGH458771 BQD458770:BQD458771 BZZ458770:BZZ458771 CJV458770:CJV458771 CTR458770:CTR458771 DDN458770:DDN458771 DNJ458770:DNJ458771 DXF458770:DXF458771 EHB458770:EHB458771 EQX458770:EQX458771 FAT458770:FAT458771 FKP458770:FKP458771 FUL458770:FUL458771 GEH458770:GEH458771 GOD458770:GOD458771 GXZ458770:GXZ458771 HHV458770:HHV458771 HRR458770:HRR458771 IBN458770:IBN458771 ILJ458770:ILJ458771 IVF458770:IVF458771 JFB458770:JFB458771 JOX458770:JOX458771 JYT458770:JYT458771 KIP458770:KIP458771 KSL458770:KSL458771 LCH458770:LCH458771 LMD458770:LMD458771 LVZ458770:LVZ458771 MFV458770:MFV458771 MPR458770:MPR458771 MZN458770:MZN458771 NJJ458770:NJJ458771 NTF458770:NTF458771 ODB458770:ODB458771 OMX458770:OMX458771 OWT458770:OWT458771 PGP458770:PGP458771 PQL458770:PQL458771 QAH458770:QAH458771 QKD458770:QKD458771 QTZ458770:QTZ458771 RDV458770:RDV458771 RNR458770:RNR458771 RXN458770:RXN458771 SHJ458770:SHJ458771 SRF458770:SRF458771 TBB458770:TBB458771 TKX458770:TKX458771 TUT458770:TUT458771 UEP458770:UEP458771 UOL458770:UOL458771 UYH458770:UYH458771 VID458770:VID458771 VRZ458770:VRZ458771 WBV458770:WBV458771 WLR458770:WLR458771 WVN458770:WVN458771 F524306:F524307 JB524306:JB524307 SX524306:SX524307 ACT524306:ACT524307 AMP524306:AMP524307 AWL524306:AWL524307 BGH524306:BGH524307 BQD524306:BQD524307 BZZ524306:BZZ524307 CJV524306:CJV524307 CTR524306:CTR524307 DDN524306:DDN524307 DNJ524306:DNJ524307 DXF524306:DXF524307 EHB524306:EHB524307 EQX524306:EQX524307 FAT524306:FAT524307 FKP524306:FKP524307 FUL524306:FUL524307 GEH524306:GEH524307 GOD524306:GOD524307 GXZ524306:GXZ524307 HHV524306:HHV524307 HRR524306:HRR524307 IBN524306:IBN524307 ILJ524306:ILJ524307 IVF524306:IVF524307 JFB524306:JFB524307 JOX524306:JOX524307 JYT524306:JYT524307 KIP524306:KIP524307 KSL524306:KSL524307 LCH524306:LCH524307 LMD524306:LMD524307 LVZ524306:LVZ524307 MFV524306:MFV524307 MPR524306:MPR524307 MZN524306:MZN524307 NJJ524306:NJJ524307 NTF524306:NTF524307 ODB524306:ODB524307 OMX524306:OMX524307 OWT524306:OWT524307 PGP524306:PGP524307 PQL524306:PQL524307 QAH524306:QAH524307 QKD524306:QKD524307 QTZ524306:QTZ524307 RDV524306:RDV524307 RNR524306:RNR524307 RXN524306:RXN524307 SHJ524306:SHJ524307 SRF524306:SRF524307 TBB524306:TBB524307 TKX524306:TKX524307 TUT524306:TUT524307 UEP524306:UEP524307 UOL524306:UOL524307 UYH524306:UYH524307 VID524306:VID524307 VRZ524306:VRZ524307 WBV524306:WBV524307 WLR524306:WLR524307 WVN524306:WVN524307 F589842:F589843 JB589842:JB589843 SX589842:SX589843 ACT589842:ACT589843 AMP589842:AMP589843 AWL589842:AWL589843 BGH589842:BGH589843 BQD589842:BQD589843 BZZ589842:BZZ589843 CJV589842:CJV589843 CTR589842:CTR589843 DDN589842:DDN589843 DNJ589842:DNJ589843 DXF589842:DXF589843 EHB589842:EHB589843 EQX589842:EQX589843 FAT589842:FAT589843 FKP589842:FKP589843 FUL589842:FUL589843 GEH589842:GEH589843 GOD589842:GOD589843 GXZ589842:GXZ589843 HHV589842:HHV589843 HRR589842:HRR589843 IBN589842:IBN589843 ILJ589842:ILJ589843 IVF589842:IVF589843 JFB589842:JFB589843 JOX589842:JOX589843 JYT589842:JYT589843 KIP589842:KIP589843 KSL589842:KSL589843 LCH589842:LCH589843 LMD589842:LMD589843 LVZ589842:LVZ589843 MFV589842:MFV589843 MPR589842:MPR589843 MZN589842:MZN589843 NJJ589842:NJJ589843 NTF589842:NTF589843 ODB589842:ODB589843 OMX589842:OMX589843 OWT589842:OWT589843 PGP589842:PGP589843 PQL589842:PQL589843 QAH589842:QAH589843 QKD589842:QKD589843 QTZ589842:QTZ589843 RDV589842:RDV589843 RNR589842:RNR589843 RXN589842:RXN589843 SHJ589842:SHJ589843 SRF589842:SRF589843 TBB589842:TBB589843 TKX589842:TKX589843 TUT589842:TUT589843 UEP589842:UEP589843 UOL589842:UOL589843 UYH589842:UYH589843 VID589842:VID589843 VRZ589842:VRZ589843 WBV589842:WBV589843 WLR589842:WLR589843 WVN589842:WVN589843 F655378:F655379 JB655378:JB655379 SX655378:SX655379 ACT655378:ACT655379 AMP655378:AMP655379 AWL655378:AWL655379 BGH655378:BGH655379 BQD655378:BQD655379 BZZ655378:BZZ655379 CJV655378:CJV655379 CTR655378:CTR655379 DDN655378:DDN655379 DNJ655378:DNJ655379 DXF655378:DXF655379 EHB655378:EHB655379 EQX655378:EQX655379 FAT655378:FAT655379 FKP655378:FKP655379 FUL655378:FUL655379 GEH655378:GEH655379 GOD655378:GOD655379 GXZ655378:GXZ655379 HHV655378:HHV655379 HRR655378:HRR655379 IBN655378:IBN655379 ILJ655378:ILJ655379 IVF655378:IVF655379 JFB655378:JFB655379 JOX655378:JOX655379 JYT655378:JYT655379 KIP655378:KIP655379 KSL655378:KSL655379 LCH655378:LCH655379 LMD655378:LMD655379 LVZ655378:LVZ655379 MFV655378:MFV655379 MPR655378:MPR655379 MZN655378:MZN655379 NJJ655378:NJJ655379 NTF655378:NTF655379 ODB655378:ODB655379 OMX655378:OMX655379 OWT655378:OWT655379 PGP655378:PGP655379 PQL655378:PQL655379 QAH655378:QAH655379 QKD655378:QKD655379 QTZ655378:QTZ655379 RDV655378:RDV655379 RNR655378:RNR655379 RXN655378:RXN655379 SHJ655378:SHJ655379 SRF655378:SRF655379 TBB655378:TBB655379 TKX655378:TKX655379 TUT655378:TUT655379 UEP655378:UEP655379 UOL655378:UOL655379 UYH655378:UYH655379 VID655378:VID655379 VRZ655378:VRZ655379 WBV655378:WBV655379 WLR655378:WLR655379 WVN655378:WVN655379 F720914:F720915 JB720914:JB720915 SX720914:SX720915 ACT720914:ACT720915 AMP720914:AMP720915 AWL720914:AWL720915 BGH720914:BGH720915 BQD720914:BQD720915 BZZ720914:BZZ720915 CJV720914:CJV720915 CTR720914:CTR720915 DDN720914:DDN720915 DNJ720914:DNJ720915 DXF720914:DXF720915 EHB720914:EHB720915 EQX720914:EQX720915 FAT720914:FAT720915 FKP720914:FKP720915 FUL720914:FUL720915 GEH720914:GEH720915 GOD720914:GOD720915 GXZ720914:GXZ720915 HHV720914:HHV720915 HRR720914:HRR720915 IBN720914:IBN720915 ILJ720914:ILJ720915 IVF720914:IVF720915 JFB720914:JFB720915 JOX720914:JOX720915 JYT720914:JYT720915 KIP720914:KIP720915 KSL720914:KSL720915 LCH720914:LCH720915 LMD720914:LMD720915 LVZ720914:LVZ720915 MFV720914:MFV720915 MPR720914:MPR720915 MZN720914:MZN720915 NJJ720914:NJJ720915 NTF720914:NTF720915 ODB720914:ODB720915 OMX720914:OMX720915 OWT720914:OWT720915 PGP720914:PGP720915 PQL720914:PQL720915 QAH720914:QAH720915 QKD720914:QKD720915 QTZ720914:QTZ720915 RDV720914:RDV720915 RNR720914:RNR720915 RXN720914:RXN720915 SHJ720914:SHJ720915 SRF720914:SRF720915 TBB720914:TBB720915 TKX720914:TKX720915 TUT720914:TUT720915 UEP720914:UEP720915 UOL720914:UOL720915 UYH720914:UYH720915 VID720914:VID720915 VRZ720914:VRZ720915 WBV720914:WBV720915 WLR720914:WLR720915 WVN720914:WVN720915 F786450:F786451 JB786450:JB786451 SX786450:SX786451 ACT786450:ACT786451 AMP786450:AMP786451 AWL786450:AWL786451 BGH786450:BGH786451 BQD786450:BQD786451 BZZ786450:BZZ786451 CJV786450:CJV786451 CTR786450:CTR786451 DDN786450:DDN786451 DNJ786450:DNJ786451 DXF786450:DXF786451 EHB786450:EHB786451 EQX786450:EQX786451 FAT786450:FAT786451 FKP786450:FKP786451 FUL786450:FUL786451 GEH786450:GEH786451 GOD786450:GOD786451 GXZ786450:GXZ786451 HHV786450:HHV786451 HRR786450:HRR786451 IBN786450:IBN786451 ILJ786450:ILJ786451 IVF786450:IVF786451 JFB786450:JFB786451 JOX786450:JOX786451 JYT786450:JYT786451 KIP786450:KIP786451 KSL786450:KSL786451 LCH786450:LCH786451 LMD786450:LMD786451 LVZ786450:LVZ786451 MFV786450:MFV786451 MPR786450:MPR786451 MZN786450:MZN786451 NJJ786450:NJJ786451 NTF786450:NTF786451 ODB786450:ODB786451 OMX786450:OMX786451 OWT786450:OWT786451 PGP786450:PGP786451 PQL786450:PQL786451 QAH786450:QAH786451 QKD786450:QKD786451 QTZ786450:QTZ786451 RDV786450:RDV786451 RNR786450:RNR786451 RXN786450:RXN786451 SHJ786450:SHJ786451 SRF786450:SRF786451 TBB786450:TBB786451 TKX786450:TKX786451 TUT786450:TUT786451 UEP786450:UEP786451 UOL786450:UOL786451 UYH786450:UYH786451 VID786450:VID786451 VRZ786450:VRZ786451 WBV786450:WBV786451 WLR786450:WLR786451 WVN786450:WVN786451 F851986:F851987 JB851986:JB851987 SX851986:SX851987 ACT851986:ACT851987 AMP851986:AMP851987 AWL851986:AWL851987 BGH851986:BGH851987 BQD851986:BQD851987 BZZ851986:BZZ851987 CJV851986:CJV851987 CTR851986:CTR851987 DDN851986:DDN851987 DNJ851986:DNJ851987 DXF851986:DXF851987 EHB851986:EHB851987 EQX851986:EQX851987 FAT851986:FAT851987 FKP851986:FKP851987 FUL851986:FUL851987 GEH851986:GEH851987 GOD851986:GOD851987 GXZ851986:GXZ851987 HHV851986:HHV851987 HRR851986:HRR851987 IBN851986:IBN851987 ILJ851986:ILJ851987 IVF851986:IVF851987 JFB851986:JFB851987 JOX851986:JOX851987 JYT851986:JYT851987 KIP851986:KIP851987 KSL851986:KSL851987 LCH851986:LCH851987 LMD851986:LMD851987 LVZ851986:LVZ851987 MFV851986:MFV851987 MPR851986:MPR851987 MZN851986:MZN851987 NJJ851986:NJJ851987 NTF851986:NTF851987 ODB851986:ODB851987 OMX851986:OMX851987 OWT851986:OWT851987 PGP851986:PGP851987 PQL851986:PQL851987 QAH851986:QAH851987 QKD851986:QKD851987 QTZ851986:QTZ851987 RDV851986:RDV851987 RNR851986:RNR851987 RXN851986:RXN851987 SHJ851986:SHJ851987 SRF851986:SRF851987 TBB851986:TBB851987 TKX851986:TKX851987 TUT851986:TUT851987 UEP851986:UEP851987 UOL851986:UOL851987 UYH851986:UYH851987 VID851986:VID851987 VRZ851986:VRZ851987 WBV851986:WBV851987 WLR851986:WLR851987 WVN851986:WVN851987 F917522:F917523 JB917522:JB917523 SX917522:SX917523 ACT917522:ACT917523 AMP917522:AMP917523 AWL917522:AWL917523 BGH917522:BGH917523 BQD917522:BQD917523 BZZ917522:BZZ917523 CJV917522:CJV917523 CTR917522:CTR917523 DDN917522:DDN917523 DNJ917522:DNJ917523 DXF917522:DXF917523 EHB917522:EHB917523 EQX917522:EQX917523 FAT917522:FAT917523 FKP917522:FKP917523 FUL917522:FUL917523 GEH917522:GEH917523 GOD917522:GOD917523 GXZ917522:GXZ917523 HHV917522:HHV917523 HRR917522:HRR917523 IBN917522:IBN917523 ILJ917522:ILJ917523 IVF917522:IVF917523 JFB917522:JFB917523 JOX917522:JOX917523 JYT917522:JYT917523 KIP917522:KIP917523 KSL917522:KSL917523 LCH917522:LCH917523 LMD917522:LMD917523 LVZ917522:LVZ917523 MFV917522:MFV917523 MPR917522:MPR917523 MZN917522:MZN917523 NJJ917522:NJJ917523 NTF917522:NTF917523 ODB917522:ODB917523 OMX917522:OMX917523 OWT917522:OWT917523 PGP917522:PGP917523 PQL917522:PQL917523 QAH917522:QAH917523 QKD917522:QKD917523 QTZ917522:QTZ917523 RDV917522:RDV917523 RNR917522:RNR917523 RXN917522:RXN917523 SHJ917522:SHJ917523 SRF917522:SRF917523 TBB917522:TBB917523 TKX917522:TKX917523 TUT917522:TUT917523 UEP917522:UEP917523 UOL917522:UOL917523 UYH917522:UYH917523 VID917522:VID917523 VRZ917522:VRZ917523 WBV917522:WBV917523 WLR917522:WLR917523 WVN917522:WVN917523 F983058:F983059 JB983058:JB983059 SX983058:SX983059 ACT983058:ACT983059 AMP983058:AMP983059 AWL983058:AWL983059 BGH983058:BGH983059 BQD983058:BQD983059 BZZ983058:BZZ983059 CJV983058:CJV983059 CTR983058:CTR983059 DDN983058:DDN983059 DNJ983058:DNJ983059 DXF983058:DXF983059 EHB983058:EHB983059 EQX983058:EQX983059 FAT983058:FAT983059 FKP983058:FKP983059 FUL983058:FUL983059 GEH983058:GEH983059 GOD983058:GOD983059 GXZ983058:GXZ983059 HHV983058:HHV983059 HRR983058:HRR983059 IBN983058:IBN983059 ILJ983058:ILJ983059 IVF983058:IVF983059 JFB983058:JFB983059 JOX983058:JOX983059 JYT983058:JYT983059 KIP983058:KIP983059 KSL983058:KSL983059 LCH983058:LCH983059 LMD983058:LMD983059 LVZ983058:LVZ983059 MFV983058:MFV983059 MPR983058:MPR983059 MZN983058:MZN983059 NJJ983058:NJJ983059 NTF983058:NTF983059 ODB983058:ODB983059 OMX983058:OMX983059 OWT983058:OWT983059 PGP983058:PGP983059 PQL983058:PQL983059 QAH983058:QAH983059 QKD983058:QKD983059 QTZ983058:QTZ983059 RDV983058:RDV983059 RNR983058:RNR983059 RXN983058:RXN983059 SHJ983058:SHJ983059 SRF983058:SRF983059 TBB983058:TBB983059 TKX983058:TKX983059 TUT983058:TUT983059 UEP983058:UEP983059 UOL983058:UOL983059 UYH983058:UYH983059 VID983058:VID983059 VRZ983058:VRZ983059 WBV983058:WBV983059 WLR983058:WLR983059 WVN983058:WVN983059 AE13:AG19 KA13:KC19 TW13:TY19 ADS13:ADU19 ANO13:ANQ19 AXK13:AXM19 BHG13:BHI19 BRC13:BRE19 CAY13:CBA19 CKU13:CKW19 CUQ13:CUS19 DEM13:DEO19 DOI13:DOK19 DYE13:DYG19 EIA13:EIC19 ERW13:ERY19 FBS13:FBU19 FLO13:FLQ19 FVK13:FVM19 GFG13:GFI19 GPC13:GPE19 GYY13:GZA19 HIU13:HIW19 HSQ13:HSS19 ICM13:ICO19 IMI13:IMK19 IWE13:IWG19 JGA13:JGC19 JPW13:JPY19 JZS13:JZU19 KJO13:KJQ19 KTK13:KTM19 LDG13:LDI19 LNC13:LNE19 LWY13:LXA19 MGU13:MGW19 MQQ13:MQS19 NAM13:NAO19 NKI13:NKK19 NUE13:NUG19 OEA13:OEC19 ONW13:ONY19 OXS13:OXU19 PHO13:PHQ19 PRK13:PRM19 QBG13:QBI19 QLC13:QLE19 QUY13:QVA19 REU13:REW19 ROQ13:ROS19 RYM13:RYO19 SII13:SIK19 SSE13:SSG19 TCA13:TCC19 TLW13:TLY19 TVS13:TVU19 UFO13:UFQ19 UPK13:UPM19 UZG13:UZI19 VJC13:VJE19 VSY13:VTA19 WCU13:WCW19 WMQ13:WMS19 WWM13:WWO19 AE65549:AG65555 KA65549:KC65555 TW65549:TY65555 ADS65549:ADU65555 ANO65549:ANQ65555 AXK65549:AXM65555 BHG65549:BHI65555 BRC65549:BRE65555 CAY65549:CBA65555 CKU65549:CKW65555 CUQ65549:CUS65555 DEM65549:DEO65555 DOI65549:DOK65555 DYE65549:DYG65555 EIA65549:EIC65555 ERW65549:ERY65555 FBS65549:FBU65555 FLO65549:FLQ65555 FVK65549:FVM65555 GFG65549:GFI65555 GPC65549:GPE65555 GYY65549:GZA65555 HIU65549:HIW65555 HSQ65549:HSS65555 ICM65549:ICO65555 IMI65549:IMK65555 IWE65549:IWG65555 JGA65549:JGC65555 JPW65549:JPY65555 JZS65549:JZU65555 KJO65549:KJQ65555 KTK65549:KTM65555 LDG65549:LDI65555 LNC65549:LNE65555 LWY65549:LXA65555 MGU65549:MGW65555 MQQ65549:MQS65555 NAM65549:NAO65555 NKI65549:NKK65555 NUE65549:NUG65555 OEA65549:OEC65555 ONW65549:ONY65555 OXS65549:OXU65555 PHO65549:PHQ65555 PRK65549:PRM65555 QBG65549:QBI65555 QLC65549:QLE65555 QUY65549:QVA65555 REU65549:REW65555 ROQ65549:ROS65555 RYM65549:RYO65555 SII65549:SIK65555 SSE65549:SSG65555 TCA65549:TCC65555 TLW65549:TLY65555 TVS65549:TVU65555 UFO65549:UFQ65555 UPK65549:UPM65555 UZG65549:UZI65555 VJC65549:VJE65555 VSY65549:VTA65555 WCU65549:WCW65555 WMQ65549:WMS65555 WWM65549:WWO65555 AE131085:AG131091 KA131085:KC131091 TW131085:TY131091 ADS131085:ADU131091 ANO131085:ANQ131091 AXK131085:AXM131091 BHG131085:BHI131091 BRC131085:BRE131091 CAY131085:CBA131091 CKU131085:CKW131091 CUQ131085:CUS131091 DEM131085:DEO131091 DOI131085:DOK131091 DYE131085:DYG131091 EIA131085:EIC131091 ERW131085:ERY131091 FBS131085:FBU131091 FLO131085:FLQ131091 FVK131085:FVM131091 GFG131085:GFI131091 GPC131085:GPE131091 GYY131085:GZA131091 HIU131085:HIW131091 HSQ131085:HSS131091 ICM131085:ICO131091 IMI131085:IMK131091 IWE131085:IWG131091 JGA131085:JGC131091 JPW131085:JPY131091 JZS131085:JZU131091 KJO131085:KJQ131091 KTK131085:KTM131091 LDG131085:LDI131091 LNC131085:LNE131091 LWY131085:LXA131091 MGU131085:MGW131091 MQQ131085:MQS131091 NAM131085:NAO131091 NKI131085:NKK131091 NUE131085:NUG131091 OEA131085:OEC131091 ONW131085:ONY131091 OXS131085:OXU131091 PHO131085:PHQ131091 PRK131085:PRM131091 QBG131085:QBI131091 QLC131085:QLE131091 QUY131085:QVA131091 REU131085:REW131091 ROQ131085:ROS131091 RYM131085:RYO131091 SII131085:SIK131091 SSE131085:SSG131091 TCA131085:TCC131091 TLW131085:TLY131091 TVS131085:TVU131091 UFO131085:UFQ131091 UPK131085:UPM131091 UZG131085:UZI131091 VJC131085:VJE131091 VSY131085:VTA131091 WCU131085:WCW131091 WMQ131085:WMS131091 WWM131085:WWO131091 AE196621:AG196627 KA196621:KC196627 TW196621:TY196627 ADS196621:ADU196627 ANO196621:ANQ196627 AXK196621:AXM196627 BHG196621:BHI196627 BRC196621:BRE196627 CAY196621:CBA196627 CKU196621:CKW196627 CUQ196621:CUS196627 DEM196621:DEO196627 DOI196621:DOK196627 DYE196621:DYG196627 EIA196621:EIC196627 ERW196621:ERY196627 FBS196621:FBU196627 FLO196621:FLQ196627 FVK196621:FVM196627 GFG196621:GFI196627 GPC196621:GPE196627 GYY196621:GZA196627 HIU196621:HIW196627 HSQ196621:HSS196627 ICM196621:ICO196627 IMI196621:IMK196627 IWE196621:IWG196627 JGA196621:JGC196627 JPW196621:JPY196627 JZS196621:JZU196627 KJO196621:KJQ196627 KTK196621:KTM196627 LDG196621:LDI196627 LNC196621:LNE196627 LWY196621:LXA196627 MGU196621:MGW196627 MQQ196621:MQS196627 NAM196621:NAO196627 NKI196621:NKK196627 NUE196621:NUG196627 OEA196621:OEC196627 ONW196621:ONY196627 OXS196621:OXU196627 PHO196621:PHQ196627 PRK196621:PRM196627 QBG196621:QBI196627 QLC196621:QLE196627 QUY196621:QVA196627 REU196621:REW196627 ROQ196621:ROS196627 RYM196621:RYO196627 SII196621:SIK196627 SSE196621:SSG196627 TCA196621:TCC196627 TLW196621:TLY196627 TVS196621:TVU196627 UFO196621:UFQ196627 UPK196621:UPM196627 UZG196621:UZI196627 VJC196621:VJE196627 VSY196621:VTA196627 WCU196621:WCW196627 WMQ196621:WMS196627 WWM196621:WWO196627 AE262157:AG262163 KA262157:KC262163 TW262157:TY262163 ADS262157:ADU262163 ANO262157:ANQ262163 AXK262157:AXM262163 BHG262157:BHI262163 BRC262157:BRE262163 CAY262157:CBA262163 CKU262157:CKW262163 CUQ262157:CUS262163 DEM262157:DEO262163 DOI262157:DOK262163 DYE262157:DYG262163 EIA262157:EIC262163 ERW262157:ERY262163 FBS262157:FBU262163 FLO262157:FLQ262163 FVK262157:FVM262163 GFG262157:GFI262163 GPC262157:GPE262163 GYY262157:GZA262163 HIU262157:HIW262163 HSQ262157:HSS262163 ICM262157:ICO262163 IMI262157:IMK262163 IWE262157:IWG262163 JGA262157:JGC262163 JPW262157:JPY262163 JZS262157:JZU262163 KJO262157:KJQ262163 KTK262157:KTM262163 LDG262157:LDI262163 LNC262157:LNE262163 LWY262157:LXA262163 MGU262157:MGW262163 MQQ262157:MQS262163 NAM262157:NAO262163 NKI262157:NKK262163 NUE262157:NUG262163 OEA262157:OEC262163 ONW262157:ONY262163 OXS262157:OXU262163 PHO262157:PHQ262163 PRK262157:PRM262163 QBG262157:QBI262163 QLC262157:QLE262163 QUY262157:QVA262163 REU262157:REW262163 ROQ262157:ROS262163 RYM262157:RYO262163 SII262157:SIK262163 SSE262157:SSG262163 TCA262157:TCC262163 TLW262157:TLY262163 TVS262157:TVU262163 UFO262157:UFQ262163 UPK262157:UPM262163 UZG262157:UZI262163 VJC262157:VJE262163 VSY262157:VTA262163 WCU262157:WCW262163 WMQ262157:WMS262163 WWM262157:WWO262163 AE327693:AG327699 KA327693:KC327699 TW327693:TY327699 ADS327693:ADU327699 ANO327693:ANQ327699 AXK327693:AXM327699 BHG327693:BHI327699 BRC327693:BRE327699 CAY327693:CBA327699 CKU327693:CKW327699 CUQ327693:CUS327699 DEM327693:DEO327699 DOI327693:DOK327699 DYE327693:DYG327699 EIA327693:EIC327699 ERW327693:ERY327699 FBS327693:FBU327699 FLO327693:FLQ327699 FVK327693:FVM327699 GFG327693:GFI327699 GPC327693:GPE327699 GYY327693:GZA327699 HIU327693:HIW327699 HSQ327693:HSS327699 ICM327693:ICO327699 IMI327693:IMK327699 IWE327693:IWG327699 JGA327693:JGC327699 JPW327693:JPY327699 JZS327693:JZU327699 KJO327693:KJQ327699 KTK327693:KTM327699 LDG327693:LDI327699 LNC327693:LNE327699 LWY327693:LXA327699 MGU327693:MGW327699 MQQ327693:MQS327699 NAM327693:NAO327699 NKI327693:NKK327699 NUE327693:NUG327699 OEA327693:OEC327699 ONW327693:ONY327699 OXS327693:OXU327699 PHO327693:PHQ327699 PRK327693:PRM327699 QBG327693:QBI327699 QLC327693:QLE327699 QUY327693:QVA327699 REU327693:REW327699 ROQ327693:ROS327699 RYM327693:RYO327699 SII327693:SIK327699 SSE327693:SSG327699 TCA327693:TCC327699 TLW327693:TLY327699 TVS327693:TVU327699 UFO327693:UFQ327699 UPK327693:UPM327699 UZG327693:UZI327699 VJC327693:VJE327699 VSY327693:VTA327699 WCU327693:WCW327699 WMQ327693:WMS327699 WWM327693:WWO327699 AE393229:AG393235 KA393229:KC393235 TW393229:TY393235 ADS393229:ADU393235 ANO393229:ANQ393235 AXK393229:AXM393235 BHG393229:BHI393235 BRC393229:BRE393235 CAY393229:CBA393235 CKU393229:CKW393235 CUQ393229:CUS393235 DEM393229:DEO393235 DOI393229:DOK393235 DYE393229:DYG393235 EIA393229:EIC393235 ERW393229:ERY393235 FBS393229:FBU393235 FLO393229:FLQ393235 FVK393229:FVM393235 GFG393229:GFI393235 GPC393229:GPE393235 GYY393229:GZA393235 HIU393229:HIW393235 HSQ393229:HSS393235 ICM393229:ICO393235 IMI393229:IMK393235 IWE393229:IWG393235 JGA393229:JGC393235 JPW393229:JPY393235 JZS393229:JZU393235 KJO393229:KJQ393235 KTK393229:KTM393235 LDG393229:LDI393235 LNC393229:LNE393235 LWY393229:LXA393235 MGU393229:MGW393235 MQQ393229:MQS393235 NAM393229:NAO393235 NKI393229:NKK393235 NUE393229:NUG393235 OEA393229:OEC393235 ONW393229:ONY393235 OXS393229:OXU393235 PHO393229:PHQ393235 PRK393229:PRM393235 QBG393229:QBI393235 QLC393229:QLE393235 QUY393229:QVA393235 REU393229:REW393235 ROQ393229:ROS393235 RYM393229:RYO393235 SII393229:SIK393235 SSE393229:SSG393235 TCA393229:TCC393235 TLW393229:TLY393235 TVS393229:TVU393235 UFO393229:UFQ393235 UPK393229:UPM393235 UZG393229:UZI393235 VJC393229:VJE393235 VSY393229:VTA393235 WCU393229:WCW393235 WMQ393229:WMS393235 WWM393229:WWO393235 AE458765:AG458771 KA458765:KC458771 TW458765:TY458771 ADS458765:ADU458771 ANO458765:ANQ458771 AXK458765:AXM458771 BHG458765:BHI458771 BRC458765:BRE458771 CAY458765:CBA458771 CKU458765:CKW458771 CUQ458765:CUS458771 DEM458765:DEO458771 DOI458765:DOK458771 DYE458765:DYG458771 EIA458765:EIC458771 ERW458765:ERY458771 FBS458765:FBU458771 FLO458765:FLQ458771 FVK458765:FVM458771 GFG458765:GFI458771 GPC458765:GPE458771 GYY458765:GZA458771 HIU458765:HIW458771 HSQ458765:HSS458771 ICM458765:ICO458771 IMI458765:IMK458771 IWE458765:IWG458771 JGA458765:JGC458771 JPW458765:JPY458771 JZS458765:JZU458771 KJO458765:KJQ458771 KTK458765:KTM458771 LDG458765:LDI458771 LNC458765:LNE458771 LWY458765:LXA458771 MGU458765:MGW458771 MQQ458765:MQS458771 NAM458765:NAO458771 NKI458765:NKK458771 NUE458765:NUG458771 OEA458765:OEC458771 ONW458765:ONY458771 OXS458765:OXU458771 PHO458765:PHQ458771 PRK458765:PRM458771 QBG458765:QBI458771 QLC458765:QLE458771 QUY458765:QVA458771 REU458765:REW458771 ROQ458765:ROS458771 RYM458765:RYO458771 SII458765:SIK458771 SSE458765:SSG458771 TCA458765:TCC458771 TLW458765:TLY458771 TVS458765:TVU458771 UFO458765:UFQ458771 UPK458765:UPM458771 UZG458765:UZI458771 VJC458765:VJE458771 VSY458765:VTA458771 WCU458765:WCW458771 WMQ458765:WMS458771 WWM458765:WWO458771 AE524301:AG524307 KA524301:KC524307 TW524301:TY524307 ADS524301:ADU524307 ANO524301:ANQ524307 AXK524301:AXM524307 BHG524301:BHI524307 BRC524301:BRE524307 CAY524301:CBA524307 CKU524301:CKW524307 CUQ524301:CUS524307 DEM524301:DEO524307 DOI524301:DOK524307 DYE524301:DYG524307 EIA524301:EIC524307 ERW524301:ERY524307 FBS524301:FBU524307 FLO524301:FLQ524307 FVK524301:FVM524307 GFG524301:GFI524307 GPC524301:GPE524307 GYY524301:GZA524307 HIU524301:HIW524307 HSQ524301:HSS524307 ICM524301:ICO524307 IMI524301:IMK524307 IWE524301:IWG524307 JGA524301:JGC524307 JPW524301:JPY524307 JZS524301:JZU524307 KJO524301:KJQ524307 KTK524301:KTM524307 LDG524301:LDI524307 LNC524301:LNE524307 LWY524301:LXA524307 MGU524301:MGW524307 MQQ524301:MQS524307 NAM524301:NAO524307 NKI524301:NKK524307 NUE524301:NUG524307 OEA524301:OEC524307 ONW524301:ONY524307 OXS524301:OXU524307 PHO524301:PHQ524307 PRK524301:PRM524307 QBG524301:QBI524307 QLC524301:QLE524307 QUY524301:QVA524307 REU524301:REW524307 ROQ524301:ROS524307 RYM524301:RYO524307 SII524301:SIK524307 SSE524301:SSG524307 TCA524301:TCC524307 TLW524301:TLY524307 TVS524301:TVU524307 UFO524301:UFQ524307 UPK524301:UPM524307 UZG524301:UZI524307 VJC524301:VJE524307 VSY524301:VTA524307 WCU524301:WCW524307 WMQ524301:WMS524307 WWM524301:WWO524307 AE589837:AG589843 KA589837:KC589843 TW589837:TY589843 ADS589837:ADU589843 ANO589837:ANQ589843 AXK589837:AXM589843 BHG589837:BHI589843 BRC589837:BRE589843 CAY589837:CBA589843 CKU589837:CKW589843 CUQ589837:CUS589843 DEM589837:DEO589843 DOI589837:DOK589843 DYE589837:DYG589843 EIA589837:EIC589843 ERW589837:ERY589843 FBS589837:FBU589843 FLO589837:FLQ589843 FVK589837:FVM589843 GFG589837:GFI589843 GPC589837:GPE589843 GYY589837:GZA589843 HIU589837:HIW589843 HSQ589837:HSS589843 ICM589837:ICO589843 IMI589837:IMK589843 IWE589837:IWG589843 JGA589837:JGC589843 JPW589837:JPY589843 JZS589837:JZU589843 KJO589837:KJQ589843 KTK589837:KTM589843 LDG589837:LDI589843 LNC589837:LNE589843 LWY589837:LXA589843 MGU589837:MGW589843 MQQ589837:MQS589843 NAM589837:NAO589843 NKI589837:NKK589843 NUE589837:NUG589843 OEA589837:OEC589843 ONW589837:ONY589843 OXS589837:OXU589843 PHO589837:PHQ589843 PRK589837:PRM589843 QBG589837:QBI589843 QLC589837:QLE589843 QUY589837:QVA589843 REU589837:REW589843 ROQ589837:ROS589843 RYM589837:RYO589843 SII589837:SIK589843 SSE589837:SSG589843 TCA589837:TCC589843 TLW589837:TLY589843 TVS589837:TVU589843 UFO589837:UFQ589843 UPK589837:UPM589843 UZG589837:UZI589843 VJC589837:VJE589843 VSY589837:VTA589843 WCU589837:WCW589843 WMQ589837:WMS589843 WWM589837:WWO589843 AE655373:AG655379 KA655373:KC655379 TW655373:TY655379 ADS655373:ADU655379 ANO655373:ANQ655379 AXK655373:AXM655379 BHG655373:BHI655379 BRC655373:BRE655379 CAY655373:CBA655379 CKU655373:CKW655379 CUQ655373:CUS655379 DEM655373:DEO655379 DOI655373:DOK655379 DYE655373:DYG655379 EIA655373:EIC655379 ERW655373:ERY655379 FBS655373:FBU655379 FLO655373:FLQ655379 FVK655373:FVM655379 GFG655373:GFI655379 GPC655373:GPE655379 GYY655373:GZA655379 HIU655373:HIW655379 HSQ655373:HSS655379 ICM655373:ICO655379 IMI655373:IMK655379 IWE655373:IWG655379 JGA655373:JGC655379 JPW655373:JPY655379 JZS655373:JZU655379 KJO655373:KJQ655379 KTK655373:KTM655379 LDG655373:LDI655379 LNC655373:LNE655379 LWY655373:LXA655379 MGU655373:MGW655379 MQQ655373:MQS655379 NAM655373:NAO655379 NKI655373:NKK655379 NUE655373:NUG655379 OEA655373:OEC655379 ONW655373:ONY655379 OXS655373:OXU655379 PHO655373:PHQ655379 PRK655373:PRM655379 QBG655373:QBI655379 QLC655373:QLE655379 QUY655373:QVA655379 REU655373:REW655379 ROQ655373:ROS655379 RYM655373:RYO655379 SII655373:SIK655379 SSE655373:SSG655379 TCA655373:TCC655379 TLW655373:TLY655379 TVS655373:TVU655379 UFO655373:UFQ655379 UPK655373:UPM655379 UZG655373:UZI655379 VJC655373:VJE655379 VSY655373:VTA655379 WCU655373:WCW655379 WMQ655373:WMS655379 WWM655373:WWO655379 AE720909:AG720915 KA720909:KC720915 TW720909:TY720915 ADS720909:ADU720915 ANO720909:ANQ720915 AXK720909:AXM720915 BHG720909:BHI720915 BRC720909:BRE720915 CAY720909:CBA720915 CKU720909:CKW720915 CUQ720909:CUS720915 DEM720909:DEO720915 DOI720909:DOK720915 DYE720909:DYG720915 EIA720909:EIC720915 ERW720909:ERY720915 FBS720909:FBU720915 FLO720909:FLQ720915 FVK720909:FVM720915 GFG720909:GFI720915 GPC720909:GPE720915 GYY720909:GZA720915 HIU720909:HIW720915 HSQ720909:HSS720915 ICM720909:ICO720915 IMI720909:IMK720915 IWE720909:IWG720915 JGA720909:JGC720915 JPW720909:JPY720915 JZS720909:JZU720915 KJO720909:KJQ720915 KTK720909:KTM720915 LDG720909:LDI720915 LNC720909:LNE720915 LWY720909:LXA720915 MGU720909:MGW720915 MQQ720909:MQS720915 NAM720909:NAO720915 NKI720909:NKK720915 NUE720909:NUG720915 OEA720909:OEC720915 ONW720909:ONY720915 OXS720909:OXU720915 PHO720909:PHQ720915 PRK720909:PRM720915 QBG720909:QBI720915 QLC720909:QLE720915 QUY720909:QVA720915 REU720909:REW720915 ROQ720909:ROS720915 RYM720909:RYO720915 SII720909:SIK720915 SSE720909:SSG720915 TCA720909:TCC720915 TLW720909:TLY720915 TVS720909:TVU720915 UFO720909:UFQ720915 UPK720909:UPM720915 UZG720909:UZI720915 VJC720909:VJE720915 VSY720909:VTA720915 WCU720909:WCW720915 WMQ720909:WMS720915 WWM720909:WWO720915 AE786445:AG786451 KA786445:KC786451 TW786445:TY786451 ADS786445:ADU786451 ANO786445:ANQ786451 AXK786445:AXM786451 BHG786445:BHI786451 BRC786445:BRE786451 CAY786445:CBA786451 CKU786445:CKW786451 CUQ786445:CUS786451 DEM786445:DEO786451 DOI786445:DOK786451 DYE786445:DYG786451 EIA786445:EIC786451 ERW786445:ERY786451 FBS786445:FBU786451 FLO786445:FLQ786451 FVK786445:FVM786451 GFG786445:GFI786451 GPC786445:GPE786451 GYY786445:GZA786451 HIU786445:HIW786451 HSQ786445:HSS786451 ICM786445:ICO786451 IMI786445:IMK786451 IWE786445:IWG786451 JGA786445:JGC786451 JPW786445:JPY786451 JZS786445:JZU786451 KJO786445:KJQ786451 KTK786445:KTM786451 LDG786445:LDI786451 LNC786445:LNE786451 LWY786445:LXA786451 MGU786445:MGW786451 MQQ786445:MQS786451 NAM786445:NAO786451 NKI786445:NKK786451 NUE786445:NUG786451 OEA786445:OEC786451 ONW786445:ONY786451 OXS786445:OXU786451 PHO786445:PHQ786451 PRK786445:PRM786451 QBG786445:QBI786451 QLC786445:QLE786451 QUY786445:QVA786451 REU786445:REW786451 ROQ786445:ROS786451 RYM786445:RYO786451 SII786445:SIK786451 SSE786445:SSG786451 TCA786445:TCC786451 TLW786445:TLY786451 TVS786445:TVU786451 UFO786445:UFQ786451 UPK786445:UPM786451 UZG786445:UZI786451 VJC786445:VJE786451 VSY786445:VTA786451 WCU786445:WCW786451 WMQ786445:WMS786451 WWM786445:WWO786451 AE851981:AG851987 KA851981:KC851987 TW851981:TY851987 ADS851981:ADU851987 ANO851981:ANQ851987 AXK851981:AXM851987 BHG851981:BHI851987 BRC851981:BRE851987 CAY851981:CBA851987 CKU851981:CKW851987 CUQ851981:CUS851987 DEM851981:DEO851987 DOI851981:DOK851987 DYE851981:DYG851987 EIA851981:EIC851987 ERW851981:ERY851987 FBS851981:FBU851987 FLO851981:FLQ851987 FVK851981:FVM851987 GFG851981:GFI851987 GPC851981:GPE851987 GYY851981:GZA851987 HIU851981:HIW851987 HSQ851981:HSS851987 ICM851981:ICO851987 IMI851981:IMK851987 IWE851981:IWG851987 JGA851981:JGC851987 JPW851981:JPY851987 JZS851981:JZU851987 KJO851981:KJQ851987 KTK851981:KTM851987 LDG851981:LDI851987 LNC851981:LNE851987 LWY851981:LXA851987 MGU851981:MGW851987 MQQ851981:MQS851987 NAM851981:NAO851987 NKI851981:NKK851987 NUE851981:NUG851987 OEA851981:OEC851987 ONW851981:ONY851987 OXS851981:OXU851987 PHO851981:PHQ851987 PRK851981:PRM851987 QBG851981:QBI851987 QLC851981:QLE851987 QUY851981:QVA851987 REU851981:REW851987 ROQ851981:ROS851987 RYM851981:RYO851987 SII851981:SIK851987 SSE851981:SSG851987 TCA851981:TCC851987 TLW851981:TLY851987 TVS851981:TVU851987 UFO851981:UFQ851987 UPK851981:UPM851987 UZG851981:UZI851987 VJC851981:VJE851987 VSY851981:VTA851987 WCU851981:WCW851987 WMQ851981:WMS851987 WWM851981:WWO851987 AE917517:AG917523 KA917517:KC917523 TW917517:TY917523 ADS917517:ADU917523 ANO917517:ANQ917523 AXK917517:AXM917523 BHG917517:BHI917523 BRC917517:BRE917523 CAY917517:CBA917523 CKU917517:CKW917523 CUQ917517:CUS917523 DEM917517:DEO917523 DOI917517:DOK917523 DYE917517:DYG917523 EIA917517:EIC917523 ERW917517:ERY917523 FBS917517:FBU917523 FLO917517:FLQ917523 FVK917517:FVM917523 GFG917517:GFI917523 GPC917517:GPE917523 GYY917517:GZA917523 HIU917517:HIW917523 HSQ917517:HSS917523 ICM917517:ICO917523 IMI917517:IMK917523 IWE917517:IWG917523 JGA917517:JGC917523 JPW917517:JPY917523 JZS917517:JZU917523 KJO917517:KJQ917523 KTK917517:KTM917523 LDG917517:LDI917523 LNC917517:LNE917523 LWY917517:LXA917523 MGU917517:MGW917523 MQQ917517:MQS917523 NAM917517:NAO917523 NKI917517:NKK917523 NUE917517:NUG917523 OEA917517:OEC917523 ONW917517:ONY917523 OXS917517:OXU917523 PHO917517:PHQ917523 PRK917517:PRM917523 QBG917517:QBI917523 QLC917517:QLE917523 QUY917517:QVA917523 REU917517:REW917523 ROQ917517:ROS917523 RYM917517:RYO917523 SII917517:SIK917523 SSE917517:SSG917523 TCA917517:TCC917523 TLW917517:TLY917523 TVS917517:TVU917523 UFO917517:UFQ917523 UPK917517:UPM917523 UZG917517:UZI917523 VJC917517:VJE917523 VSY917517:VTA917523 WCU917517:WCW917523 WMQ917517:WMS917523 WWM917517:WWO917523 AE983053:AG983059 KA983053:KC983059 TW983053:TY983059 ADS983053:ADU983059 ANO983053:ANQ983059 AXK983053:AXM983059 BHG983053:BHI983059 BRC983053:BRE983059 CAY983053:CBA983059 CKU983053:CKW983059 CUQ983053:CUS983059 DEM983053:DEO983059 DOI983053:DOK983059 DYE983053:DYG983059 EIA983053:EIC983059 ERW983053:ERY983059 FBS983053:FBU983059 FLO983053:FLQ983059 FVK983053:FVM983059 GFG983053:GFI983059 GPC983053:GPE983059 GYY983053:GZA983059 HIU983053:HIW983059 HSQ983053:HSS983059 ICM983053:ICO983059 IMI983053:IMK983059 IWE983053:IWG983059 JGA983053:JGC983059 JPW983053:JPY983059 JZS983053:JZU983059 KJO983053:KJQ983059 KTK983053:KTM983059 LDG983053:LDI983059 LNC983053:LNE983059 LWY983053:LXA983059 MGU983053:MGW983059 MQQ983053:MQS983059 NAM983053:NAO983059 NKI983053:NKK983059 NUE983053:NUG983059 OEA983053:OEC983059 ONW983053:ONY983059 OXS983053:OXU983059 PHO983053:PHQ983059 PRK983053:PRM983059 QBG983053:QBI983059 QLC983053:QLE983059 QUY983053:QVA983059 REU983053:REW983059 ROQ983053:ROS983059 RYM983053:RYO983059 SII983053:SIK983059 SSE983053:SSG983059 TCA983053:TCC983059 TLW983053:TLY983059 TVS983053:TVU983059 UFO983053:UFQ983059 UPK983053:UPM983059 UZG983053:UZI983059 VJC983053:VJE983059 VSY983053:VTA983059 WCU983053:WCW983059 WMQ983053:WMS983059 WWM983053:WWO983059 AD18:AD19 JZ18:JZ19 TV18:TV19 ADR18:ADR19 ANN18:ANN19 AXJ18:AXJ19 BHF18:BHF19 BRB18:BRB19 CAX18:CAX19 CKT18:CKT19 CUP18:CUP19 DEL18:DEL19 DOH18:DOH19 DYD18:DYD19 EHZ18:EHZ19 ERV18:ERV19 FBR18:FBR19 FLN18:FLN19 FVJ18:FVJ19 GFF18:GFF19 GPB18:GPB19 GYX18:GYX19 HIT18:HIT19 HSP18:HSP19 ICL18:ICL19 IMH18:IMH19 IWD18:IWD19 JFZ18:JFZ19 JPV18:JPV19 JZR18:JZR19 KJN18:KJN19 KTJ18:KTJ19 LDF18:LDF19 LNB18:LNB19 LWX18:LWX19 MGT18:MGT19 MQP18:MQP19 NAL18:NAL19 NKH18:NKH19 NUD18:NUD19 ODZ18:ODZ19 ONV18:ONV19 OXR18:OXR19 PHN18:PHN19 PRJ18:PRJ19 QBF18:QBF19 QLB18:QLB19 QUX18:QUX19 RET18:RET19 ROP18:ROP19 RYL18:RYL19 SIH18:SIH19 SSD18:SSD19 TBZ18:TBZ19 TLV18:TLV19 TVR18:TVR19 UFN18:UFN19 UPJ18:UPJ19 UZF18:UZF19 VJB18:VJB19 VSX18:VSX19 WCT18:WCT19 WMP18:WMP19 WWL18:WWL19 AD65554:AD65555 JZ65554:JZ65555 TV65554:TV65555 ADR65554:ADR65555 ANN65554:ANN65555 AXJ65554:AXJ65555 BHF65554:BHF65555 BRB65554:BRB65555 CAX65554:CAX65555 CKT65554:CKT65555 CUP65554:CUP65555 DEL65554:DEL65555 DOH65554:DOH65555 DYD65554:DYD65555 EHZ65554:EHZ65555 ERV65554:ERV65555 FBR65554:FBR65555 FLN65554:FLN65555 FVJ65554:FVJ65555 GFF65554:GFF65555 GPB65554:GPB65555 GYX65554:GYX65555 HIT65554:HIT65555 HSP65554:HSP65555 ICL65554:ICL65555 IMH65554:IMH65555 IWD65554:IWD65555 JFZ65554:JFZ65555 JPV65554:JPV65555 JZR65554:JZR65555 KJN65554:KJN65555 KTJ65554:KTJ65555 LDF65554:LDF65555 LNB65554:LNB65555 LWX65554:LWX65555 MGT65554:MGT65555 MQP65554:MQP65555 NAL65554:NAL65555 NKH65554:NKH65555 NUD65554:NUD65555 ODZ65554:ODZ65555 ONV65554:ONV65555 OXR65554:OXR65555 PHN65554:PHN65555 PRJ65554:PRJ65555 QBF65554:QBF65555 QLB65554:QLB65555 QUX65554:QUX65555 RET65554:RET65555 ROP65554:ROP65555 RYL65554:RYL65555 SIH65554:SIH65555 SSD65554:SSD65555 TBZ65554:TBZ65555 TLV65554:TLV65555 TVR65554:TVR65555 UFN65554:UFN65555 UPJ65554:UPJ65555 UZF65554:UZF65555 VJB65554:VJB65555 VSX65554:VSX65555 WCT65554:WCT65555 WMP65554:WMP65555 WWL65554:WWL65555 AD131090:AD131091 JZ131090:JZ131091 TV131090:TV131091 ADR131090:ADR131091 ANN131090:ANN131091 AXJ131090:AXJ131091 BHF131090:BHF131091 BRB131090:BRB131091 CAX131090:CAX131091 CKT131090:CKT131091 CUP131090:CUP131091 DEL131090:DEL131091 DOH131090:DOH131091 DYD131090:DYD131091 EHZ131090:EHZ131091 ERV131090:ERV131091 FBR131090:FBR131091 FLN131090:FLN131091 FVJ131090:FVJ131091 GFF131090:GFF131091 GPB131090:GPB131091 GYX131090:GYX131091 HIT131090:HIT131091 HSP131090:HSP131091 ICL131090:ICL131091 IMH131090:IMH131091 IWD131090:IWD131091 JFZ131090:JFZ131091 JPV131090:JPV131091 JZR131090:JZR131091 KJN131090:KJN131091 KTJ131090:KTJ131091 LDF131090:LDF131091 LNB131090:LNB131091 LWX131090:LWX131091 MGT131090:MGT131091 MQP131090:MQP131091 NAL131090:NAL131091 NKH131090:NKH131091 NUD131090:NUD131091 ODZ131090:ODZ131091 ONV131090:ONV131091 OXR131090:OXR131091 PHN131090:PHN131091 PRJ131090:PRJ131091 QBF131090:QBF131091 QLB131090:QLB131091 QUX131090:QUX131091 RET131090:RET131091 ROP131090:ROP131091 RYL131090:RYL131091 SIH131090:SIH131091 SSD131090:SSD131091 TBZ131090:TBZ131091 TLV131090:TLV131091 TVR131090:TVR131091 UFN131090:UFN131091 UPJ131090:UPJ131091 UZF131090:UZF131091 VJB131090:VJB131091 VSX131090:VSX131091 WCT131090:WCT131091 WMP131090:WMP131091 WWL131090:WWL131091 AD196626:AD196627 JZ196626:JZ196627 TV196626:TV196627 ADR196626:ADR196627 ANN196626:ANN196627 AXJ196626:AXJ196627 BHF196626:BHF196627 BRB196626:BRB196627 CAX196626:CAX196627 CKT196626:CKT196627 CUP196626:CUP196627 DEL196626:DEL196627 DOH196626:DOH196627 DYD196626:DYD196627 EHZ196626:EHZ196627 ERV196626:ERV196627 FBR196626:FBR196627 FLN196626:FLN196627 FVJ196626:FVJ196627 GFF196626:GFF196627 GPB196626:GPB196627 GYX196626:GYX196627 HIT196626:HIT196627 HSP196626:HSP196627 ICL196626:ICL196627 IMH196626:IMH196627 IWD196626:IWD196627 JFZ196626:JFZ196627 JPV196626:JPV196627 JZR196626:JZR196627 KJN196626:KJN196627 KTJ196626:KTJ196627 LDF196626:LDF196627 LNB196626:LNB196627 LWX196626:LWX196627 MGT196626:MGT196627 MQP196626:MQP196627 NAL196626:NAL196627 NKH196626:NKH196627 NUD196626:NUD196627 ODZ196626:ODZ196627 ONV196626:ONV196627 OXR196626:OXR196627 PHN196626:PHN196627 PRJ196626:PRJ196627 QBF196626:QBF196627 QLB196626:QLB196627 QUX196626:QUX196627 RET196626:RET196627 ROP196626:ROP196627 RYL196626:RYL196627 SIH196626:SIH196627 SSD196626:SSD196627 TBZ196626:TBZ196627 TLV196626:TLV196627 TVR196626:TVR196627 UFN196626:UFN196627 UPJ196626:UPJ196627 UZF196626:UZF196627 VJB196626:VJB196627 VSX196626:VSX196627 WCT196626:WCT196627 WMP196626:WMP196627 WWL196626:WWL196627 AD262162:AD262163 JZ262162:JZ262163 TV262162:TV262163 ADR262162:ADR262163 ANN262162:ANN262163 AXJ262162:AXJ262163 BHF262162:BHF262163 BRB262162:BRB262163 CAX262162:CAX262163 CKT262162:CKT262163 CUP262162:CUP262163 DEL262162:DEL262163 DOH262162:DOH262163 DYD262162:DYD262163 EHZ262162:EHZ262163 ERV262162:ERV262163 FBR262162:FBR262163 FLN262162:FLN262163 FVJ262162:FVJ262163 GFF262162:GFF262163 GPB262162:GPB262163 GYX262162:GYX262163 HIT262162:HIT262163 HSP262162:HSP262163 ICL262162:ICL262163 IMH262162:IMH262163 IWD262162:IWD262163 JFZ262162:JFZ262163 JPV262162:JPV262163 JZR262162:JZR262163 KJN262162:KJN262163 KTJ262162:KTJ262163 LDF262162:LDF262163 LNB262162:LNB262163 LWX262162:LWX262163 MGT262162:MGT262163 MQP262162:MQP262163 NAL262162:NAL262163 NKH262162:NKH262163 NUD262162:NUD262163 ODZ262162:ODZ262163 ONV262162:ONV262163 OXR262162:OXR262163 PHN262162:PHN262163 PRJ262162:PRJ262163 QBF262162:QBF262163 QLB262162:QLB262163 QUX262162:QUX262163 RET262162:RET262163 ROP262162:ROP262163 RYL262162:RYL262163 SIH262162:SIH262163 SSD262162:SSD262163 TBZ262162:TBZ262163 TLV262162:TLV262163 TVR262162:TVR262163 UFN262162:UFN262163 UPJ262162:UPJ262163 UZF262162:UZF262163 VJB262162:VJB262163 VSX262162:VSX262163 WCT262162:WCT262163 WMP262162:WMP262163 WWL262162:WWL262163 AD327698:AD327699 JZ327698:JZ327699 TV327698:TV327699 ADR327698:ADR327699 ANN327698:ANN327699 AXJ327698:AXJ327699 BHF327698:BHF327699 BRB327698:BRB327699 CAX327698:CAX327699 CKT327698:CKT327699 CUP327698:CUP327699 DEL327698:DEL327699 DOH327698:DOH327699 DYD327698:DYD327699 EHZ327698:EHZ327699 ERV327698:ERV327699 FBR327698:FBR327699 FLN327698:FLN327699 FVJ327698:FVJ327699 GFF327698:GFF327699 GPB327698:GPB327699 GYX327698:GYX327699 HIT327698:HIT327699 HSP327698:HSP327699 ICL327698:ICL327699 IMH327698:IMH327699 IWD327698:IWD327699 JFZ327698:JFZ327699 JPV327698:JPV327699 JZR327698:JZR327699 KJN327698:KJN327699 KTJ327698:KTJ327699 LDF327698:LDF327699 LNB327698:LNB327699 LWX327698:LWX327699 MGT327698:MGT327699 MQP327698:MQP327699 NAL327698:NAL327699 NKH327698:NKH327699 NUD327698:NUD327699 ODZ327698:ODZ327699 ONV327698:ONV327699 OXR327698:OXR327699 PHN327698:PHN327699 PRJ327698:PRJ327699 QBF327698:QBF327699 QLB327698:QLB327699 QUX327698:QUX327699 RET327698:RET327699 ROP327698:ROP327699 RYL327698:RYL327699 SIH327698:SIH327699 SSD327698:SSD327699 TBZ327698:TBZ327699 TLV327698:TLV327699 TVR327698:TVR327699 UFN327698:UFN327699 UPJ327698:UPJ327699 UZF327698:UZF327699 VJB327698:VJB327699 VSX327698:VSX327699 WCT327698:WCT327699 WMP327698:WMP327699 WWL327698:WWL327699 AD393234:AD393235 JZ393234:JZ393235 TV393234:TV393235 ADR393234:ADR393235 ANN393234:ANN393235 AXJ393234:AXJ393235 BHF393234:BHF393235 BRB393234:BRB393235 CAX393234:CAX393235 CKT393234:CKT393235 CUP393234:CUP393235 DEL393234:DEL393235 DOH393234:DOH393235 DYD393234:DYD393235 EHZ393234:EHZ393235 ERV393234:ERV393235 FBR393234:FBR393235 FLN393234:FLN393235 FVJ393234:FVJ393235 GFF393234:GFF393235 GPB393234:GPB393235 GYX393234:GYX393235 HIT393234:HIT393235 HSP393234:HSP393235 ICL393234:ICL393235 IMH393234:IMH393235 IWD393234:IWD393235 JFZ393234:JFZ393235 JPV393234:JPV393235 JZR393234:JZR393235 KJN393234:KJN393235 KTJ393234:KTJ393235 LDF393234:LDF393235 LNB393234:LNB393235 LWX393234:LWX393235 MGT393234:MGT393235 MQP393234:MQP393235 NAL393234:NAL393235 NKH393234:NKH393235 NUD393234:NUD393235 ODZ393234:ODZ393235 ONV393234:ONV393235 OXR393234:OXR393235 PHN393234:PHN393235 PRJ393234:PRJ393235 QBF393234:QBF393235 QLB393234:QLB393235 QUX393234:QUX393235 RET393234:RET393235 ROP393234:ROP393235 RYL393234:RYL393235 SIH393234:SIH393235 SSD393234:SSD393235 TBZ393234:TBZ393235 TLV393234:TLV393235 TVR393234:TVR393235 UFN393234:UFN393235 UPJ393234:UPJ393235 UZF393234:UZF393235 VJB393234:VJB393235 VSX393234:VSX393235 WCT393234:WCT393235 WMP393234:WMP393235 WWL393234:WWL393235 AD458770:AD458771 JZ458770:JZ458771 TV458770:TV458771 ADR458770:ADR458771 ANN458770:ANN458771 AXJ458770:AXJ458771 BHF458770:BHF458771 BRB458770:BRB458771 CAX458770:CAX458771 CKT458770:CKT458771 CUP458770:CUP458771 DEL458770:DEL458771 DOH458770:DOH458771 DYD458770:DYD458771 EHZ458770:EHZ458771 ERV458770:ERV458771 FBR458770:FBR458771 FLN458770:FLN458771 FVJ458770:FVJ458771 GFF458770:GFF458771 GPB458770:GPB458771 GYX458770:GYX458771 HIT458770:HIT458771 HSP458770:HSP458771 ICL458770:ICL458771 IMH458770:IMH458771 IWD458770:IWD458771 JFZ458770:JFZ458771 JPV458770:JPV458771 JZR458770:JZR458771 KJN458770:KJN458771 KTJ458770:KTJ458771 LDF458770:LDF458771 LNB458770:LNB458771 LWX458770:LWX458771 MGT458770:MGT458771 MQP458770:MQP458771 NAL458770:NAL458771 NKH458770:NKH458771 NUD458770:NUD458771 ODZ458770:ODZ458771 ONV458770:ONV458771 OXR458770:OXR458771 PHN458770:PHN458771 PRJ458770:PRJ458771 QBF458770:QBF458771 QLB458770:QLB458771 QUX458770:QUX458771 RET458770:RET458771 ROP458770:ROP458771 RYL458770:RYL458771 SIH458770:SIH458771 SSD458770:SSD458771 TBZ458770:TBZ458771 TLV458770:TLV458771 TVR458770:TVR458771 UFN458770:UFN458771 UPJ458770:UPJ458771 UZF458770:UZF458771 VJB458770:VJB458771 VSX458770:VSX458771 WCT458770:WCT458771 WMP458770:WMP458771 WWL458770:WWL458771 AD524306:AD524307 JZ524306:JZ524307 TV524306:TV524307 ADR524306:ADR524307 ANN524306:ANN524307 AXJ524306:AXJ524307 BHF524306:BHF524307 BRB524306:BRB524307 CAX524306:CAX524307 CKT524306:CKT524307 CUP524306:CUP524307 DEL524306:DEL524307 DOH524306:DOH524307 DYD524306:DYD524307 EHZ524306:EHZ524307 ERV524306:ERV524307 FBR524306:FBR524307 FLN524306:FLN524307 FVJ524306:FVJ524307 GFF524306:GFF524307 GPB524306:GPB524307 GYX524306:GYX524307 HIT524306:HIT524307 HSP524306:HSP524307 ICL524306:ICL524307 IMH524306:IMH524307 IWD524306:IWD524307 JFZ524306:JFZ524307 JPV524306:JPV524307 JZR524306:JZR524307 KJN524306:KJN524307 KTJ524306:KTJ524307 LDF524306:LDF524307 LNB524306:LNB524307 LWX524306:LWX524307 MGT524306:MGT524307 MQP524306:MQP524307 NAL524306:NAL524307 NKH524306:NKH524307 NUD524306:NUD524307 ODZ524306:ODZ524307 ONV524306:ONV524307 OXR524306:OXR524307 PHN524306:PHN524307 PRJ524306:PRJ524307 QBF524306:QBF524307 QLB524306:QLB524307 QUX524306:QUX524307 RET524306:RET524307 ROP524306:ROP524307 RYL524306:RYL524307 SIH524306:SIH524307 SSD524306:SSD524307 TBZ524306:TBZ524307 TLV524306:TLV524307 TVR524306:TVR524307 UFN524306:UFN524307 UPJ524306:UPJ524307 UZF524306:UZF524307 VJB524306:VJB524307 VSX524306:VSX524307 WCT524306:WCT524307 WMP524306:WMP524307 WWL524306:WWL524307 AD589842:AD589843 JZ589842:JZ589843 TV589842:TV589843 ADR589842:ADR589843 ANN589842:ANN589843 AXJ589842:AXJ589843 BHF589842:BHF589843 BRB589842:BRB589843 CAX589842:CAX589843 CKT589842:CKT589843 CUP589842:CUP589843 DEL589842:DEL589843 DOH589842:DOH589843 DYD589842:DYD589843 EHZ589842:EHZ589843 ERV589842:ERV589843 FBR589842:FBR589843 FLN589842:FLN589843 FVJ589842:FVJ589843 GFF589842:GFF589843 GPB589842:GPB589843 GYX589842:GYX589843 HIT589842:HIT589843 HSP589842:HSP589843 ICL589842:ICL589843 IMH589842:IMH589843 IWD589842:IWD589843 JFZ589842:JFZ589843 JPV589842:JPV589843 JZR589842:JZR589843 KJN589842:KJN589843 KTJ589842:KTJ589843 LDF589842:LDF589843 LNB589842:LNB589843 LWX589842:LWX589843 MGT589842:MGT589843 MQP589842:MQP589843 NAL589842:NAL589843 NKH589842:NKH589843 NUD589842:NUD589843 ODZ589842:ODZ589843 ONV589842:ONV589843 OXR589842:OXR589843 PHN589842:PHN589843 PRJ589842:PRJ589843 QBF589842:QBF589843 QLB589842:QLB589843 QUX589842:QUX589843 RET589842:RET589843 ROP589842:ROP589843 RYL589842:RYL589843 SIH589842:SIH589843 SSD589842:SSD589843 TBZ589842:TBZ589843 TLV589842:TLV589843 TVR589842:TVR589843 UFN589842:UFN589843 UPJ589842:UPJ589843 UZF589842:UZF589843 VJB589842:VJB589843 VSX589842:VSX589843 WCT589842:WCT589843 WMP589842:WMP589843 WWL589842:WWL589843 AD655378:AD655379 JZ655378:JZ655379 TV655378:TV655379 ADR655378:ADR655379 ANN655378:ANN655379 AXJ655378:AXJ655379 BHF655378:BHF655379 BRB655378:BRB655379 CAX655378:CAX655379 CKT655378:CKT655379 CUP655378:CUP655379 DEL655378:DEL655379 DOH655378:DOH655379 DYD655378:DYD655379 EHZ655378:EHZ655379 ERV655378:ERV655379 FBR655378:FBR655379 FLN655378:FLN655379 FVJ655378:FVJ655379 GFF655378:GFF655379 GPB655378:GPB655379 GYX655378:GYX655379 HIT655378:HIT655379 HSP655378:HSP655379 ICL655378:ICL655379 IMH655378:IMH655379 IWD655378:IWD655379 JFZ655378:JFZ655379 JPV655378:JPV655379 JZR655378:JZR655379 KJN655378:KJN655379 KTJ655378:KTJ655379 LDF655378:LDF655379 LNB655378:LNB655379 LWX655378:LWX655379 MGT655378:MGT655379 MQP655378:MQP655379 NAL655378:NAL655379 NKH655378:NKH655379 NUD655378:NUD655379 ODZ655378:ODZ655379 ONV655378:ONV655379 OXR655378:OXR655379 PHN655378:PHN655379 PRJ655378:PRJ655379 QBF655378:QBF655379 QLB655378:QLB655379 QUX655378:QUX655379 RET655378:RET655379 ROP655378:ROP655379 RYL655378:RYL655379 SIH655378:SIH655379 SSD655378:SSD655379 TBZ655378:TBZ655379 TLV655378:TLV655379 TVR655378:TVR655379 UFN655378:UFN655379 UPJ655378:UPJ655379 UZF655378:UZF655379 VJB655378:VJB655379 VSX655378:VSX655379 WCT655378:WCT655379 WMP655378:WMP655379 WWL655378:WWL655379 AD720914:AD720915 JZ720914:JZ720915 TV720914:TV720915 ADR720914:ADR720915 ANN720914:ANN720915 AXJ720914:AXJ720915 BHF720914:BHF720915 BRB720914:BRB720915 CAX720914:CAX720915 CKT720914:CKT720915 CUP720914:CUP720915 DEL720914:DEL720915 DOH720914:DOH720915 DYD720914:DYD720915 EHZ720914:EHZ720915 ERV720914:ERV720915 FBR720914:FBR720915 FLN720914:FLN720915 FVJ720914:FVJ720915 GFF720914:GFF720915 GPB720914:GPB720915 GYX720914:GYX720915 HIT720914:HIT720915 HSP720914:HSP720915 ICL720914:ICL720915 IMH720914:IMH720915 IWD720914:IWD720915 JFZ720914:JFZ720915 JPV720914:JPV720915 JZR720914:JZR720915 KJN720914:KJN720915 KTJ720914:KTJ720915 LDF720914:LDF720915 LNB720914:LNB720915 LWX720914:LWX720915 MGT720914:MGT720915 MQP720914:MQP720915 NAL720914:NAL720915 NKH720914:NKH720915 NUD720914:NUD720915 ODZ720914:ODZ720915 ONV720914:ONV720915 OXR720914:OXR720915 PHN720914:PHN720915 PRJ720914:PRJ720915 QBF720914:QBF720915 QLB720914:QLB720915 QUX720914:QUX720915 RET720914:RET720915 ROP720914:ROP720915 RYL720914:RYL720915 SIH720914:SIH720915 SSD720914:SSD720915 TBZ720914:TBZ720915 TLV720914:TLV720915 TVR720914:TVR720915 UFN720914:UFN720915 UPJ720914:UPJ720915 UZF720914:UZF720915 VJB720914:VJB720915 VSX720914:VSX720915 WCT720914:WCT720915 WMP720914:WMP720915 WWL720914:WWL720915 AD786450:AD786451 JZ786450:JZ786451 TV786450:TV786451 ADR786450:ADR786451 ANN786450:ANN786451 AXJ786450:AXJ786451 BHF786450:BHF786451 BRB786450:BRB786451 CAX786450:CAX786451 CKT786450:CKT786451 CUP786450:CUP786451 DEL786450:DEL786451 DOH786450:DOH786451 DYD786450:DYD786451 EHZ786450:EHZ786451 ERV786450:ERV786451 FBR786450:FBR786451 FLN786450:FLN786451 FVJ786450:FVJ786451 GFF786450:GFF786451 GPB786450:GPB786451 GYX786450:GYX786451 HIT786450:HIT786451 HSP786450:HSP786451 ICL786450:ICL786451 IMH786450:IMH786451 IWD786450:IWD786451 JFZ786450:JFZ786451 JPV786450:JPV786451 JZR786450:JZR786451 KJN786450:KJN786451 KTJ786450:KTJ786451 LDF786450:LDF786451 LNB786450:LNB786451 LWX786450:LWX786451 MGT786450:MGT786451 MQP786450:MQP786451 NAL786450:NAL786451 NKH786450:NKH786451 NUD786450:NUD786451 ODZ786450:ODZ786451 ONV786450:ONV786451 OXR786450:OXR786451 PHN786450:PHN786451 PRJ786450:PRJ786451 QBF786450:QBF786451 QLB786450:QLB786451 QUX786450:QUX786451 RET786450:RET786451 ROP786450:ROP786451 RYL786450:RYL786451 SIH786450:SIH786451 SSD786450:SSD786451 TBZ786450:TBZ786451 TLV786450:TLV786451 TVR786450:TVR786451 UFN786450:UFN786451 UPJ786450:UPJ786451 UZF786450:UZF786451 VJB786450:VJB786451 VSX786450:VSX786451 WCT786450:WCT786451 WMP786450:WMP786451 WWL786450:WWL786451 AD851986:AD851987 JZ851986:JZ851987 TV851986:TV851987 ADR851986:ADR851987 ANN851986:ANN851987 AXJ851986:AXJ851987 BHF851986:BHF851987 BRB851986:BRB851987 CAX851986:CAX851987 CKT851986:CKT851987 CUP851986:CUP851987 DEL851986:DEL851987 DOH851986:DOH851987 DYD851986:DYD851987 EHZ851986:EHZ851987 ERV851986:ERV851987 FBR851986:FBR851987 FLN851986:FLN851987 FVJ851986:FVJ851987 GFF851986:GFF851987 GPB851986:GPB851987 GYX851986:GYX851987 HIT851986:HIT851987 HSP851986:HSP851987 ICL851986:ICL851987 IMH851986:IMH851987 IWD851986:IWD851987 JFZ851986:JFZ851987 JPV851986:JPV851987 JZR851986:JZR851987 KJN851986:KJN851987 KTJ851986:KTJ851987 LDF851986:LDF851987 LNB851986:LNB851987 LWX851986:LWX851987 MGT851986:MGT851987 MQP851986:MQP851987 NAL851986:NAL851987 NKH851986:NKH851987 NUD851986:NUD851987 ODZ851986:ODZ851987 ONV851986:ONV851987 OXR851986:OXR851987 PHN851986:PHN851987 PRJ851986:PRJ851987 QBF851986:QBF851987 QLB851986:QLB851987 QUX851986:QUX851987 RET851986:RET851987 ROP851986:ROP851987 RYL851986:RYL851987 SIH851986:SIH851987 SSD851986:SSD851987 TBZ851986:TBZ851987 TLV851986:TLV851987 TVR851986:TVR851987 UFN851986:UFN851987 UPJ851986:UPJ851987 UZF851986:UZF851987 VJB851986:VJB851987 VSX851986:VSX851987 WCT851986:WCT851987 WMP851986:WMP851987 WWL851986:WWL851987 AD917522:AD917523 JZ917522:JZ917523 TV917522:TV917523 ADR917522:ADR917523 ANN917522:ANN917523 AXJ917522:AXJ917523 BHF917522:BHF917523 BRB917522:BRB917523 CAX917522:CAX917523 CKT917522:CKT917523 CUP917522:CUP917523 DEL917522:DEL917523 DOH917522:DOH917523 DYD917522:DYD917523 EHZ917522:EHZ917523 ERV917522:ERV917523 FBR917522:FBR917523 FLN917522:FLN917523 FVJ917522:FVJ917523 GFF917522:GFF917523 GPB917522:GPB917523 GYX917522:GYX917523 HIT917522:HIT917523 HSP917522:HSP917523 ICL917522:ICL917523 IMH917522:IMH917523 IWD917522:IWD917523 JFZ917522:JFZ917523 JPV917522:JPV917523 JZR917522:JZR917523 KJN917522:KJN917523 KTJ917522:KTJ917523 LDF917522:LDF917523 LNB917522:LNB917523 LWX917522:LWX917523 MGT917522:MGT917523 MQP917522:MQP917523 NAL917522:NAL917523 NKH917522:NKH917523 NUD917522:NUD917523 ODZ917522:ODZ917523 ONV917522:ONV917523 OXR917522:OXR917523 PHN917522:PHN917523 PRJ917522:PRJ917523 QBF917522:QBF917523 QLB917522:QLB917523 QUX917522:QUX917523 RET917522:RET917523 ROP917522:ROP917523 RYL917522:RYL917523 SIH917522:SIH917523 SSD917522:SSD917523 TBZ917522:TBZ917523 TLV917522:TLV917523 TVR917522:TVR917523 UFN917522:UFN917523 UPJ917522:UPJ917523 UZF917522:UZF917523 VJB917522:VJB917523 VSX917522:VSX917523 WCT917522:WCT917523 WMP917522:WMP917523 WWL917522:WWL917523 AD983058:AD983059 JZ983058:JZ983059 TV983058:TV983059 ADR983058:ADR983059 ANN983058:ANN983059 AXJ983058:AXJ983059 BHF983058:BHF983059 BRB983058:BRB983059 CAX983058:CAX983059 CKT983058:CKT983059 CUP983058:CUP983059 DEL983058:DEL983059 DOH983058:DOH983059 DYD983058:DYD983059 EHZ983058:EHZ983059 ERV983058:ERV983059 FBR983058:FBR983059 FLN983058:FLN983059 FVJ983058:FVJ983059 GFF983058:GFF983059 GPB983058:GPB983059 GYX983058:GYX983059 HIT983058:HIT983059 HSP983058:HSP983059 ICL983058:ICL983059 IMH983058:IMH983059 IWD983058:IWD983059 JFZ983058:JFZ983059 JPV983058:JPV983059 JZR983058:JZR983059 KJN983058:KJN983059 KTJ983058:KTJ983059 LDF983058:LDF983059 LNB983058:LNB983059 LWX983058:LWX983059 MGT983058:MGT983059 MQP983058:MQP983059 NAL983058:NAL983059 NKH983058:NKH983059 NUD983058:NUD983059 ODZ983058:ODZ983059 ONV983058:ONV983059 OXR983058:OXR983059 PHN983058:PHN983059 PRJ983058:PRJ983059 QBF983058:QBF983059 QLB983058:QLB983059 QUX983058:QUX983059 RET983058:RET983059 ROP983058:ROP983059 RYL983058:RYL983059 SIH983058:SIH983059 SSD983058:SSD983059 TBZ983058:TBZ983059 TLV983058:TLV983059 TVR983058:TVR983059 UFN983058:UFN983059 UPJ983058:UPJ983059 UZF983058:UZF983059 VJB983058:VJB983059 VSX983058:VSX983059 WCT983058:WCT983059 WMP983058:WMP983059 WWL983058:WWL983059 AA13:AC19 JW13:JY19 TS13:TU19 ADO13:ADQ19 ANK13:ANM19 AXG13:AXI19 BHC13:BHE19 BQY13:BRA19 CAU13:CAW19 CKQ13:CKS19 CUM13:CUO19 DEI13:DEK19 DOE13:DOG19 DYA13:DYC19 EHW13:EHY19 ERS13:ERU19 FBO13:FBQ19 FLK13:FLM19 FVG13:FVI19 GFC13:GFE19 GOY13:GPA19 GYU13:GYW19 HIQ13:HIS19 HSM13:HSO19 ICI13:ICK19 IME13:IMG19 IWA13:IWC19 JFW13:JFY19 JPS13:JPU19 JZO13:JZQ19 KJK13:KJM19 KTG13:KTI19 LDC13:LDE19 LMY13:LNA19 LWU13:LWW19 MGQ13:MGS19 MQM13:MQO19 NAI13:NAK19 NKE13:NKG19 NUA13:NUC19 ODW13:ODY19 ONS13:ONU19 OXO13:OXQ19 PHK13:PHM19 PRG13:PRI19 QBC13:QBE19 QKY13:QLA19 QUU13:QUW19 REQ13:RES19 ROM13:ROO19 RYI13:RYK19 SIE13:SIG19 SSA13:SSC19 TBW13:TBY19 TLS13:TLU19 TVO13:TVQ19 UFK13:UFM19 UPG13:UPI19 UZC13:UZE19 VIY13:VJA19 VSU13:VSW19 WCQ13:WCS19 WMM13:WMO19 WWI13:WWK19 AA65549:AC65555 JW65549:JY65555 TS65549:TU65555 ADO65549:ADQ65555 ANK65549:ANM65555 AXG65549:AXI65555 BHC65549:BHE65555 BQY65549:BRA65555 CAU65549:CAW65555 CKQ65549:CKS65555 CUM65549:CUO65555 DEI65549:DEK65555 DOE65549:DOG65555 DYA65549:DYC65555 EHW65549:EHY65555 ERS65549:ERU65555 FBO65549:FBQ65555 FLK65549:FLM65555 FVG65549:FVI65555 GFC65549:GFE65555 GOY65549:GPA65555 GYU65549:GYW65555 HIQ65549:HIS65555 HSM65549:HSO65555 ICI65549:ICK65555 IME65549:IMG65555 IWA65549:IWC65555 JFW65549:JFY65555 JPS65549:JPU65555 JZO65549:JZQ65555 KJK65549:KJM65555 KTG65549:KTI65555 LDC65549:LDE65555 LMY65549:LNA65555 LWU65549:LWW65555 MGQ65549:MGS65555 MQM65549:MQO65555 NAI65549:NAK65555 NKE65549:NKG65555 NUA65549:NUC65555 ODW65549:ODY65555 ONS65549:ONU65555 OXO65549:OXQ65555 PHK65549:PHM65555 PRG65549:PRI65555 QBC65549:QBE65555 QKY65549:QLA65555 QUU65549:QUW65555 REQ65549:RES65555 ROM65549:ROO65555 RYI65549:RYK65555 SIE65549:SIG65555 SSA65549:SSC65555 TBW65549:TBY65555 TLS65549:TLU65555 TVO65549:TVQ65555 UFK65549:UFM65555 UPG65549:UPI65555 UZC65549:UZE65555 VIY65549:VJA65555 VSU65549:VSW65555 WCQ65549:WCS65555 WMM65549:WMO65555 WWI65549:WWK65555 AA131085:AC131091 JW131085:JY131091 TS131085:TU131091 ADO131085:ADQ131091 ANK131085:ANM131091 AXG131085:AXI131091 BHC131085:BHE131091 BQY131085:BRA131091 CAU131085:CAW131091 CKQ131085:CKS131091 CUM131085:CUO131091 DEI131085:DEK131091 DOE131085:DOG131091 DYA131085:DYC131091 EHW131085:EHY131091 ERS131085:ERU131091 FBO131085:FBQ131091 FLK131085:FLM131091 FVG131085:FVI131091 GFC131085:GFE131091 GOY131085:GPA131091 GYU131085:GYW131091 HIQ131085:HIS131091 HSM131085:HSO131091 ICI131085:ICK131091 IME131085:IMG131091 IWA131085:IWC131091 JFW131085:JFY131091 JPS131085:JPU131091 JZO131085:JZQ131091 KJK131085:KJM131091 KTG131085:KTI131091 LDC131085:LDE131091 LMY131085:LNA131091 LWU131085:LWW131091 MGQ131085:MGS131091 MQM131085:MQO131091 NAI131085:NAK131091 NKE131085:NKG131091 NUA131085:NUC131091 ODW131085:ODY131091 ONS131085:ONU131091 OXO131085:OXQ131091 PHK131085:PHM131091 PRG131085:PRI131091 QBC131085:QBE131091 QKY131085:QLA131091 QUU131085:QUW131091 REQ131085:RES131091 ROM131085:ROO131091 RYI131085:RYK131091 SIE131085:SIG131091 SSA131085:SSC131091 TBW131085:TBY131091 TLS131085:TLU131091 TVO131085:TVQ131091 UFK131085:UFM131091 UPG131085:UPI131091 UZC131085:UZE131091 VIY131085:VJA131091 VSU131085:VSW131091 WCQ131085:WCS131091 WMM131085:WMO131091 WWI131085:WWK131091 AA196621:AC196627 JW196621:JY196627 TS196621:TU196627 ADO196621:ADQ196627 ANK196621:ANM196627 AXG196621:AXI196627 BHC196621:BHE196627 BQY196621:BRA196627 CAU196621:CAW196627 CKQ196621:CKS196627 CUM196621:CUO196627 DEI196621:DEK196627 DOE196621:DOG196627 DYA196621:DYC196627 EHW196621:EHY196627 ERS196621:ERU196627 FBO196621:FBQ196627 FLK196621:FLM196627 FVG196621:FVI196627 GFC196621:GFE196627 GOY196621:GPA196627 GYU196621:GYW196627 HIQ196621:HIS196627 HSM196621:HSO196627 ICI196621:ICK196627 IME196621:IMG196627 IWA196621:IWC196627 JFW196621:JFY196627 JPS196621:JPU196627 JZO196621:JZQ196627 KJK196621:KJM196627 KTG196621:KTI196627 LDC196621:LDE196627 LMY196621:LNA196627 LWU196621:LWW196627 MGQ196621:MGS196627 MQM196621:MQO196627 NAI196621:NAK196627 NKE196621:NKG196627 NUA196621:NUC196627 ODW196621:ODY196627 ONS196621:ONU196627 OXO196621:OXQ196627 PHK196621:PHM196627 PRG196621:PRI196627 QBC196621:QBE196627 QKY196621:QLA196627 QUU196621:QUW196627 REQ196621:RES196627 ROM196621:ROO196627 RYI196621:RYK196627 SIE196621:SIG196627 SSA196621:SSC196627 TBW196621:TBY196627 TLS196621:TLU196627 TVO196621:TVQ196627 UFK196621:UFM196627 UPG196621:UPI196627 UZC196621:UZE196627 VIY196621:VJA196627 VSU196621:VSW196627 WCQ196621:WCS196627 WMM196621:WMO196627 WWI196621:WWK196627 AA262157:AC262163 JW262157:JY262163 TS262157:TU262163 ADO262157:ADQ262163 ANK262157:ANM262163 AXG262157:AXI262163 BHC262157:BHE262163 BQY262157:BRA262163 CAU262157:CAW262163 CKQ262157:CKS262163 CUM262157:CUO262163 DEI262157:DEK262163 DOE262157:DOG262163 DYA262157:DYC262163 EHW262157:EHY262163 ERS262157:ERU262163 FBO262157:FBQ262163 FLK262157:FLM262163 FVG262157:FVI262163 GFC262157:GFE262163 GOY262157:GPA262163 GYU262157:GYW262163 HIQ262157:HIS262163 HSM262157:HSO262163 ICI262157:ICK262163 IME262157:IMG262163 IWA262157:IWC262163 JFW262157:JFY262163 JPS262157:JPU262163 JZO262157:JZQ262163 KJK262157:KJM262163 KTG262157:KTI262163 LDC262157:LDE262163 LMY262157:LNA262163 LWU262157:LWW262163 MGQ262157:MGS262163 MQM262157:MQO262163 NAI262157:NAK262163 NKE262157:NKG262163 NUA262157:NUC262163 ODW262157:ODY262163 ONS262157:ONU262163 OXO262157:OXQ262163 PHK262157:PHM262163 PRG262157:PRI262163 QBC262157:QBE262163 QKY262157:QLA262163 QUU262157:QUW262163 REQ262157:RES262163 ROM262157:ROO262163 RYI262157:RYK262163 SIE262157:SIG262163 SSA262157:SSC262163 TBW262157:TBY262163 TLS262157:TLU262163 TVO262157:TVQ262163 UFK262157:UFM262163 UPG262157:UPI262163 UZC262157:UZE262163 VIY262157:VJA262163 VSU262157:VSW262163 WCQ262157:WCS262163 WMM262157:WMO262163 WWI262157:WWK262163 AA327693:AC327699 JW327693:JY327699 TS327693:TU327699 ADO327693:ADQ327699 ANK327693:ANM327699 AXG327693:AXI327699 BHC327693:BHE327699 BQY327693:BRA327699 CAU327693:CAW327699 CKQ327693:CKS327699 CUM327693:CUO327699 DEI327693:DEK327699 DOE327693:DOG327699 DYA327693:DYC327699 EHW327693:EHY327699 ERS327693:ERU327699 FBO327693:FBQ327699 FLK327693:FLM327699 FVG327693:FVI327699 GFC327693:GFE327699 GOY327693:GPA327699 GYU327693:GYW327699 HIQ327693:HIS327699 HSM327693:HSO327699 ICI327693:ICK327699 IME327693:IMG327699 IWA327693:IWC327699 JFW327693:JFY327699 JPS327693:JPU327699 JZO327693:JZQ327699 KJK327693:KJM327699 KTG327693:KTI327699 LDC327693:LDE327699 LMY327693:LNA327699 LWU327693:LWW327699 MGQ327693:MGS327699 MQM327693:MQO327699 NAI327693:NAK327699 NKE327693:NKG327699 NUA327693:NUC327699 ODW327693:ODY327699 ONS327693:ONU327699 OXO327693:OXQ327699 PHK327693:PHM327699 PRG327693:PRI327699 QBC327693:QBE327699 QKY327693:QLA327699 QUU327693:QUW327699 REQ327693:RES327699 ROM327693:ROO327699 RYI327693:RYK327699 SIE327693:SIG327699 SSA327693:SSC327699 TBW327693:TBY327699 TLS327693:TLU327699 TVO327693:TVQ327699 UFK327693:UFM327699 UPG327693:UPI327699 UZC327693:UZE327699 VIY327693:VJA327699 VSU327693:VSW327699 WCQ327693:WCS327699 WMM327693:WMO327699 WWI327693:WWK327699 AA393229:AC393235 JW393229:JY393235 TS393229:TU393235 ADO393229:ADQ393235 ANK393229:ANM393235 AXG393229:AXI393235 BHC393229:BHE393235 BQY393229:BRA393235 CAU393229:CAW393235 CKQ393229:CKS393235 CUM393229:CUO393235 DEI393229:DEK393235 DOE393229:DOG393235 DYA393229:DYC393235 EHW393229:EHY393235 ERS393229:ERU393235 FBO393229:FBQ393235 FLK393229:FLM393235 FVG393229:FVI393235 GFC393229:GFE393235 GOY393229:GPA393235 GYU393229:GYW393235 HIQ393229:HIS393235 HSM393229:HSO393235 ICI393229:ICK393235 IME393229:IMG393235 IWA393229:IWC393235 JFW393229:JFY393235 JPS393229:JPU393235 JZO393229:JZQ393235 KJK393229:KJM393235 KTG393229:KTI393235 LDC393229:LDE393235 LMY393229:LNA393235 LWU393229:LWW393235 MGQ393229:MGS393235 MQM393229:MQO393235 NAI393229:NAK393235 NKE393229:NKG393235 NUA393229:NUC393235 ODW393229:ODY393235 ONS393229:ONU393235 OXO393229:OXQ393235 PHK393229:PHM393235 PRG393229:PRI393235 QBC393229:QBE393235 QKY393229:QLA393235 QUU393229:QUW393235 REQ393229:RES393235 ROM393229:ROO393235 RYI393229:RYK393235 SIE393229:SIG393235 SSA393229:SSC393235 TBW393229:TBY393235 TLS393229:TLU393235 TVO393229:TVQ393235 UFK393229:UFM393235 UPG393229:UPI393235 UZC393229:UZE393235 VIY393229:VJA393235 VSU393229:VSW393235 WCQ393229:WCS393235 WMM393229:WMO393235 WWI393229:WWK393235 AA458765:AC458771 JW458765:JY458771 TS458765:TU458771 ADO458765:ADQ458771 ANK458765:ANM458771 AXG458765:AXI458771 BHC458765:BHE458771 BQY458765:BRA458771 CAU458765:CAW458771 CKQ458765:CKS458771 CUM458765:CUO458771 DEI458765:DEK458771 DOE458765:DOG458771 DYA458765:DYC458771 EHW458765:EHY458771 ERS458765:ERU458771 FBO458765:FBQ458771 FLK458765:FLM458771 FVG458765:FVI458771 GFC458765:GFE458771 GOY458765:GPA458771 GYU458765:GYW458771 HIQ458765:HIS458771 HSM458765:HSO458771 ICI458765:ICK458771 IME458765:IMG458771 IWA458765:IWC458771 JFW458765:JFY458771 JPS458765:JPU458771 JZO458765:JZQ458771 KJK458765:KJM458771 KTG458765:KTI458771 LDC458765:LDE458771 LMY458765:LNA458771 LWU458765:LWW458771 MGQ458765:MGS458771 MQM458765:MQO458771 NAI458765:NAK458771 NKE458765:NKG458771 NUA458765:NUC458771 ODW458765:ODY458771 ONS458765:ONU458771 OXO458765:OXQ458771 PHK458765:PHM458771 PRG458765:PRI458771 QBC458765:QBE458771 QKY458765:QLA458771 QUU458765:QUW458771 REQ458765:RES458771 ROM458765:ROO458771 RYI458765:RYK458771 SIE458765:SIG458771 SSA458765:SSC458771 TBW458765:TBY458771 TLS458765:TLU458771 TVO458765:TVQ458771 UFK458765:UFM458771 UPG458765:UPI458771 UZC458765:UZE458771 VIY458765:VJA458771 VSU458765:VSW458771 WCQ458765:WCS458771 WMM458765:WMO458771 WWI458765:WWK458771 AA524301:AC524307 JW524301:JY524307 TS524301:TU524307 ADO524301:ADQ524307 ANK524301:ANM524307 AXG524301:AXI524307 BHC524301:BHE524307 BQY524301:BRA524307 CAU524301:CAW524307 CKQ524301:CKS524307 CUM524301:CUO524307 DEI524301:DEK524307 DOE524301:DOG524307 DYA524301:DYC524307 EHW524301:EHY524307 ERS524301:ERU524307 FBO524301:FBQ524307 FLK524301:FLM524307 FVG524301:FVI524307 GFC524301:GFE524307 GOY524301:GPA524307 GYU524301:GYW524307 HIQ524301:HIS524307 HSM524301:HSO524307 ICI524301:ICK524307 IME524301:IMG524307 IWA524301:IWC524307 JFW524301:JFY524307 JPS524301:JPU524307 JZO524301:JZQ524307 KJK524301:KJM524307 KTG524301:KTI524307 LDC524301:LDE524307 LMY524301:LNA524307 LWU524301:LWW524307 MGQ524301:MGS524307 MQM524301:MQO524307 NAI524301:NAK524307 NKE524301:NKG524307 NUA524301:NUC524307 ODW524301:ODY524307 ONS524301:ONU524307 OXO524301:OXQ524307 PHK524301:PHM524307 PRG524301:PRI524307 QBC524301:QBE524307 QKY524301:QLA524307 QUU524301:QUW524307 REQ524301:RES524307 ROM524301:ROO524307 RYI524301:RYK524307 SIE524301:SIG524307 SSA524301:SSC524307 TBW524301:TBY524307 TLS524301:TLU524307 TVO524301:TVQ524307 UFK524301:UFM524307 UPG524301:UPI524307 UZC524301:UZE524307 VIY524301:VJA524307 VSU524301:VSW524307 WCQ524301:WCS524307 WMM524301:WMO524307 WWI524301:WWK524307 AA589837:AC589843 JW589837:JY589843 TS589837:TU589843 ADO589837:ADQ589843 ANK589837:ANM589843 AXG589837:AXI589843 BHC589837:BHE589843 BQY589837:BRA589843 CAU589837:CAW589843 CKQ589837:CKS589843 CUM589837:CUO589843 DEI589837:DEK589843 DOE589837:DOG589843 DYA589837:DYC589843 EHW589837:EHY589843 ERS589837:ERU589843 FBO589837:FBQ589843 FLK589837:FLM589843 FVG589837:FVI589843 GFC589837:GFE589843 GOY589837:GPA589843 GYU589837:GYW589843 HIQ589837:HIS589843 HSM589837:HSO589843 ICI589837:ICK589843 IME589837:IMG589843 IWA589837:IWC589843 JFW589837:JFY589843 JPS589837:JPU589843 JZO589837:JZQ589843 KJK589837:KJM589843 KTG589837:KTI589843 LDC589837:LDE589843 LMY589837:LNA589843 LWU589837:LWW589843 MGQ589837:MGS589843 MQM589837:MQO589843 NAI589837:NAK589843 NKE589837:NKG589843 NUA589837:NUC589843 ODW589837:ODY589843 ONS589837:ONU589843 OXO589837:OXQ589843 PHK589837:PHM589843 PRG589837:PRI589843 QBC589837:QBE589843 QKY589837:QLA589843 QUU589837:QUW589843 REQ589837:RES589843 ROM589837:ROO589843 RYI589837:RYK589843 SIE589837:SIG589843 SSA589837:SSC589843 TBW589837:TBY589843 TLS589837:TLU589843 TVO589837:TVQ589843 UFK589837:UFM589843 UPG589837:UPI589843 UZC589837:UZE589843 VIY589837:VJA589843 VSU589837:VSW589843 WCQ589837:WCS589843 WMM589837:WMO589843 WWI589837:WWK589843 AA655373:AC655379 JW655373:JY655379 TS655373:TU655379 ADO655373:ADQ655379 ANK655373:ANM655379 AXG655373:AXI655379 BHC655373:BHE655379 BQY655373:BRA655379 CAU655373:CAW655379 CKQ655373:CKS655379 CUM655373:CUO655379 DEI655373:DEK655379 DOE655373:DOG655379 DYA655373:DYC655379 EHW655373:EHY655379 ERS655373:ERU655379 FBO655373:FBQ655379 FLK655373:FLM655379 FVG655373:FVI655379 GFC655373:GFE655379 GOY655373:GPA655379 GYU655373:GYW655379 HIQ655373:HIS655379 HSM655373:HSO655379 ICI655373:ICK655379 IME655373:IMG655379 IWA655373:IWC655379 JFW655373:JFY655379 JPS655373:JPU655379 JZO655373:JZQ655379 KJK655373:KJM655379 KTG655373:KTI655379 LDC655373:LDE655379 LMY655373:LNA655379 LWU655373:LWW655379 MGQ655373:MGS655379 MQM655373:MQO655379 NAI655373:NAK655379 NKE655373:NKG655379 NUA655373:NUC655379 ODW655373:ODY655379 ONS655373:ONU655379 OXO655373:OXQ655379 PHK655373:PHM655379 PRG655373:PRI655379 QBC655373:QBE655379 QKY655373:QLA655379 QUU655373:QUW655379 REQ655373:RES655379 ROM655373:ROO655379 RYI655373:RYK655379 SIE655373:SIG655379 SSA655373:SSC655379 TBW655373:TBY655379 TLS655373:TLU655379 TVO655373:TVQ655379 UFK655373:UFM655379 UPG655373:UPI655379 UZC655373:UZE655379 VIY655373:VJA655379 VSU655373:VSW655379 WCQ655373:WCS655379 WMM655373:WMO655379 WWI655373:WWK655379 AA720909:AC720915 JW720909:JY720915 TS720909:TU720915 ADO720909:ADQ720915 ANK720909:ANM720915 AXG720909:AXI720915 BHC720909:BHE720915 BQY720909:BRA720915 CAU720909:CAW720915 CKQ720909:CKS720915 CUM720909:CUO720915 DEI720909:DEK720915 DOE720909:DOG720915 DYA720909:DYC720915 EHW720909:EHY720915 ERS720909:ERU720915 FBO720909:FBQ720915 FLK720909:FLM720915 FVG720909:FVI720915 GFC720909:GFE720915 GOY720909:GPA720915 GYU720909:GYW720915 HIQ720909:HIS720915 HSM720909:HSO720915 ICI720909:ICK720915 IME720909:IMG720915 IWA720909:IWC720915 JFW720909:JFY720915 JPS720909:JPU720915 JZO720909:JZQ720915 KJK720909:KJM720915 KTG720909:KTI720915 LDC720909:LDE720915 LMY720909:LNA720915 LWU720909:LWW720915 MGQ720909:MGS720915 MQM720909:MQO720915 NAI720909:NAK720915 NKE720909:NKG720915 NUA720909:NUC720915 ODW720909:ODY720915 ONS720909:ONU720915 OXO720909:OXQ720915 PHK720909:PHM720915 PRG720909:PRI720915 QBC720909:QBE720915 QKY720909:QLA720915 QUU720909:QUW720915 REQ720909:RES720915 ROM720909:ROO720915 RYI720909:RYK720915 SIE720909:SIG720915 SSA720909:SSC720915 TBW720909:TBY720915 TLS720909:TLU720915 TVO720909:TVQ720915 UFK720909:UFM720915 UPG720909:UPI720915 UZC720909:UZE720915 VIY720909:VJA720915 VSU720909:VSW720915 WCQ720909:WCS720915 WMM720909:WMO720915 WWI720909:WWK720915 AA786445:AC786451 JW786445:JY786451 TS786445:TU786451 ADO786445:ADQ786451 ANK786445:ANM786451 AXG786445:AXI786451 BHC786445:BHE786451 BQY786445:BRA786451 CAU786445:CAW786451 CKQ786445:CKS786451 CUM786445:CUO786451 DEI786445:DEK786451 DOE786445:DOG786451 DYA786445:DYC786451 EHW786445:EHY786451 ERS786445:ERU786451 FBO786445:FBQ786451 FLK786445:FLM786451 FVG786445:FVI786451 GFC786445:GFE786451 GOY786445:GPA786451 GYU786445:GYW786451 HIQ786445:HIS786451 HSM786445:HSO786451 ICI786445:ICK786451 IME786445:IMG786451 IWA786445:IWC786451 JFW786445:JFY786451 JPS786445:JPU786451 JZO786445:JZQ786451 KJK786445:KJM786451 KTG786445:KTI786451 LDC786445:LDE786451 LMY786445:LNA786451 LWU786445:LWW786451 MGQ786445:MGS786451 MQM786445:MQO786451 NAI786445:NAK786451 NKE786445:NKG786451 NUA786445:NUC786451 ODW786445:ODY786451 ONS786445:ONU786451 OXO786445:OXQ786451 PHK786445:PHM786451 PRG786445:PRI786451 QBC786445:QBE786451 QKY786445:QLA786451 QUU786445:QUW786451 REQ786445:RES786451 ROM786445:ROO786451 RYI786445:RYK786451 SIE786445:SIG786451 SSA786445:SSC786451 TBW786445:TBY786451 TLS786445:TLU786451 TVO786445:TVQ786451 UFK786445:UFM786451 UPG786445:UPI786451 UZC786445:UZE786451 VIY786445:VJA786451 VSU786445:VSW786451 WCQ786445:WCS786451 WMM786445:WMO786451 WWI786445:WWK786451 AA851981:AC851987 JW851981:JY851987 TS851981:TU851987 ADO851981:ADQ851987 ANK851981:ANM851987 AXG851981:AXI851987 BHC851981:BHE851987 BQY851981:BRA851987 CAU851981:CAW851987 CKQ851981:CKS851987 CUM851981:CUO851987 DEI851981:DEK851987 DOE851981:DOG851987 DYA851981:DYC851987 EHW851981:EHY851987 ERS851981:ERU851987 FBO851981:FBQ851987 FLK851981:FLM851987 FVG851981:FVI851987 GFC851981:GFE851987 GOY851981:GPA851987 GYU851981:GYW851987 HIQ851981:HIS851987 HSM851981:HSO851987 ICI851981:ICK851987 IME851981:IMG851987 IWA851981:IWC851987 JFW851981:JFY851987 JPS851981:JPU851987 JZO851981:JZQ851987 KJK851981:KJM851987 KTG851981:KTI851987 LDC851981:LDE851987 LMY851981:LNA851987 LWU851981:LWW851987 MGQ851981:MGS851987 MQM851981:MQO851987 NAI851981:NAK851987 NKE851981:NKG851987 NUA851981:NUC851987 ODW851981:ODY851987 ONS851981:ONU851987 OXO851981:OXQ851987 PHK851981:PHM851987 PRG851981:PRI851987 QBC851981:QBE851987 QKY851981:QLA851987 QUU851981:QUW851987 REQ851981:RES851987 ROM851981:ROO851987 RYI851981:RYK851987 SIE851981:SIG851987 SSA851981:SSC851987 TBW851981:TBY851987 TLS851981:TLU851987 TVO851981:TVQ851987 UFK851981:UFM851987 UPG851981:UPI851987 UZC851981:UZE851987 VIY851981:VJA851987 VSU851981:VSW851987 WCQ851981:WCS851987 WMM851981:WMO851987 WWI851981:WWK851987 AA917517:AC917523 JW917517:JY917523 TS917517:TU917523 ADO917517:ADQ917523 ANK917517:ANM917523 AXG917517:AXI917523 BHC917517:BHE917523 BQY917517:BRA917523 CAU917517:CAW917523 CKQ917517:CKS917523 CUM917517:CUO917523 DEI917517:DEK917523 DOE917517:DOG917523 DYA917517:DYC917523 EHW917517:EHY917523 ERS917517:ERU917523 FBO917517:FBQ917523 FLK917517:FLM917523 FVG917517:FVI917523 GFC917517:GFE917523 GOY917517:GPA917523 GYU917517:GYW917523 HIQ917517:HIS917523 HSM917517:HSO917523 ICI917517:ICK917523 IME917517:IMG917523 IWA917517:IWC917523 JFW917517:JFY917523 JPS917517:JPU917523 JZO917517:JZQ917523 KJK917517:KJM917523 KTG917517:KTI917523 LDC917517:LDE917523 LMY917517:LNA917523 LWU917517:LWW917523 MGQ917517:MGS917523 MQM917517:MQO917523 NAI917517:NAK917523 NKE917517:NKG917523 NUA917517:NUC917523 ODW917517:ODY917523 ONS917517:ONU917523 OXO917517:OXQ917523 PHK917517:PHM917523 PRG917517:PRI917523 QBC917517:QBE917523 QKY917517:QLA917523 QUU917517:QUW917523 REQ917517:RES917523 ROM917517:ROO917523 RYI917517:RYK917523 SIE917517:SIG917523 SSA917517:SSC917523 TBW917517:TBY917523 TLS917517:TLU917523 TVO917517:TVQ917523 UFK917517:UFM917523 UPG917517:UPI917523 UZC917517:UZE917523 VIY917517:VJA917523 VSU917517:VSW917523 WCQ917517:WCS917523 WMM917517:WMO917523 WWI917517:WWK917523 AA983053:AC983059 JW983053:JY983059 TS983053:TU983059 ADO983053:ADQ983059 ANK983053:ANM983059 AXG983053:AXI983059 BHC983053:BHE983059 BQY983053:BRA983059 CAU983053:CAW983059 CKQ983053:CKS983059 CUM983053:CUO983059 DEI983053:DEK983059 DOE983053:DOG983059 DYA983053:DYC983059 EHW983053:EHY983059 ERS983053:ERU983059 FBO983053:FBQ983059 FLK983053:FLM983059 FVG983053:FVI983059 GFC983053:GFE983059 GOY983053:GPA983059 GYU983053:GYW983059 HIQ983053:HIS983059 HSM983053:HSO983059 ICI983053:ICK983059 IME983053:IMG983059 IWA983053:IWC983059 JFW983053:JFY983059 JPS983053:JPU983059 JZO983053:JZQ983059 KJK983053:KJM983059 KTG983053:KTI983059 LDC983053:LDE983059 LMY983053:LNA983059 LWU983053:LWW983059 MGQ983053:MGS983059 MQM983053:MQO983059 NAI983053:NAK983059 NKE983053:NKG983059 NUA983053:NUC983059 ODW983053:ODY983059 ONS983053:ONU983059 OXO983053:OXQ983059 PHK983053:PHM983059 PRG983053:PRI983059 QBC983053:QBE983059 QKY983053:QLA983059 QUU983053:QUW983059 REQ983053:RES983059 ROM983053:ROO983059 RYI983053:RYK983059 SIE983053:SIG983059 SSA983053:SSC983059 TBW983053:TBY983059 TLS983053:TLU983059 TVO983053:TVQ983059 UFK983053:UFM983059 UPG983053:UPI983059 UZC983053:UZE983059 VIY983053:VJA983059 VSU983053:VSW983059 WCQ983053:WCS983059 WMM983053:WMO983059 WWI983053:WWK983059 Z18:Z19 JV18:JV19 TR18:TR19 ADN18:ADN19 ANJ18:ANJ19 AXF18:AXF19 BHB18:BHB19 BQX18:BQX19 CAT18:CAT19 CKP18:CKP19 CUL18:CUL19 DEH18:DEH19 DOD18:DOD19 DXZ18:DXZ19 EHV18:EHV19 ERR18:ERR19 FBN18:FBN19 FLJ18:FLJ19 FVF18:FVF19 GFB18:GFB19 GOX18:GOX19 GYT18:GYT19 HIP18:HIP19 HSL18:HSL19 ICH18:ICH19 IMD18:IMD19 IVZ18:IVZ19 JFV18:JFV19 JPR18:JPR19 JZN18:JZN19 KJJ18:KJJ19 KTF18:KTF19 LDB18:LDB19 LMX18:LMX19 LWT18:LWT19 MGP18:MGP19 MQL18:MQL19 NAH18:NAH19 NKD18:NKD19 NTZ18:NTZ19 ODV18:ODV19 ONR18:ONR19 OXN18:OXN19 PHJ18:PHJ19 PRF18:PRF19 QBB18:QBB19 QKX18:QKX19 QUT18:QUT19 REP18:REP19 ROL18:ROL19 RYH18:RYH19 SID18:SID19 SRZ18:SRZ19 TBV18:TBV19 TLR18:TLR19 TVN18:TVN19 UFJ18:UFJ19 UPF18:UPF19 UZB18:UZB19 VIX18:VIX19 VST18:VST19 WCP18:WCP19 WML18:WML19 WWH18:WWH19 Z65554:Z65555 JV65554:JV65555 TR65554:TR65555 ADN65554:ADN65555 ANJ65554:ANJ65555 AXF65554:AXF65555 BHB65554:BHB65555 BQX65554:BQX65555 CAT65554:CAT65555 CKP65554:CKP65555 CUL65554:CUL65555 DEH65554:DEH65555 DOD65554:DOD65555 DXZ65554:DXZ65555 EHV65554:EHV65555 ERR65554:ERR65555 FBN65554:FBN65555 FLJ65554:FLJ65555 FVF65554:FVF65555 GFB65554:GFB65555 GOX65554:GOX65555 GYT65554:GYT65555 HIP65554:HIP65555 HSL65554:HSL65555 ICH65554:ICH65555 IMD65554:IMD65555 IVZ65554:IVZ65555 JFV65554:JFV65555 JPR65554:JPR65555 JZN65554:JZN65555 KJJ65554:KJJ65555 KTF65554:KTF65555 LDB65554:LDB65555 LMX65554:LMX65555 LWT65554:LWT65555 MGP65554:MGP65555 MQL65554:MQL65555 NAH65554:NAH65555 NKD65554:NKD65555 NTZ65554:NTZ65555 ODV65554:ODV65555 ONR65554:ONR65555 OXN65554:OXN65555 PHJ65554:PHJ65555 PRF65554:PRF65555 QBB65554:QBB65555 QKX65554:QKX65555 QUT65554:QUT65555 REP65554:REP65555 ROL65554:ROL65555 RYH65554:RYH65555 SID65554:SID65555 SRZ65554:SRZ65555 TBV65554:TBV65555 TLR65554:TLR65555 TVN65554:TVN65555 UFJ65554:UFJ65555 UPF65554:UPF65555 UZB65554:UZB65555 VIX65554:VIX65555 VST65554:VST65555 WCP65554:WCP65555 WML65554:WML65555 WWH65554:WWH65555 Z131090:Z131091 JV131090:JV131091 TR131090:TR131091 ADN131090:ADN131091 ANJ131090:ANJ131091 AXF131090:AXF131091 BHB131090:BHB131091 BQX131090:BQX131091 CAT131090:CAT131091 CKP131090:CKP131091 CUL131090:CUL131091 DEH131090:DEH131091 DOD131090:DOD131091 DXZ131090:DXZ131091 EHV131090:EHV131091 ERR131090:ERR131091 FBN131090:FBN131091 FLJ131090:FLJ131091 FVF131090:FVF131091 GFB131090:GFB131091 GOX131090:GOX131091 GYT131090:GYT131091 HIP131090:HIP131091 HSL131090:HSL131091 ICH131090:ICH131091 IMD131090:IMD131091 IVZ131090:IVZ131091 JFV131090:JFV131091 JPR131090:JPR131091 JZN131090:JZN131091 KJJ131090:KJJ131091 KTF131090:KTF131091 LDB131090:LDB131091 LMX131090:LMX131091 LWT131090:LWT131091 MGP131090:MGP131091 MQL131090:MQL131091 NAH131090:NAH131091 NKD131090:NKD131091 NTZ131090:NTZ131091 ODV131090:ODV131091 ONR131090:ONR131091 OXN131090:OXN131091 PHJ131090:PHJ131091 PRF131090:PRF131091 QBB131090:QBB131091 QKX131090:QKX131091 QUT131090:QUT131091 REP131090:REP131091 ROL131090:ROL131091 RYH131090:RYH131091 SID131090:SID131091 SRZ131090:SRZ131091 TBV131090:TBV131091 TLR131090:TLR131091 TVN131090:TVN131091 UFJ131090:UFJ131091 UPF131090:UPF131091 UZB131090:UZB131091 VIX131090:VIX131091 VST131090:VST131091 WCP131090:WCP131091 WML131090:WML131091 WWH131090:WWH131091 Z196626:Z196627 JV196626:JV196627 TR196626:TR196627 ADN196626:ADN196627 ANJ196626:ANJ196627 AXF196626:AXF196627 BHB196626:BHB196627 BQX196626:BQX196627 CAT196626:CAT196627 CKP196626:CKP196627 CUL196626:CUL196627 DEH196626:DEH196627 DOD196626:DOD196627 DXZ196626:DXZ196627 EHV196626:EHV196627 ERR196626:ERR196627 FBN196626:FBN196627 FLJ196626:FLJ196627 FVF196626:FVF196627 GFB196626:GFB196627 GOX196626:GOX196627 GYT196626:GYT196627 HIP196626:HIP196627 HSL196626:HSL196627 ICH196626:ICH196627 IMD196626:IMD196627 IVZ196626:IVZ196627 JFV196626:JFV196627 JPR196626:JPR196627 JZN196626:JZN196627 KJJ196626:KJJ196627 KTF196626:KTF196627 LDB196626:LDB196627 LMX196626:LMX196627 LWT196626:LWT196627 MGP196626:MGP196627 MQL196626:MQL196627 NAH196626:NAH196627 NKD196626:NKD196627 NTZ196626:NTZ196627 ODV196626:ODV196627 ONR196626:ONR196627 OXN196626:OXN196627 PHJ196626:PHJ196627 PRF196626:PRF196627 QBB196626:QBB196627 QKX196626:QKX196627 QUT196626:QUT196627 REP196626:REP196627 ROL196626:ROL196627 RYH196626:RYH196627 SID196626:SID196627 SRZ196626:SRZ196627 TBV196626:TBV196627 TLR196626:TLR196627 TVN196626:TVN196627 UFJ196626:UFJ196627 UPF196626:UPF196627 UZB196626:UZB196627 VIX196626:VIX196627 VST196626:VST196627 WCP196626:WCP196627 WML196626:WML196627 WWH196626:WWH196627 Z262162:Z262163 JV262162:JV262163 TR262162:TR262163 ADN262162:ADN262163 ANJ262162:ANJ262163 AXF262162:AXF262163 BHB262162:BHB262163 BQX262162:BQX262163 CAT262162:CAT262163 CKP262162:CKP262163 CUL262162:CUL262163 DEH262162:DEH262163 DOD262162:DOD262163 DXZ262162:DXZ262163 EHV262162:EHV262163 ERR262162:ERR262163 FBN262162:FBN262163 FLJ262162:FLJ262163 FVF262162:FVF262163 GFB262162:GFB262163 GOX262162:GOX262163 GYT262162:GYT262163 HIP262162:HIP262163 HSL262162:HSL262163 ICH262162:ICH262163 IMD262162:IMD262163 IVZ262162:IVZ262163 JFV262162:JFV262163 JPR262162:JPR262163 JZN262162:JZN262163 KJJ262162:KJJ262163 KTF262162:KTF262163 LDB262162:LDB262163 LMX262162:LMX262163 LWT262162:LWT262163 MGP262162:MGP262163 MQL262162:MQL262163 NAH262162:NAH262163 NKD262162:NKD262163 NTZ262162:NTZ262163 ODV262162:ODV262163 ONR262162:ONR262163 OXN262162:OXN262163 PHJ262162:PHJ262163 PRF262162:PRF262163 QBB262162:QBB262163 QKX262162:QKX262163 QUT262162:QUT262163 REP262162:REP262163 ROL262162:ROL262163 RYH262162:RYH262163 SID262162:SID262163 SRZ262162:SRZ262163 TBV262162:TBV262163 TLR262162:TLR262163 TVN262162:TVN262163 UFJ262162:UFJ262163 UPF262162:UPF262163 UZB262162:UZB262163 VIX262162:VIX262163 VST262162:VST262163 WCP262162:WCP262163 WML262162:WML262163 WWH262162:WWH262163 Z327698:Z327699 JV327698:JV327699 TR327698:TR327699 ADN327698:ADN327699 ANJ327698:ANJ327699 AXF327698:AXF327699 BHB327698:BHB327699 BQX327698:BQX327699 CAT327698:CAT327699 CKP327698:CKP327699 CUL327698:CUL327699 DEH327698:DEH327699 DOD327698:DOD327699 DXZ327698:DXZ327699 EHV327698:EHV327699 ERR327698:ERR327699 FBN327698:FBN327699 FLJ327698:FLJ327699 FVF327698:FVF327699 GFB327698:GFB327699 GOX327698:GOX327699 GYT327698:GYT327699 HIP327698:HIP327699 HSL327698:HSL327699 ICH327698:ICH327699 IMD327698:IMD327699 IVZ327698:IVZ327699 JFV327698:JFV327699 JPR327698:JPR327699 JZN327698:JZN327699 KJJ327698:KJJ327699 KTF327698:KTF327699 LDB327698:LDB327699 LMX327698:LMX327699 LWT327698:LWT327699 MGP327698:MGP327699 MQL327698:MQL327699 NAH327698:NAH327699 NKD327698:NKD327699 NTZ327698:NTZ327699 ODV327698:ODV327699 ONR327698:ONR327699 OXN327698:OXN327699 PHJ327698:PHJ327699 PRF327698:PRF327699 QBB327698:QBB327699 QKX327698:QKX327699 QUT327698:QUT327699 REP327698:REP327699 ROL327698:ROL327699 RYH327698:RYH327699 SID327698:SID327699 SRZ327698:SRZ327699 TBV327698:TBV327699 TLR327698:TLR327699 TVN327698:TVN327699 UFJ327698:UFJ327699 UPF327698:UPF327699 UZB327698:UZB327699 VIX327698:VIX327699 VST327698:VST327699 WCP327698:WCP327699 WML327698:WML327699 WWH327698:WWH327699 Z393234:Z393235 JV393234:JV393235 TR393234:TR393235 ADN393234:ADN393235 ANJ393234:ANJ393235 AXF393234:AXF393235 BHB393234:BHB393235 BQX393234:BQX393235 CAT393234:CAT393235 CKP393234:CKP393235 CUL393234:CUL393235 DEH393234:DEH393235 DOD393234:DOD393235 DXZ393234:DXZ393235 EHV393234:EHV393235 ERR393234:ERR393235 FBN393234:FBN393235 FLJ393234:FLJ393235 FVF393234:FVF393235 GFB393234:GFB393235 GOX393234:GOX393235 GYT393234:GYT393235 HIP393234:HIP393235 HSL393234:HSL393235 ICH393234:ICH393235 IMD393234:IMD393235 IVZ393234:IVZ393235 JFV393234:JFV393235 JPR393234:JPR393235 JZN393234:JZN393235 KJJ393234:KJJ393235 KTF393234:KTF393235 LDB393234:LDB393235 LMX393234:LMX393235 LWT393234:LWT393235 MGP393234:MGP393235 MQL393234:MQL393235 NAH393234:NAH393235 NKD393234:NKD393235 NTZ393234:NTZ393235 ODV393234:ODV393235 ONR393234:ONR393235 OXN393234:OXN393235 PHJ393234:PHJ393235 PRF393234:PRF393235 QBB393234:QBB393235 QKX393234:QKX393235 QUT393234:QUT393235 REP393234:REP393235 ROL393234:ROL393235 RYH393234:RYH393235 SID393234:SID393235 SRZ393234:SRZ393235 TBV393234:TBV393235 TLR393234:TLR393235 TVN393234:TVN393235 UFJ393234:UFJ393235 UPF393234:UPF393235 UZB393234:UZB393235 VIX393234:VIX393235 VST393234:VST393235 WCP393234:WCP393235 WML393234:WML393235 WWH393234:WWH393235 Z458770:Z458771 JV458770:JV458771 TR458770:TR458771 ADN458770:ADN458771 ANJ458770:ANJ458771 AXF458770:AXF458771 BHB458770:BHB458771 BQX458770:BQX458771 CAT458770:CAT458771 CKP458770:CKP458771 CUL458770:CUL458771 DEH458770:DEH458771 DOD458770:DOD458771 DXZ458770:DXZ458771 EHV458770:EHV458771 ERR458770:ERR458771 FBN458770:FBN458771 FLJ458770:FLJ458771 FVF458770:FVF458771 GFB458770:GFB458771 GOX458770:GOX458771 GYT458770:GYT458771 HIP458770:HIP458771 HSL458770:HSL458771 ICH458770:ICH458771 IMD458770:IMD458771 IVZ458770:IVZ458771 JFV458770:JFV458771 JPR458770:JPR458771 JZN458770:JZN458771 KJJ458770:KJJ458771 KTF458770:KTF458771 LDB458770:LDB458771 LMX458770:LMX458771 LWT458770:LWT458771 MGP458770:MGP458771 MQL458770:MQL458771 NAH458770:NAH458771 NKD458770:NKD458771 NTZ458770:NTZ458771 ODV458770:ODV458771 ONR458770:ONR458771 OXN458770:OXN458771 PHJ458770:PHJ458771 PRF458770:PRF458771 QBB458770:QBB458771 QKX458770:QKX458771 QUT458770:QUT458771 REP458770:REP458771 ROL458770:ROL458771 RYH458770:RYH458771 SID458770:SID458771 SRZ458770:SRZ458771 TBV458770:TBV458771 TLR458770:TLR458771 TVN458770:TVN458771 UFJ458770:UFJ458771 UPF458770:UPF458771 UZB458770:UZB458771 VIX458770:VIX458771 VST458770:VST458771 WCP458770:WCP458771 WML458770:WML458771 WWH458770:WWH458771 Z524306:Z524307 JV524306:JV524307 TR524306:TR524307 ADN524306:ADN524307 ANJ524306:ANJ524307 AXF524306:AXF524307 BHB524306:BHB524307 BQX524306:BQX524307 CAT524306:CAT524307 CKP524306:CKP524307 CUL524306:CUL524307 DEH524306:DEH524307 DOD524306:DOD524307 DXZ524306:DXZ524307 EHV524306:EHV524307 ERR524306:ERR524307 FBN524306:FBN524307 FLJ524306:FLJ524307 FVF524306:FVF524307 GFB524306:GFB524307 GOX524306:GOX524307 GYT524306:GYT524307 HIP524306:HIP524307 HSL524306:HSL524307 ICH524306:ICH524307 IMD524306:IMD524307 IVZ524306:IVZ524307 JFV524306:JFV524307 JPR524306:JPR524307 JZN524306:JZN524307 KJJ524306:KJJ524307 KTF524306:KTF524307 LDB524306:LDB524307 LMX524306:LMX524307 LWT524306:LWT524307 MGP524306:MGP524307 MQL524306:MQL524307 NAH524306:NAH524307 NKD524306:NKD524307 NTZ524306:NTZ524307 ODV524306:ODV524307 ONR524306:ONR524307 OXN524306:OXN524307 PHJ524306:PHJ524307 PRF524306:PRF524307 QBB524306:QBB524307 QKX524306:QKX524307 QUT524306:QUT524307 REP524306:REP524307 ROL524306:ROL524307 RYH524306:RYH524307 SID524306:SID524307 SRZ524306:SRZ524307 TBV524306:TBV524307 TLR524306:TLR524307 TVN524306:TVN524307 UFJ524306:UFJ524307 UPF524306:UPF524307 UZB524306:UZB524307 VIX524306:VIX524307 VST524306:VST524307 WCP524306:WCP524307 WML524306:WML524307 WWH524306:WWH524307 Z589842:Z589843 JV589842:JV589843 TR589842:TR589843 ADN589842:ADN589843 ANJ589842:ANJ589843 AXF589842:AXF589843 BHB589842:BHB589843 BQX589842:BQX589843 CAT589842:CAT589843 CKP589842:CKP589843 CUL589842:CUL589843 DEH589842:DEH589843 DOD589842:DOD589843 DXZ589842:DXZ589843 EHV589842:EHV589843 ERR589842:ERR589843 FBN589842:FBN589843 FLJ589842:FLJ589843 FVF589842:FVF589843 GFB589842:GFB589843 GOX589842:GOX589843 GYT589842:GYT589843 HIP589842:HIP589843 HSL589842:HSL589843 ICH589842:ICH589843 IMD589842:IMD589843 IVZ589842:IVZ589843 JFV589842:JFV589843 JPR589842:JPR589843 JZN589842:JZN589843 KJJ589842:KJJ589843 KTF589842:KTF589843 LDB589842:LDB589843 LMX589842:LMX589843 LWT589842:LWT589843 MGP589842:MGP589843 MQL589842:MQL589843 NAH589842:NAH589843 NKD589842:NKD589843 NTZ589842:NTZ589843 ODV589842:ODV589843 ONR589842:ONR589843 OXN589842:OXN589843 PHJ589842:PHJ589843 PRF589842:PRF589843 QBB589842:QBB589843 QKX589842:QKX589843 QUT589842:QUT589843 REP589842:REP589843 ROL589842:ROL589843 RYH589842:RYH589843 SID589842:SID589843 SRZ589842:SRZ589843 TBV589842:TBV589843 TLR589842:TLR589843 TVN589842:TVN589843 UFJ589842:UFJ589843 UPF589842:UPF589843 UZB589842:UZB589843 VIX589842:VIX589843 VST589842:VST589843 WCP589842:WCP589843 WML589842:WML589843 WWH589842:WWH589843 Z655378:Z655379 JV655378:JV655379 TR655378:TR655379 ADN655378:ADN655379 ANJ655378:ANJ655379 AXF655378:AXF655379 BHB655378:BHB655379 BQX655378:BQX655379 CAT655378:CAT655379 CKP655378:CKP655379 CUL655378:CUL655379 DEH655378:DEH655379 DOD655378:DOD655379 DXZ655378:DXZ655379 EHV655378:EHV655379 ERR655378:ERR655379 FBN655378:FBN655379 FLJ655378:FLJ655379 FVF655378:FVF655379 GFB655378:GFB655379 GOX655378:GOX655379 GYT655378:GYT655379 HIP655378:HIP655379 HSL655378:HSL655379 ICH655378:ICH655379 IMD655378:IMD655379 IVZ655378:IVZ655379 JFV655378:JFV655379 JPR655378:JPR655379 JZN655378:JZN655379 KJJ655378:KJJ655379 KTF655378:KTF655379 LDB655378:LDB655379 LMX655378:LMX655379 LWT655378:LWT655379 MGP655378:MGP655379 MQL655378:MQL655379 NAH655378:NAH655379 NKD655378:NKD655379 NTZ655378:NTZ655379 ODV655378:ODV655379 ONR655378:ONR655379 OXN655378:OXN655379 PHJ655378:PHJ655379 PRF655378:PRF655379 QBB655378:QBB655379 QKX655378:QKX655379 QUT655378:QUT655379 REP655378:REP655379 ROL655378:ROL655379 RYH655378:RYH655379 SID655378:SID655379 SRZ655378:SRZ655379 TBV655378:TBV655379 TLR655378:TLR655379 TVN655378:TVN655379 UFJ655378:UFJ655379 UPF655378:UPF655379 UZB655378:UZB655379 VIX655378:VIX655379 VST655378:VST655379 WCP655378:WCP655379 WML655378:WML655379 WWH655378:WWH655379 Z720914:Z720915 JV720914:JV720915 TR720914:TR720915 ADN720914:ADN720915 ANJ720914:ANJ720915 AXF720914:AXF720915 BHB720914:BHB720915 BQX720914:BQX720915 CAT720914:CAT720915 CKP720914:CKP720915 CUL720914:CUL720915 DEH720914:DEH720915 DOD720914:DOD720915 DXZ720914:DXZ720915 EHV720914:EHV720915 ERR720914:ERR720915 FBN720914:FBN720915 FLJ720914:FLJ720915 FVF720914:FVF720915 GFB720914:GFB720915 GOX720914:GOX720915 GYT720914:GYT720915 HIP720914:HIP720915 HSL720914:HSL720915 ICH720914:ICH720915 IMD720914:IMD720915 IVZ720914:IVZ720915 JFV720914:JFV720915 JPR720914:JPR720915 JZN720914:JZN720915 KJJ720914:KJJ720915 KTF720914:KTF720915 LDB720914:LDB720915 LMX720914:LMX720915 LWT720914:LWT720915 MGP720914:MGP720915 MQL720914:MQL720915 NAH720914:NAH720915 NKD720914:NKD720915 NTZ720914:NTZ720915 ODV720914:ODV720915 ONR720914:ONR720915 OXN720914:OXN720915 PHJ720914:PHJ720915 PRF720914:PRF720915 QBB720914:QBB720915 QKX720914:QKX720915 QUT720914:QUT720915 REP720914:REP720915 ROL720914:ROL720915 RYH720914:RYH720915 SID720914:SID720915 SRZ720914:SRZ720915 TBV720914:TBV720915 TLR720914:TLR720915 TVN720914:TVN720915 UFJ720914:UFJ720915 UPF720914:UPF720915 UZB720914:UZB720915 VIX720914:VIX720915 VST720914:VST720915 WCP720914:WCP720915 WML720914:WML720915 WWH720914:WWH720915 Z786450:Z786451 JV786450:JV786451 TR786450:TR786451 ADN786450:ADN786451 ANJ786450:ANJ786451 AXF786450:AXF786451 BHB786450:BHB786451 BQX786450:BQX786451 CAT786450:CAT786451 CKP786450:CKP786451 CUL786450:CUL786451 DEH786450:DEH786451 DOD786450:DOD786451 DXZ786450:DXZ786451 EHV786450:EHV786451 ERR786450:ERR786451 FBN786450:FBN786451 FLJ786450:FLJ786451 FVF786450:FVF786451 GFB786450:GFB786451 GOX786450:GOX786451 GYT786450:GYT786451 HIP786450:HIP786451 HSL786450:HSL786451 ICH786450:ICH786451 IMD786450:IMD786451 IVZ786450:IVZ786451 JFV786450:JFV786451 JPR786450:JPR786451 JZN786450:JZN786451 KJJ786450:KJJ786451 KTF786450:KTF786451 LDB786450:LDB786451 LMX786450:LMX786451 LWT786450:LWT786451 MGP786450:MGP786451 MQL786450:MQL786451 NAH786450:NAH786451 NKD786450:NKD786451 NTZ786450:NTZ786451 ODV786450:ODV786451 ONR786450:ONR786451 OXN786450:OXN786451 PHJ786450:PHJ786451 PRF786450:PRF786451 QBB786450:QBB786451 QKX786450:QKX786451 QUT786450:QUT786451 REP786450:REP786451 ROL786450:ROL786451 RYH786450:RYH786451 SID786450:SID786451 SRZ786450:SRZ786451 TBV786450:TBV786451 TLR786450:TLR786451 TVN786450:TVN786451 UFJ786450:UFJ786451 UPF786450:UPF786451 UZB786450:UZB786451 VIX786450:VIX786451 VST786450:VST786451 WCP786450:WCP786451 WML786450:WML786451 WWH786450:WWH786451 Z851986:Z851987 JV851986:JV851987 TR851986:TR851987 ADN851986:ADN851987 ANJ851986:ANJ851987 AXF851986:AXF851987 BHB851986:BHB851987 BQX851986:BQX851987 CAT851986:CAT851987 CKP851986:CKP851987 CUL851986:CUL851987 DEH851986:DEH851987 DOD851986:DOD851987 DXZ851986:DXZ851987 EHV851986:EHV851987 ERR851986:ERR851987 FBN851986:FBN851987 FLJ851986:FLJ851987 FVF851986:FVF851987 GFB851986:GFB851987 GOX851986:GOX851987 GYT851986:GYT851987 HIP851986:HIP851987 HSL851986:HSL851987 ICH851986:ICH851987 IMD851986:IMD851987 IVZ851986:IVZ851987 JFV851986:JFV851987 JPR851986:JPR851987 JZN851986:JZN851987 KJJ851986:KJJ851987 KTF851986:KTF851987 LDB851986:LDB851987 LMX851986:LMX851987 LWT851986:LWT851987 MGP851986:MGP851987 MQL851986:MQL851987 NAH851986:NAH851987 NKD851986:NKD851987 NTZ851986:NTZ851987 ODV851986:ODV851987 ONR851986:ONR851987 OXN851986:OXN851987 PHJ851986:PHJ851987 PRF851986:PRF851987 QBB851986:QBB851987 QKX851986:QKX851987 QUT851986:QUT851987 REP851986:REP851987 ROL851986:ROL851987 RYH851986:RYH851987 SID851986:SID851987 SRZ851986:SRZ851987 TBV851986:TBV851987 TLR851986:TLR851987 TVN851986:TVN851987 UFJ851986:UFJ851987 UPF851986:UPF851987 UZB851986:UZB851987 VIX851986:VIX851987 VST851986:VST851987 WCP851986:WCP851987 WML851986:WML851987 WWH851986:WWH851987 Z917522:Z917523 JV917522:JV917523 TR917522:TR917523 ADN917522:ADN917523 ANJ917522:ANJ917523 AXF917522:AXF917523 BHB917522:BHB917523 BQX917522:BQX917523 CAT917522:CAT917523 CKP917522:CKP917523 CUL917522:CUL917523 DEH917522:DEH917523 DOD917522:DOD917523 DXZ917522:DXZ917523 EHV917522:EHV917523 ERR917522:ERR917523 FBN917522:FBN917523 FLJ917522:FLJ917523 FVF917522:FVF917523 GFB917522:GFB917523 GOX917522:GOX917523 GYT917522:GYT917523 HIP917522:HIP917523 HSL917522:HSL917523 ICH917522:ICH917523 IMD917522:IMD917523 IVZ917522:IVZ917523 JFV917522:JFV917523 JPR917522:JPR917523 JZN917522:JZN917523 KJJ917522:KJJ917523 KTF917522:KTF917523 LDB917522:LDB917523 LMX917522:LMX917523 LWT917522:LWT917523 MGP917522:MGP917523 MQL917522:MQL917523 NAH917522:NAH917523 NKD917522:NKD917523 NTZ917522:NTZ917523 ODV917522:ODV917523 ONR917522:ONR917523 OXN917522:OXN917523 PHJ917522:PHJ917523 PRF917522:PRF917523 QBB917522:QBB917523 QKX917522:QKX917523 QUT917522:QUT917523 REP917522:REP917523 ROL917522:ROL917523 RYH917522:RYH917523 SID917522:SID917523 SRZ917522:SRZ917523 TBV917522:TBV917523 TLR917522:TLR917523 TVN917522:TVN917523 UFJ917522:UFJ917523 UPF917522:UPF917523 UZB917522:UZB917523 VIX917522:VIX917523 VST917522:VST917523 WCP917522:WCP917523 WML917522:WML917523 WWH917522:WWH917523 Z983058:Z983059 JV983058:JV983059 TR983058:TR983059 ADN983058:ADN983059 ANJ983058:ANJ983059 AXF983058:AXF983059 BHB983058:BHB983059 BQX983058:BQX983059 CAT983058:CAT983059 CKP983058:CKP983059 CUL983058:CUL983059 DEH983058:DEH983059 DOD983058:DOD983059 DXZ983058:DXZ983059 EHV983058:EHV983059 ERR983058:ERR983059 FBN983058:FBN983059 FLJ983058:FLJ983059 FVF983058:FVF983059 GFB983058:GFB983059 GOX983058:GOX983059 GYT983058:GYT983059 HIP983058:HIP983059 HSL983058:HSL983059 ICH983058:ICH983059 IMD983058:IMD983059 IVZ983058:IVZ983059 JFV983058:JFV983059 JPR983058:JPR983059 JZN983058:JZN983059 KJJ983058:KJJ983059 KTF983058:KTF983059 LDB983058:LDB983059 LMX983058:LMX983059 LWT983058:LWT983059 MGP983058:MGP983059 MQL983058:MQL983059 NAH983058:NAH983059 NKD983058:NKD983059 NTZ983058:NTZ983059 ODV983058:ODV983059 ONR983058:ONR983059 OXN983058:OXN983059 PHJ983058:PHJ983059 PRF983058:PRF983059 QBB983058:QBB983059 QKX983058:QKX983059 QUT983058:QUT983059 REP983058:REP983059 ROL983058:ROL983059 RYH983058:RYH983059 SID983058:SID983059 SRZ983058:SRZ983059 TBV983058:TBV983059 TLR983058:TLR983059 TVN983058:TVN983059 UFJ983058:UFJ983059 UPF983058:UPF983059 UZB983058:UZB983059 VIX983058:VIX983059 VST983058:VST983059 WCP983058:WCP983059 WML983058:WML983059 WWH983058:WWH983059 W13:Y19 JS13:JU19 TO13:TQ19 ADK13:ADM19 ANG13:ANI19 AXC13:AXE19 BGY13:BHA19 BQU13:BQW19 CAQ13:CAS19 CKM13:CKO19 CUI13:CUK19 DEE13:DEG19 DOA13:DOC19 DXW13:DXY19 EHS13:EHU19 ERO13:ERQ19 FBK13:FBM19 FLG13:FLI19 FVC13:FVE19 GEY13:GFA19 GOU13:GOW19 GYQ13:GYS19 HIM13:HIO19 HSI13:HSK19 ICE13:ICG19 IMA13:IMC19 IVW13:IVY19 JFS13:JFU19 JPO13:JPQ19 JZK13:JZM19 KJG13:KJI19 KTC13:KTE19 LCY13:LDA19 LMU13:LMW19 LWQ13:LWS19 MGM13:MGO19 MQI13:MQK19 NAE13:NAG19 NKA13:NKC19 NTW13:NTY19 ODS13:ODU19 ONO13:ONQ19 OXK13:OXM19 PHG13:PHI19 PRC13:PRE19 QAY13:QBA19 QKU13:QKW19 QUQ13:QUS19 REM13:REO19 ROI13:ROK19 RYE13:RYG19 SIA13:SIC19 SRW13:SRY19 TBS13:TBU19 TLO13:TLQ19 TVK13:TVM19 UFG13:UFI19 UPC13:UPE19 UYY13:UZA19 VIU13:VIW19 VSQ13:VSS19 WCM13:WCO19 WMI13:WMK19 WWE13:WWG19 W65549:Y65555 JS65549:JU65555 TO65549:TQ65555 ADK65549:ADM65555 ANG65549:ANI65555 AXC65549:AXE65555 BGY65549:BHA65555 BQU65549:BQW65555 CAQ65549:CAS65555 CKM65549:CKO65555 CUI65549:CUK65555 DEE65549:DEG65555 DOA65549:DOC65555 DXW65549:DXY65555 EHS65549:EHU65555 ERO65549:ERQ65555 FBK65549:FBM65555 FLG65549:FLI65555 FVC65549:FVE65555 GEY65549:GFA65555 GOU65549:GOW65555 GYQ65549:GYS65555 HIM65549:HIO65555 HSI65549:HSK65555 ICE65549:ICG65555 IMA65549:IMC65555 IVW65549:IVY65555 JFS65549:JFU65555 JPO65549:JPQ65555 JZK65549:JZM65555 KJG65549:KJI65555 KTC65549:KTE65555 LCY65549:LDA65555 LMU65549:LMW65555 LWQ65549:LWS65555 MGM65549:MGO65555 MQI65549:MQK65555 NAE65549:NAG65555 NKA65549:NKC65555 NTW65549:NTY65555 ODS65549:ODU65555 ONO65549:ONQ65555 OXK65549:OXM65555 PHG65549:PHI65555 PRC65549:PRE65555 QAY65549:QBA65555 QKU65549:QKW65555 QUQ65549:QUS65555 REM65549:REO65555 ROI65549:ROK65555 RYE65549:RYG65555 SIA65549:SIC65555 SRW65549:SRY65555 TBS65549:TBU65555 TLO65549:TLQ65555 TVK65549:TVM65555 UFG65549:UFI65555 UPC65549:UPE65555 UYY65549:UZA65555 VIU65549:VIW65555 VSQ65549:VSS65555 WCM65549:WCO65555 WMI65549:WMK65555 WWE65549:WWG65555 W131085:Y131091 JS131085:JU131091 TO131085:TQ131091 ADK131085:ADM131091 ANG131085:ANI131091 AXC131085:AXE131091 BGY131085:BHA131091 BQU131085:BQW131091 CAQ131085:CAS131091 CKM131085:CKO131091 CUI131085:CUK131091 DEE131085:DEG131091 DOA131085:DOC131091 DXW131085:DXY131091 EHS131085:EHU131091 ERO131085:ERQ131091 FBK131085:FBM131091 FLG131085:FLI131091 FVC131085:FVE131091 GEY131085:GFA131091 GOU131085:GOW131091 GYQ131085:GYS131091 HIM131085:HIO131091 HSI131085:HSK131091 ICE131085:ICG131091 IMA131085:IMC131091 IVW131085:IVY131091 JFS131085:JFU131091 JPO131085:JPQ131091 JZK131085:JZM131091 KJG131085:KJI131091 KTC131085:KTE131091 LCY131085:LDA131091 LMU131085:LMW131091 LWQ131085:LWS131091 MGM131085:MGO131091 MQI131085:MQK131091 NAE131085:NAG131091 NKA131085:NKC131091 NTW131085:NTY131091 ODS131085:ODU131091 ONO131085:ONQ131091 OXK131085:OXM131091 PHG131085:PHI131091 PRC131085:PRE131091 QAY131085:QBA131091 QKU131085:QKW131091 QUQ131085:QUS131091 REM131085:REO131091 ROI131085:ROK131091 RYE131085:RYG131091 SIA131085:SIC131091 SRW131085:SRY131091 TBS131085:TBU131091 TLO131085:TLQ131091 TVK131085:TVM131091 UFG131085:UFI131091 UPC131085:UPE131091 UYY131085:UZA131091 VIU131085:VIW131091 VSQ131085:VSS131091 WCM131085:WCO131091 WMI131085:WMK131091 WWE131085:WWG131091 W196621:Y196627 JS196621:JU196627 TO196621:TQ196627 ADK196621:ADM196627 ANG196621:ANI196627 AXC196621:AXE196627 BGY196621:BHA196627 BQU196621:BQW196627 CAQ196621:CAS196627 CKM196621:CKO196627 CUI196621:CUK196627 DEE196621:DEG196627 DOA196621:DOC196627 DXW196621:DXY196627 EHS196621:EHU196627 ERO196621:ERQ196627 FBK196621:FBM196627 FLG196621:FLI196627 FVC196621:FVE196627 GEY196621:GFA196627 GOU196621:GOW196627 GYQ196621:GYS196627 HIM196621:HIO196627 HSI196621:HSK196627 ICE196621:ICG196627 IMA196621:IMC196627 IVW196621:IVY196627 JFS196621:JFU196627 JPO196621:JPQ196627 JZK196621:JZM196627 KJG196621:KJI196627 KTC196621:KTE196627 LCY196621:LDA196627 LMU196621:LMW196627 LWQ196621:LWS196627 MGM196621:MGO196627 MQI196621:MQK196627 NAE196621:NAG196627 NKA196621:NKC196627 NTW196621:NTY196627 ODS196621:ODU196627 ONO196621:ONQ196627 OXK196621:OXM196627 PHG196621:PHI196627 PRC196621:PRE196627 QAY196621:QBA196627 QKU196621:QKW196627 QUQ196621:QUS196627 REM196621:REO196627 ROI196621:ROK196627 RYE196621:RYG196627 SIA196621:SIC196627 SRW196621:SRY196627 TBS196621:TBU196627 TLO196621:TLQ196627 TVK196621:TVM196627 UFG196621:UFI196627 UPC196621:UPE196627 UYY196621:UZA196627 VIU196621:VIW196627 VSQ196621:VSS196627 WCM196621:WCO196627 WMI196621:WMK196627 WWE196621:WWG196627 W262157:Y262163 JS262157:JU262163 TO262157:TQ262163 ADK262157:ADM262163 ANG262157:ANI262163 AXC262157:AXE262163 BGY262157:BHA262163 BQU262157:BQW262163 CAQ262157:CAS262163 CKM262157:CKO262163 CUI262157:CUK262163 DEE262157:DEG262163 DOA262157:DOC262163 DXW262157:DXY262163 EHS262157:EHU262163 ERO262157:ERQ262163 FBK262157:FBM262163 FLG262157:FLI262163 FVC262157:FVE262163 GEY262157:GFA262163 GOU262157:GOW262163 GYQ262157:GYS262163 HIM262157:HIO262163 HSI262157:HSK262163 ICE262157:ICG262163 IMA262157:IMC262163 IVW262157:IVY262163 JFS262157:JFU262163 JPO262157:JPQ262163 JZK262157:JZM262163 KJG262157:KJI262163 KTC262157:KTE262163 LCY262157:LDA262163 LMU262157:LMW262163 LWQ262157:LWS262163 MGM262157:MGO262163 MQI262157:MQK262163 NAE262157:NAG262163 NKA262157:NKC262163 NTW262157:NTY262163 ODS262157:ODU262163 ONO262157:ONQ262163 OXK262157:OXM262163 PHG262157:PHI262163 PRC262157:PRE262163 QAY262157:QBA262163 QKU262157:QKW262163 QUQ262157:QUS262163 REM262157:REO262163 ROI262157:ROK262163 RYE262157:RYG262163 SIA262157:SIC262163 SRW262157:SRY262163 TBS262157:TBU262163 TLO262157:TLQ262163 TVK262157:TVM262163 UFG262157:UFI262163 UPC262157:UPE262163 UYY262157:UZA262163 VIU262157:VIW262163 VSQ262157:VSS262163 WCM262157:WCO262163 WMI262157:WMK262163 WWE262157:WWG262163 W327693:Y327699 JS327693:JU327699 TO327693:TQ327699 ADK327693:ADM327699 ANG327693:ANI327699 AXC327693:AXE327699 BGY327693:BHA327699 BQU327693:BQW327699 CAQ327693:CAS327699 CKM327693:CKO327699 CUI327693:CUK327699 DEE327693:DEG327699 DOA327693:DOC327699 DXW327693:DXY327699 EHS327693:EHU327699 ERO327693:ERQ327699 FBK327693:FBM327699 FLG327693:FLI327699 FVC327693:FVE327699 GEY327693:GFA327699 GOU327693:GOW327699 GYQ327693:GYS327699 HIM327693:HIO327699 HSI327693:HSK327699 ICE327693:ICG327699 IMA327693:IMC327699 IVW327693:IVY327699 JFS327693:JFU327699 JPO327693:JPQ327699 JZK327693:JZM327699 KJG327693:KJI327699 KTC327693:KTE327699 LCY327693:LDA327699 LMU327693:LMW327699 LWQ327693:LWS327699 MGM327693:MGO327699 MQI327693:MQK327699 NAE327693:NAG327699 NKA327693:NKC327699 NTW327693:NTY327699 ODS327693:ODU327699 ONO327693:ONQ327699 OXK327693:OXM327699 PHG327693:PHI327699 PRC327693:PRE327699 QAY327693:QBA327699 QKU327693:QKW327699 QUQ327693:QUS327699 REM327693:REO327699 ROI327693:ROK327699 RYE327693:RYG327699 SIA327693:SIC327699 SRW327693:SRY327699 TBS327693:TBU327699 TLO327693:TLQ327699 TVK327693:TVM327699 UFG327693:UFI327699 UPC327693:UPE327699 UYY327693:UZA327699 VIU327693:VIW327699 VSQ327693:VSS327699 WCM327693:WCO327699 WMI327693:WMK327699 WWE327693:WWG327699 W393229:Y393235 JS393229:JU393235 TO393229:TQ393235 ADK393229:ADM393235 ANG393229:ANI393235 AXC393229:AXE393235 BGY393229:BHA393235 BQU393229:BQW393235 CAQ393229:CAS393235 CKM393229:CKO393235 CUI393229:CUK393235 DEE393229:DEG393235 DOA393229:DOC393235 DXW393229:DXY393235 EHS393229:EHU393235 ERO393229:ERQ393235 FBK393229:FBM393235 FLG393229:FLI393235 FVC393229:FVE393235 GEY393229:GFA393235 GOU393229:GOW393235 GYQ393229:GYS393235 HIM393229:HIO393235 HSI393229:HSK393235 ICE393229:ICG393235 IMA393229:IMC393235 IVW393229:IVY393235 JFS393229:JFU393235 JPO393229:JPQ393235 JZK393229:JZM393235 KJG393229:KJI393235 KTC393229:KTE393235 LCY393229:LDA393235 LMU393229:LMW393235 LWQ393229:LWS393235 MGM393229:MGO393235 MQI393229:MQK393235 NAE393229:NAG393235 NKA393229:NKC393235 NTW393229:NTY393235 ODS393229:ODU393235 ONO393229:ONQ393235 OXK393229:OXM393235 PHG393229:PHI393235 PRC393229:PRE393235 QAY393229:QBA393235 QKU393229:QKW393235 QUQ393229:QUS393235 REM393229:REO393235 ROI393229:ROK393235 RYE393229:RYG393235 SIA393229:SIC393235 SRW393229:SRY393235 TBS393229:TBU393235 TLO393229:TLQ393235 TVK393229:TVM393235 UFG393229:UFI393235 UPC393229:UPE393235 UYY393229:UZA393235 VIU393229:VIW393235 VSQ393229:VSS393235 WCM393229:WCO393235 WMI393229:WMK393235 WWE393229:WWG393235 W458765:Y458771 JS458765:JU458771 TO458765:TQ458771 ADK458765:ADM458771 ANG458765:ANI458771 AXC458765:AXE458771 BGY458765:BHA458771 BQU458765:BQW458771 CAQ458765:CAS458771 CKM458765:CKO458771 CUI458765:CUK458771 DEE458765:DEG458771 DOA458765:DOC458771 DXW458765:DXY458771 EHS458765:EHU458771 ERO458765:ERQ458771 FBK458765:FBM458771 FLG458765:FLI458771 FVC458765:FVE458771 GEY458765:GFA458771 GOU458765:GOW458771 GYQ458765:GYS458771 HIM458765:HIO458771 HSI458765:HSK458771 ICE458765:ICG458771 IMA458765:IMC458771 IVW458765:IVY458771 JFS458765:JFU458771 JPO458765:JPQ458771 JZK458765:JZM458771 KJG458765:KJI458771 KTC458765:KTE458771 LCY458765:LDA458771 LMU458765:LMW458771 LWQ458765:LWS458771 MGM458765:MGO458771 MQI458765:MQK458771 NAE458765:NAG458771 NKA458765:NKC458771 NTW458765:NTY458771 ODS458765:ODU458771 ONO458765:ONQ458771 OXK458765:OXM458771 PHG458765:PHI458771 PRC458765:PRE458771 QAY458765:QBA458771 QKU458765:QKW458771 QUQ458765:QUS458771 REM458765:REO458771 ROI458765:ROK458771 RYE458765:RYG458771 SIA458765:SIC458771 SRW458765:SRY458771 TBS458765:TBU458771 TLO458765:TLQ458771 TVK458765:TVM458771 UFG458765:UFI458771 UPC458765:UPE458771 UYY458765:UZA458771 VIU458765:VIW458771 VSQ458765:VSS458771 WCM458765:WCO458771 WMI458765:WMK458771 WWE458765:WWG458771 W524301:Y524307 JS524301:JU524307 TO524301:TQ524307 ADK524301:ADM524307 ANG524301:ANI524307 AXC524301:AXE524307 BGY524301:BHA524307 BQU524301:BQW524307 CAQ524301:CAS524307 CKM524301:CKO524307 CUI524301:CUK524307 DEE524301:DEG524307 DOA524301:DOC524307 DXW524301:DXY524307 EHS524301:EHU524307 ERO524301:ERQ524307 FBK524301:FBM524307 FLG524301:FLI524307 FVC524301:FVE524307 GEY524301:GFA524307 GOU524301:GOW524307 GYQ524301:GYS524307 HIM524301:HIO524307 HSI524301:HSK524307 ICE524301:ICG524307 IMA524301:IMC524307 IVW524301:IVY524307 JFS524301:JFU524307 JPO524301:JPQ524307 JZK524301:JZM524307 KJG524301:KJI524307 KTC524301:KTE524307 LCY524301:LDA524307 LMU524301:LMW524307 LWQ524301:LWS524307 MGM524301:MGO524307 MQI524301:MQK524307 NAE524301:NAG524307 NKA524301:NKC524307 NTW524301:NTY524307 ODS524301:ODU524307 ONO524301:ONQ524307 OXK524301:OXM524307 PHG524301:PHI524307 PRC524301:PRE524307 QAY524301:QBA524307 QKU524301:QKW524307 QUQ524301:QUS524307 REM524301:REO524307 ROI524301:ROK524307 RYE524301:RYG524307 SIA524301:SIC524307 SRW524301:SRY524307 TBS524301:TBU524307 TLO524301:TLQ524307 TVK524301:TVM524307 UFG524301:UFI524307 UPC524301:UPE524307 UYY524301:UZA524307 VIU524301:VIW524307 VSQ524301:VSS524307 WCM524301:WCO524307 WMI524301:WMK524307 WWE524301:WWG524307 W589837:Y589843 JS589837:JU589843 TO589837:TQ589843 ADK589837:ADM589843 ANG589837:ANI589843 AXC589837:AXE589843 BGY589837:BHA589843 BQU589837:BQW589843 CAQ589837:CAS589843 CKM589837:CKO589843 CUI589837:CUK589843 DEE589837:DEG589843 DOA589837:DOC589843 DXW589837:DXY589843 EHS589837:EHU589843 ERO589837:ERQ589843 FBK589837:FBM589843 FLG589837:FLI589843 FVC589837:FVE589843 GEY589837:GFA589843 GOU589837:GOW589843 GYQ589837:GYS589843 HIM589837:HIO589843 HSI589837:HSK589843 ICE589837:ICG589843 IMA589837:IMC589843 IVW589837:IVY589843 JFS589837:JFU589843 JPO589837:JPQ589843 JZK589837:JZM589843 KJG589837:KJI589843 KTC589837:KTE589843 LCY589837:LDA589843 LMU589837:LMW589843 LWQ589837:LWS589843 MGM589837:MGO589843 MQI589837:MQK589843 NAE589837:NAG589843 NKA589837:NKC589843 NTW589837:NTY589843 ODS589837:ODU589843 ONO589837:ONQ589843 OXK589837:OXM589843 PHG589837:PHI589843 PRC589837:PRE589843 QAY589837:QBA589843 QKU589837:QKW589843 QUQ589837:QUS589843 REM589837:REO589843 ROI589837:ROK589843 RYE589837:RYG589843 SIA589837:SIC589843 SRW589837:SRY589843 TBS589837:TBU589843 TLO589837:TLQ589843 TVK589837:TVM589843 UFG589837:UFI589843 UPC589837:UPE589843 UYY589837:UZA589843 VIU589837:VIW589843 VSQ589837:VSS589843 WCM589837:WCO589843 WMI589837:WMK589843 WWE589837:WWG589843 W655373:Y655379 JS655373:JU655379 TO655373:TQ655379 ADK655373:ADM655379 ANG655373:ANI655379 AXC655373:AXE655379 BGY655373:BHA655379 BQU655373:BQW655379 CAQ655373:CAS655379 CKM655373:CKO655379 CUI655373:CUK655379 DEE655373:DEG655379 DOA655373:DOC655379 DXW655373:DXY655379 EHS655373:EHU655379 ERO655373:ERQ655379 FBK655373:FBM655379 FLG655373:FLI655379 FVC655373:FVE655379 GEY655373:GFA655379 GOU655373:GOW655379 GYQ655373:GYS655379 HIM655373:HIO655379 HSI655373:HSK655379 ICE655373:ICG655379 IMA655373:IMC655379 IVW655373:IVY655379 JFS655373:JFU655379 JPO655373:JPQ655379 JZK655373:JZM655379 KJG655373:KJI655379 KTC655373:KTE655379 LCY655373:LDA655379 LMU655373:LMW655379 LWQ655373:LWS655379 MGM655373:MGO655379 MQI655373:MQK655379 NAE655373:NAG655379 NKA655373:NKC655379 NTW655373:NTY655379 ODS655373:ODU655379 ONO655373:ONQ655379 OXK655373:OXM655379 PHG655373:PHI655379 PRC655373:PRE655379 QAY655373:QBA655379 QKU655373:QKW655379 QUQ655373:QUS655379 REM655373:REO655379 ROI655373:ROK655379 RYE655373:RYG655379 SIA655373:SIC655379 SRW655373:SRY655379 TBS655373:TBU655379 TLO655373:TLQ655379 TVK655373:TVM655379 UFG655373:UFI655379 UPC655373:UPE655379 UYY655373:UZA655379 VIU655373:VIW655379 VSQ655373:VSS655379 WCM655373:WCO655379 WMI655373:WMK655379 WWE655373:WWG655379 W720909:Y720915 JS720909:JU720915 TO720909:TQ720915 ADK720909:ADM720915 ANG720909:ANI720915 AXC720909:AXE720915 BGY720909:BHA720915 BQU720909:BQW720915 CAQ720909:CAS720915 CKM720909:CKO720915 CUI720909:CUK720915 DEE720909:DEG720915 DOA720909:DOC720915 DXW720909:DXY720915 EHS720909:EHU720915 ERO720909:ERQ720915 FBK720909:FBM720915 FLG720909:FLI720915 FVC720909:FVE720915 GEY720909:GFA720915 GOU720909:GOW720915 GYQ720909:GYS720915 HIM720909:HIO720915 HSI720909:HSK720915 ICE720909:ICG720915 IMA720909:IMC720915 IVW720909:IVY720915 JFS720909:JFU720915 JPO720909:JPQ720915 JZK720909:JZM720915 KJG720909:KJI720915 KTC720909:KTE720915 LCY720909:LDA720915 LMU720909:LMW720915 LWQ720909:LWS720915 MGM720909:MGO720915 MQI720909:MQK720915 NAE720909:NAG720915 NKA720909:NKC720915 NTW720909:NTY720915 ODS720909:ODU720915 ONO720909:ONQ720915 OXK720909:OXM720915 PHG720909:PHI720915 PRC720909:PRE720915 QAY720909:QBA720915 QKU720909:QKW720915 QUQ720909:QUS720915 REM720909:REO720915 ROI720909:ROK720915 RYE720909:RYG720915 SIA720909:SIC720915 SRW720909:SRY720915 TBS720909:TBU720915 TLO720909:TLQ720915 TVK720909:TVM720915 UFG720909:UFI720915 UPC720909:UPE720915 UYY720909:UZA720915 VIU720909:VIW720915 VSQ720909:VSS720915 WCM720909:WCO720915 WMI720909:WMK720915 WWE720909:WWG720915 W786445:Y786451 JS786445:JU786451 TO786445:TQ786451 ADK786445:ADM786451 ANG786445:ANI786451 AXC786445:AXE786451 BGY786445:BHA786451 BQU786445:BQW786451 CAQ786445:CAS786451 CKM786445:CKO786451 CUI786445:CUK786451 DEE786445:DEG786451 DOA786445:DOC786451 DXW786445:DXY786451 EHS786445:EHU786451 ERO786445:ERQ786451 FBK786445:FBM786451 FLG786445:FLI786451 FVC786445:FVE786451 GEY786445:GFA786451 GOU786445:GOW786451 GYQ786445:GYS786451 HIM786445:HIO786451 HSI786445:HSK786451 ICE786445:ICG786451 IMA786445:IMC786451 IVW786445:IVY786451 JFS786445:JFU786451 JPO786445:JPQ786451 JZK786445:JZM786451 KJG786445:KJI786451 KTC786445:KTE786451 LCY786445:LDA786451 LMU786445:LMW786451 LWQ786445:LWS786451 MGM786445:MGO786451 MQI786445:MQK786451 NAE786445:NAG786451 NKA786445:NKC786451 NTW786445:NTY786451 ODS786445:ODU786451 ONO786445:ONQ786451 OXK786445:OXM786451 PHG786445:PHI786451 PRC786445:PRE786451 QAY786445:QBA786451 QKU786445:QKW786451 QUQ786445:QUS786451 REM786445:REO786451 ROI786445:ROK786451 RYE786445:RYG786451 SIA786445:SIC786451 SRW786445:SRY786451 TBS786445:TBU786451 TLO786445:TLQ786451 TVK786445:TVM786451 UFG786445:UFI786451 UPC786445:UPE786451 UYY786445:UZA786451 VIU786445:VIW786451 VSQ786445:VSS786451 WCM786445:WCO786451 WMI786445:WMK786451 WWE786445:WWG786451 W851981:Y851987 JS851981:JU851987 TO851981:TQ851987 ADK851981:ADM851987 ANG851981:ANI851987 AXC851981:AXE851987 BGY851981:BHA851987 BQU851981:BQW851987 CAQ851981:CAS851987 CKM851981:CKO851987 CUI851981:CUK851987 DEE851981:DEG851987 DOA851981:DOC851987 DXW851981:DXY851987 EHS851981:EHU851987 ERO851981:ERQ851987 FBK851981:FBM851987 FLG851981:FLI851987 FVC851981:FVE851987 GEY851981:GFA851987 GOU851981:GOW851987 GYQ851981:GYS851987 HIM851981:HIO851987 HSI851981:HSK851987 ICE851981:ICG851987 IMA851981:IMC851987 IVW851981:IVY851987 JFS851981:JFU851987 JPO851981:JPQ851987 JZK851981:JZM851987 KJG851981:KJI851987 KTC851981:KTE851987 LCY851981:LDA851987 LMU851981:LMW851987 LWQ851981:LWS851987 MGM851981:MGO851987 MQI851981:MQK851987 NAE851981:NAG851987 NKA851981:NKC851987 NTW851981:NTY851987 ODS851981:ODU851987 ONO851981:ONQ851987 OXK851981:OXM851987 PHG851981:PHI851987 PRC851981:PRE851987 QAY851981:QBA851987 QKU851981:QKW851987 QUQ851981:QUS851987 REM851981:REO851987 ROI851981:ROK851987 RYE851981:RYG851987 SIA851981:SIC851987 SRW851981:SRY851987 TBS851981:TBU851987 TLO851981:TLQ851987 TVK851981:TVM851987 UFG851981:UFI851987 UPC851981:UPE851987 UYY851981:UZA851987 VIU851981:VIW851987 VSQ851981:VSS851987 WCM851981:WCO851987 WMI851981:WMK851987 WWE851981:WWG851987 W917517:Y917523 JS917517:JU917523 TO917517:TQ917523 ADK917517:ADM917523 ANG917517:ANI917523 AXC917517:AXE917523 BGY917517:BHA917523 BQU917517:BQW917523 CAQ917517:CAS917523 CKM917517:CKO917523 CUI917517:CUK917523 DEE917517:DEG917523 DOA917517:DOC917523 DXW917517:DXY917523 EHS917517:EHU917523 ERO917517:ERQ917523 FBK917517:FBM917523 FLG917517:FLI917523 FVC917517:FVE917523 GEY917517:GFA917523 GOU917517:GOW917523 GYQ917517:GYS917523 HIM917517:HIO917523 HSI917517:HSK917523 ICE917517:ICG917523 IMA917517:IMC917523 IVW917517:IVY917523 JFS917517:JFU917523 JPO917517:JPQ917523 JZK917517:JZM917523 KJG917517:KJI917523 KTC917517:KTE917523 LCY917517:LDA917523 LMU917517:LMW917523 LWQ917517:LWS917523 MGM917517:MGO917523 MQI917517:MQK917523 NAE917517:NAG917523 NKA917517:NKC917523 NTW917517:NTY917523 ODS917517:ODU917523 ONO917517:ONQ917523 OXK917517:OXM917523 PHG917517:PHI917523 PRC917517:PRE917523 QAY917517:QBA917523 QKU917517:QKW917523 QUQ917517:QUS917523 REM917517:REO917523 ROI917517:ROK917523 RYE917517:RYG917523 SIA917517:SIC917523 SRW917517:SRY917523 TBS917517:TBU917523 TLO917517:TLQ917523 TVK917517:TVM917523 UFG917517:UFI917523 UPC917517:UPE917523 UYY917517:UZA917523 VIU917517:VIW917523 VSQ917517:VSS917523 WCM917517:WCO917523 WMI917517:WMK917523 WWE917517:WWG917523 W983053:Y983059 JS983053:JU983059 TO983053:TQ983059 ADK983053:ADM983059 ANG983053:ANI983059 AXC983053:AXE983059 BGY983053:BHA983059 BQU983053:BQW983059 CAQ983053:CAS983059 CKM983053:CKO983059 CUI983053:CUK983059 DEE983053:DEG983059 DOA983053:DOC983059 DXW983053:DXY983059 EHS983053:EHU983059 ERO983053:ERQ983059 FBK983053:FBM983059 FLG983053:FLI983059 FVC983053:FVE983059 GEY983053:GFA983059 GOU983053:GOW983059 GYQ983053:GYS983059 HIM983053:HIO983059 HSI983053:HSK983059 ICE983053:ICG983059 IMA983053:IMC983059 IVW983053:IVY983059 JFS983053:JFU983059 JPO983053:JPQ983059 JZK983053:JZM983059 KJG983053:KJI983059 KTC983053:KTE983059 LCY983053:LDA983059 LMU983053:LMW983059 LWQ983053:LWS983059 MGM983053:MGO983059 MQI983053:MQK983059 NAE983053:NAG983059 NKA983053:NKC983059 NTW983053:NTY983059 ODS983053:ODU983059 ONO983053:ONQ983059 OXK983053:OXM983059 PHG983053:PHI983059 PRC983053:PRE983059 QAY983053:QBA983059 QKU983053:QKW983059 QUQ983053:QUS983059 REM983053:REO983059 ROI983053:ROK983059 RYE983053:RYG983059 SIA983053:SIC983059 SRW983053:SRY983059 TBS983053:TBU983059 TLO983053:TLQ983059 TVK983053:TVM983059 UFG983053:UFI983059 UPC983053:UPE983059 UYY983053:UZA983059 VIU983053:VIW983059 VSQ983053:VSS983059 WCM983053:WCO983059 WMI983053:WMK983059 WWE983053:WWG983059 V18:V19 JR18:JR19 TN18:TN19 ADJ18:ADJ19 ANF18:ANF19 AXB18:AXB19 BGX18:BGX19 BQT18:BQT19 CAP18:CAP19 CKL18:CKL19 CUH18:CUH19 DED18:DED19 DNZ18:DNZ19 DXV18:DXV19 EHR18:EHR19 ERN18:ERN19 FBJ18:FBJ19 FLF18:FLF19 FVB18:FVB19 GEX18:GEX19 GOT18:GOT19 GYP18:GYP19 HIL18:HIL19 HSH18:HSH19 ICD18:ICD19 ILZ18:ILZ19 IVV18:IVV19 JFR18:JFR19 JPN18:JPN19 JZJ18:JZJ19 KJF18:KJF19 KTB18:KTB19 LCX18:LCX19 LMT18:LMT19 LWP18:LWP19 MGL18:MGL19 MQH18:MQH19 NAD18:NAD19 NJZ18:NJZ19 NTV18:NTV19 ODR18:ODR19 ONN18:ONN19 OXJ18:OXJ19 PHF18:PHF19 PRB18:PRB19 QAX18:QAX19 QKT18:QKT19 QUP18:QUP19 REL18:REL19 ROH18:ROH19 RYD18:RYD19 SHZ18:SHZ19 SRV18:SRV19 TBR18:TBR19 TLN18:TLN19 TVJ18:TVJ19 UFF18:UFF19 UPB18:UPB19 UYX18:UYX19 VIT18:VIT19 VSP18:VSP19 WCL18:WCL19 WMH18:WMH19 WWD18:WWD19 V65554:V65555 JR65554:JR65555 TN65554:TN65555 ADJ65554:ADJ65555 ANF65554:ANF65555 AXB65554:AXB65555 BGX65554:BGX65555 BQT65554:BQT65555 CAP65554:CAP65555 CKL65554:CKL65555 CUH65554:CUH65555 DED65554:DED65555 DNZ65554:DNZ65555 DXV65554:DXV65555 EHR65554:EHR65555 ERN65554:ERN65555 FBJ65554:FBJ65555 FLF65554:FLF65555 FVB65554:FVB65555 GEX65554:GEX65555 GOT65554:GOT65555 GYP65554:GYP65555 HIL65554:HIL65555 HSH65554:HSH65555 ICD65554:ICD65555 ILZ65554:ILZ65555 IVV65554:IVV65555 JFR65554:JFR65555 JPN65554:JPN65555 JZJ65554:JZJ65555 KJF65554:KJF65555 KTB65554:KTB65555 LCX65554:LCX65555 LMT65554:LMT65555 LWP65554:LWP65555 MGL65554:MGL65555 MQH65554:MQH65555 NAD65554:NAD65555 NJZ65554:NJZ65555 NTV65554:NTV65555 ODR65554:ODR65555 ONN65554:ONN65555 OXJ65554:OXJ65555 PHF65554:PHF65555 PRB65554:PRB65555 QAX65554:QAX65555 QKT65554:QKT65555 QUP65554:QUP65555 REL65554:REL65555 ROH65554:ROH65555 RYD65554:RYD65555 SHZ65554:SHZ65555 SRV65554:SRV65555 TBR65554:TBR65555 TLN65554:TLN65555 TVJ65554:TVJ65555 UFF65554:UFF65555 UPB65554:UPB65555 UYX65554:UYX65555 VIT65554:VIT65555 VSP65554:VSP65555 WCL65554:WCL65555 WMH65554:WMH65555 WWD65554:WWD65555 V131090:V131091 JR131090:JR131091 TN131090:TN131091 ADJ131090:ADJ131091 ANF131090:ANF131091 AXB131090:AXB131091 BGX131090:BGX131091 BQT131090:BQT131091 CAP131090:CAP131091 CKL131090:CKL131091 CUH131090:CUH131091 DED131090:DED131091 DNZ131090:DNZ131091 DXV131090:DXV131091 EHR131090:EHR131091 ERN131090:ERN131091 FBJ131090:FBJ131091 FLF131090:FLF131091 FVB131090:FVB131091 GEX131090:GEX131091 GOT131090:GOT131091 GYP131090:GYP131091 HIL131090:HIL131091 HSH131090:HSH131091 ICD131090:ICD131091 ILZ131090:ILZ131091 IVV131090:IVV131091 JFR131090:JFR131091 JPN131090:JPN131091 JZJ131090:JZJ131091 KJF131090:KJF131091 KTB131090:KTB131091 LCX131090:LCX131091 LMT131090:LMT131091 LWP131090:LWP131091 MGL131090:MGL131091 MQH131090:MQH131091 NAD131090:NAD131091 NJZ131090:NJZ131091 NTV131090:NTV131091 ODR131090:ODR131091 ONN131090:ONN131091 OXJ131090:OXJ131091 PHF131090:PHF131091 PRB131090:PRB131091 QAX131090:QAX131091 QKT131090:QKT131091 QUP131090:QUP131091 REL131090:REL131091 ROH131090:ROH131091 RYD131090:RYD131091 SHZ131090:SHZ131091 SRV131090:SRV131091 TBR131090:TBR131091 TLN131090:TLN131091 TVJ131090:TVJ131091 UFF131090:UFF131091 UPB131090:UPB131091 UYX131090:UYX131091 VIT131090:VIT131091 VSP131090:VSP131091 WCL131090:WCL131091 WMH131090:WMH131091 WWD131090:WWD131091 V196626:V196627 JR196626:JR196627 TN196626:TN196627 ADJ196626:ADJ196627 ANF196626:ANF196627 AXB196626:AXB196627 BGX196626:BGX196627 BQT196626:BQT196627 CAP196626:CAP196627 CKL196626:CKL196627 CUH196626:CUH196627 DED196626:DED196627 DNZ196626:DNZ196627 DXV196626:DXV196627 EHR196626:EHR196627 ERN196626:ERN196627 FBJ196626:FBJ196627 FLF196626:FLF196627 FVB196626:FVB196627 GEX196626:GEX196627 GOT196626:GOT196627 GYP196626:GYP196627 HIL196626:HIL196627 HSH196626:HSH196627 ICD196626:ICD196627 ILZ196626:ILZ196627 IVV196626:IVV196627 JFR196626:JFR196627 JPN196626:JPN196627 JZJ196626:JZJ196627 KJF196626:KJF196627 KTB196626:KTB196627 LCX196626:LCX196627 LMT196626:LMT196627 LWP196626:LWP196627 MGL196626:MGL196627 MQH196626:MQH196627 NAD196626:NAD196627 NJZ196626:NJZ196627 NTV196626:NTV196627 ODR196626:ODR196627 ONN196626:ONN196627 OXJ196626:OXJ196627 PHF196626:PHF196627 PRB196626:PRB196627 QAX196626:QAX196627 QKT196626:QKT196627 QUP196626:QUP196627 REL196626:REL196627 ROH196626:ROH196627 RYD196626:RYD196627 SHZ196626:SHZ196627 SRV196626:SRV196627 TBR196626:TBR196627 TLN196626:TLN196627 TVJ196626:TVJ196627 UFF196626:UFF196627 UPB196626:UPB196627 UYX196626:UYX196627 VIT196626:VIT196627 VSP196626:VSP196627 WCL196626:WCL196627 WMH196626:WMH196627 WWD196626:WWD196627 V262162:V262163 JR262162:JR262163 TN262162:TN262163 ADJ262162:ADJ262163 ANF262162:ANF262163 AXB262162:AXB262163 BGX262162:BGX262163 BQT262162:BQT262163 CAP262162:CAP262163 CKL262162:CKL262163 CUH262162:CUH262163 DED262162:DED262163 DNZ262162:DNZ262163 DXV262162:DXV262163 EHR262162:EHR262163 ERN262162:ERN262163 FBJ262162:FBJ262163 FLF262162:FLF262163 FVB262162:FVB262163 GEX262162:GEX262163 GOT262162:GOT262163 GYP262162:GYP262163 HIL262162:HIL262163 HSH262162:HSH262163 ICD262162:ICD262163 ILZ262162:ILZ262163 IVV262162:IVV262163 JFR262162:JFR262163 JPN262162:JPN262163 JZJ262162:JZJ262163 KJF262162:KJF262163 KTB262162:KTB262163 LCX262162:LCX262163 LMT262162:LMT262163 LWP262162:LWP262163 MGL262162:MGL262163 MQH262162:MQH262163 NAD262162:NAD262163 NJZ262162:NJZ262163 NTV262162:NTV262163 ODR262162:ODR262163 ONN262162:ONN262163 OXJ262162:OXJ262163 PHF262162:PHF262163 PRB262162:PRB262163 QAX262162:QAX262163 QKT262162:QKT262163 QUP262162:QUP262163 REL262162:REL262163 ROH262162:ROH262163 RYD262162:RYD262163 SHZ262162:SHZ262163 SRV262162:SRV262163 TBR262162:TBR262163 TLN262162:TLN262163 TVJ262162:TVJ262163 UFF262162:UFF262163 UPB262162:UPB262163 UYX262162:UYX262163 VIT262162:VIT262163 VSP262162:VSP262163 WCL262162:WCL262163 WMH262162:WMH262163 WWD262162:WWD262163 V327698:V327699 JR327698:JR327699 TN327698:TN327699 ADJ327698:ADJ327699 ANF327698:ANF327699 AXB327698:AXB327699 BGX327698:BGX327699 BQT327698:BQT327699 CAP327698:CAP327699 CKL327698:CKL327699 CUH327698:CUH327699 DED327698:DED327699 DNZ327698:DNZ327699 DXV327698:DXV327699 EHR327698:EHR327699 ERN327698:ERN327699 FBJ327698:FBJ327699 FLF327698:FLF327699 FVB327698:FVB327699 GEX327698:GEX327699 GOT327698:GOT327699 GYP327698:GYP327699 HIL327698:HIL327699 HSH327698:HSH327699 ICD327698:ICD327699 ILZ327698:ILZ327699 IVV327698:IVV327699 JFR327698:JFR327699 JPN327698:JPN327699 JZJ327698:JZJ327699 KJF327698:KJF327699 KTB327698:KTB327699 LCX327698:LCX327699 LMT327698:LMT327699 LWP327698:LWP327699 MGL327698:MGL327699 MQH327698:MQH327699 NAD327698:NAD327699 NJZ327698:NJZ327699 NTV327698:NTV327699 ODR327698:ODR327699 ONN327698:ONN327699 OXJ327698:OXJ327699 PHF327698:PHF327699 PRB327698:PRB327699 QAX327698:QAX327699 QKT327698:QKT327699 QUP327698:QUP327699 REL327698:REL327699 ROH327698:ROH327699 RYD327698:RYD327699 SHZ327698:SHZ327699 SRV327698:SRV327699 TBR327698:TBR327699 TLN327698:TLN327699 TVJ327698:TVJ327699 UFF327698:UFF327699 UPB327698:UPB327699 UYX327698:UYX327699 VIT327698:VIT327699 VSP327698:VSP327699 WCL327698:WCL327699 WMH327698:WMH327699 WWD327698:WWD327699 V393234:V393235 JR393234:JR393235 TN393234:TN393235 ADJ393234:ADJ393235 ANF393234:ANF393235 AXB393234:AXB393235 BGX393234:BGX393235 BQT393234:BQT393235 CAP393234:CAP393235 CKL393234:CKL393235 CUH393234:CUH393235 DED393234:DED393235 DNZ393234:DNZ393235 DXV393234:DXV393235 EHR393234:EHR393235 ERN393234:ERN393235 FBJ393234:FBJ393235 FLF393234:FLF393235 FVB393234:FVB393235 GEX393234:GEX393235 GOT393234:GOT393235 GYP393234:GYP393235 HIL393234:HIL393235 HSH393234:HSH393235 ICD393234:ICD393235 ILZ393234:ILZ393235 IVV393234:IVV393235 JFR393234:JFR393235 JPN393234:JPN393235 JZJ393234:JZJ393235 KJF393234:KJF393235 KTB393234:KTB393235 LCX393234:LCX393235 LMT393234:LMT393235 LWP393234:LWP393235 MGL393234:MGL393235 MQH393234:MQH393235 NAD393234:NAD393235 NJZ393234:NJZ393235 NTV393234:NTV393235 ODR393234:ODR393235 ONN393234:ONN393235 OXJ393234:OXJ393235 PHF393234:PHF393235 PRB393234:PRB393235 QAX393234:QAX393235 QKT393234:QKT393235 QUP393234:QUP393235 REL393234:REL393235 ROH393234:ROH393235 RYD393234:RYD393235 SHZ393234:SHZ393235 SRV393234:SRV393235 TBR393234:TBR393235 TLN393234:TLN393235 TVJ393234:TVJ393235 UFF393234:UFF393235 UPB393234:UPB393235 UYX393234:UYX393235 VIT393234:VIT393235 VSP393234:VSP393235 WCL393234:WCL393235 WMH393234:WMH393235 WWD393234:WWD393235 V458770:V458771 JR458770:JR458771 TN458770:TN458771 ADJ458770:ADJ458771 ANF458770:ANF458771 AXB458770:AXB458771 BGX458770:BGX458771 BQT458770:BQT458771 CAP458770:CAP458771 CKL458770:CKL458771 CUH458770:CUH458771 DED458770:DED458771 DNZ458770:DNZ458771 DXV458770:DXV458771 EHR458770:EHR458771 ERN458770:ERN458771 FBJ458770:FBJ458771 FLF458770:FLF458771 FVB458770:FVB458771 GEX458770:GEX458771 GOT458770:GOT458771 GYP458770:GYP458771 HIL458770:HIL458771 HSH458770:HSH458771 ICD458770:ICD458771 ILZ458770:ILZ458771 IVV458770:IVV458771 JFR458770:JFR458771 JPN458770:JPN458771 JZJ458770:JZJ458771 KJF458770:KJF458771 KTB458770:KTB458771 LCX458770:LCX458771 LMT458770:LMT458771 LWP458770:LWP458771 MGL458770:MGL458771 MQH458770:MQH458771 NAD458770:NAD458771 NJZ458770:NJZ458771 NTV458770:NTV458771 ODR458770:ODR458771 ONN458770:ONN458771 OXJ458770:OXJ458771 PHF458770:PHF458771 PRB458770:PRB458771 QAX458770:QAX458771 QKT458770:QKT458771 QUP458770:QUP458771 REL458770:REL458771 ROH458770:ROH458771 RYD458770:RYD458771 SHZ458770:SHZ458771 SRV458770:SRV458771 TBR458770:TBR458771 TLN458770:TLN458771 TVJ458770:TVJ458771 UFF458770:UFF458771 UPB458770:UPB458771 UYX458770:UYX458771 VIT458770:VIT458771 VSP458770:VSP458771 WCL458770:WCL458771 WMH458770:WMH458771 WWD458770:WWD458771 V524306:V524307 JR524306:JR524307 TN524306:TN524307 ADJ524306:ADJ524307 ANF524306:ANF524307 AXB524306:AXB524307 BGX524306:BGX524307 BQT524306:BQT524307 CAP524306:CAP524307 CKL524306:CKL524307 CUH524306:CUH524307 DED524306:DED524307 DNZ524306:DNZ524307 DXV524306:DXV524307 EHR524306:EHR524307 ERN524306:ERN524307 FBJ524306:FBJ524307 FLF524306:FLF524307 FVB524306:FVB524307 GEX524306:GEX524307 GOT524306:GOT524307 GYP524306:GYP524307 HIL524306:HIL524307 HSH524306:HSH524307 ICD524306:ICD524307 ILZ524306:ILZ524307 IVV524306:IVV524307 JFR524306:JFR524307 JPN524306:JPN524307 JZJ524306:JZJ524307 KJF524306:KJF524307 KTB524306:KTB524307 LCX524306:LCX524307 LMT524306:LMT524307 LWP524306:LWP524307 MGL524306:MGL524307 MQH524306:MQH524307 NAD524306:NAD524307 NJZ524306:NJZ524307 NTV524306:NTV524307 ODR524306:ODR524307 ONN524306:ONN524307 OXJ524306:OXJ524307 PHF524306:PHF524307 PRB524306:PRB524307 QAX524306:QAX524307 QKT524306:QKT524307 QUP524306:QUP524307 REL524306:REL524307 ROH524306:ROH524307 RYD524306:RYD524307 SHZ524306:SHZ524307 SRV524306:SRV524307 TBR524306:TBR524307 TLN524306:TLN524307 TVJ524306:TVJ524307 UFF524306:UFF524307 UPB524306:UPB524307 UYX524306:UYX524307 VIT524306:VIT524307 VSP524306:VSP524307 WCL524306:WCL524307 WMH524306:WMH524307 WWD524306:WWD524307 V589842:V589843 JR589842:JR589843 TN589842:TN589843 ADJ589842:ADJ589843 ANF589842:ANF589843 AXB589842:AXB589843 BGX589842:BGX589843 BQT589842:BQT589843 CAP589842:CAP589843 CKL589842:CKL589843 CUH589842:CUH589843 DED589842:DED589843 DNZ589842:DNZ589843 DXV589842:DXV589843 EHR589842:EHR589843 ERN589842:ERN589843 FBJ589842:FBJ589843 FLF589842:FLF589843 FVB589842:FVB589843 GEX589842:GEX589843 GOT589842:GOT589843 GYP589842:GYP589843 HIL589842:HIL589843 HSH589842:HSH589843 ICD589842:ICD589843 ILZ589842:ILZ589843 IVV589842:IVV589843 JFR589842:JFR589843 JPN589842:JPN589843 JZJ589842:JZJ589843 KJF589842:KJF589843 KTB589842:KTB589843 LCX589842:LCX589843 LMT589842:LMT589843 LWP589842:LWP589843 MGL589842:MGL589843 MQH589842:MQH589843 NAD589842:NAD589843 NJZ589842:NJZ589843 NTV589842:NTV589843 ODR589842:ODR589843 ONN589842:ONN589843 OXJ589842:OXJ589843 PHF589842:PHF589843 PRB589842:PRB589843 QAX589842:QAX589843 QKT589842:QKT589843 QUP589842:QUP589843 REL589842:REL589843 ROH589842:ROH589843 RYD589842:RYD589843 SHZ589842:SHZ589843 SRV589842:SRV589843 TBR589842:TBR589843 TLN589842:TLN589843 TVJ589842:TVJ589843 UFF589842:UFF589843 UPB589842:UPB589843 UYX589842:UYX589843 VIT589842:VIT589843 VSP589842:VSP589843 WCL589842:WCL589843 WMH589842:WMH589843 WWD589842:WWD589843 V655378:V655379 JR655378:JR655379 TN655378:TN655379 ADJ655378:ADJ655379 ANF655378:ANF655379 AXB655378:AXB655379 BGX655378:BGX655379 BQT655378:BQT655379 CAP655378:CAP655379 CKL655378:CKL655379 CUH655378:CUH655379 DED655378:DED655379 DNZ655378:DNZ655379 DXV655378:DXV655379 EHR655378:EHR655379 ERN655378:ERN655379 FBJ655378:FBJ655379 FLF655378:FLF655379 FVB655378:FVB655379 GEX655378:GEX655379 GOT655378:GOT655379 GYP655378:GYP655379 HIL655378:HIL655379 HSH655378:HSH655379 ICD655378:ICD655379 ILZ655378:ILZ655379 IVV655378:IVV655379 JFR655378:JFR655379 JPN655378:JPN655379 JZJ655378:JZJ655379 KJF655378:KJF655379 KTB655378:KTB655379 LCX655378:LCX655379 LMT655378:LMT655379 LWP655378:LWP655379 MGL655378:MGL655379 MQH655378:MQH655379 NAD655378:NAD655379 NJZ655378:NJZ655379 NTV655378:NTV655379 ODR655378:ODR655379 ONN655378:ONN655379 OXJ655378:OXJ655379 PHF655378:PHF655379 PRB655378:PRB655379 QAX655378:QAX655379 QKT655378:QKT655379 QUP655378:QUP655379 REL655378:REL655379 ROH655378:ROH655379 RYD655378:RYD655379 SHZ655378:SHZ655379 SRV655378:SRV655379 TBR655378:TBR655379 TLN655378:TLN655379 TVJ655378:TVJ655379 UFF655378:UFF655379 UPB655378:UPB655379 UYX655378:UYX655379 VIT655378:VIT655379 VSP655378:VSP655379 WCL655378:WCL655379 WMH655378:WMH655379 WWD655378:WWD655379 V720914:V720915 JR720914:JR720915 TN720914:TN720915 ADJ720914:ADJ720915 ANF720914:ANF720915 AXB720914:AXB720915 BGX720914:BGX720915 BQT720914:BQT720915 CAP720914:CAP720915 CKL720914:CKL720915 CUH720914:CUH720915 DED720914:DED720915 DNZ720914:DNZ720915 DXV720914:DXV720915 EHR720914:EHR720915 ERN720914:ERN720915 FBJ720914:FBJ720915 FLF720914:FLF720915 FVB720914:FVB720915 GEX720914:GEX720915 GOT720914:GOT720915 GYP720914:GYP720915 HIL720914:HIL720915 HSH720914:HSH720915 ICD720914:ICD720915 ILZ720914:ILZ720915 IVV720914:IVV720915 JFR720914:JFR720915 JPN720914:JPN720915 JZJ720914:JZJ720915 KJF720914:KJF720915 KTB720914:KTB720915 LCX720914:LCX720915 LMT720914:LMT720915 LWP720914:LWP720915 MGL720914:MGL720915 MQH720914:MQH720915 NAD720914:NAD720915 NJZ720914:NJZ720915 NTV720914:NTV720915 ODR720914:ODR720915 ONN720914:ONN720915 OXJ720914:OXJ720915 PHF720914:PHF720915 PRB720914:PRB720915 QAX720914:QAX720915 QKT720914:QKT720915 QUP720914:QUP720915 REL720914:REL720915 ROH720914:ROH720915 RYD720914:RYD720915 SHZ720914:SHZ720915 SRV720914:SRV720915 TBR720914:TBR720915 TLN720914:TLN720915 TVJ720914:TVJ720915 UFF720914:UFF720915 UPB720914:UPB720915 UYX720914:UYX720915 VIT720914:VIT720915 VSP720914:VSP720915 WCL720914:WCL720915 WMH720914:WMH720915 WWD720914:WWD720915 V786450:V786451 JR786450:JR786451 TN786450:TN786451 ADJ786450:ADJ786451 ANF786450:ANF786451 AXB786450:AXB786451 BGX786450:BGX786451 BQT786450:BQT786451 CAP786450:CAP786451 CKL786450:CKL786451 CUH786450:CUH786451 DED786450:DED786451 DNZ786450:DNZ786451 DXV786450:DXV786451 EHR786450:EHR786451 ERN786450:ERN786451 FBJ786450:FBJ786451 FLF786450:FLF786451 FVB786450:FVB786451 GEX786450:GEX786451 GOT786450:GOT786451 GYP786450:GYP786451 HIL786450:HIL786451 HSH786450:HSH786451 ICD786450:ICD786451 ILZ786450:ILZ786451 IVV786450:IVV786451 JFR786450:JFR786451 JPN786450:JPN786451 JZJ786450:JZJ786451 KJF786450:KJF786451 KTB786450:KTB786451 LCX786450:LCX786451 LMT786450:LMT786451 LWP786450:LWP786451 MGL786450:MGL786451 MQH786450:MQH786451 NAD786450:NAD786451 NJZ786450:NJZ786451 NTV786450:NTV786451 ODR786450:ODR786451 ONN786450:ONN786451 OXJ786450:OXJ786451 PHF786450:PHF786451 PRB786450:PRB786451 QAX786450:QAX786451 QKT786450:QKT786451 QUP786450:QUP786451 REL786450:REL786451 ROH786450:ROH786451 RYD786450:RYD786451 SHZ786450:SHZ786451 SRV786450:SRV786451 TBR786450:TBR786451 TLN786450:TLN786451 TVJ786450:TVJ786451 UFF786450:UFF786451 UPB786450:UPB786451 UYX786450:UYX786451 VIT786450:VIT786451 VSP786450:VSP786451 WCL786450:WCL786451 WMH786450:WMH786451 WWD786450:WWD786451 V851986:V851987 JR851986:JR851987 TN851986:TN851987 ADJ851986:ADJ851987 ANF851986:ANF851987 AXB851986:AXB851987 BGX851986:BGX851987 BQT851986:BQT851987 CAP851986:CAP851987 CKL851986:CKL851987 CUH851986:CUH851987 DED851986:DED851987 DNZ851986:DNZ851987 DXV851986:DXV851987 EHR851986:EHR851987 ERN851986:ERN851987 FBJ851986:FBJ851987 FLF851986:FLF851987 FVB851986:FVB851987 GEX851986:GEX851987 GOT851986:GOT851987 GYP851986:GYP851987 HIL851986:HIL851987 HSH851986:HSH851987 ICD851986:ICD851987 ILZ851986:ILZ851987 IVV851986:IVV851987 JFR851986:JFR851987 JPN851986:JPN851987 JZJ851986:JZJ851987 KJF851986:KJF851987 KTB851986:KTB851987 LCX851986:LCX851987 LMT851986:LMT851987 LWP851986:LWP851987 MGL851986:MGL851987 MQH851986:MQH851987 NAD851986:NAD851987 NJZ851986:NJZ851987 NTV851986:NTV851987 ODR851986:ODR851987 ONN851986:ONN851987 OXJ851986:OXJ851987 PHF851986:PHF851987 PRB851986:PRB851987 QAX851986:QAX851987 QKT851986:QKT851987 QUP851986:QUP851987 REL851986:REL851987 ROH851986:ROH851987 RYD851986:RYD851987 SHZ851986:SHZ851987 SRV851986:SRV851987 TBR851986:TBR851987 TLN851986:TLN851987 TVJ851986:TVJ851987 UFF851986:UFF851987 UPB851986:UPB851987 UYX851986:UYX851987 VIT851986:VIT851987 VSP851986:VSP851987 WCL851986:WCL851987 WMH851986:WMH851987 WWD851986:WWD851987 V917522:V917523 JR917522:JR917523 TN917522:TN917523 ADJ917522:ADJ917523 ANF917522:ANF917523 AXB917522:AXB917523 BGX917522:BGX917523 BQT917522:BQT917523 CAP917522:CAP917523 CKL917522:CKL917523 CUH917522:CUH917523 DED917522:DED917523 DNZ917522:DNZ917523 DXV917522:DXV917523 EHR917522:EHR917523 ERN917522:ERN917523 FBJ917522:FBJ917523 FLF917522:FLF917523 FVB917522:FVB917523 GEX917522:GEX917523 GOT917522:GOT917523 GYP917522:GYP917523 HIL917522:HIL917523 HSH917522:HSH917523 ICD917522:ICD917523 ILZ917522:ILZ917523 IVV917522:IVV917523 JFR917522:JFR917523 JPN917522:JPN917523 JZJ917522:JZJ917523 KJF917522:KJF917523 KTB917522:KTB917523 LCX917522:LCX917523 LMT917522:LMT917523 LWP917522:LWP917523 MGL917522:MGL917523 MQH917522:MQH917523 NAD917522:NAD917523 NJZ917522:NJZ917523 NTV917522:NTV917523 ODR917522:ODR917523 ONN917522:ONN917523 OXJ917522:OXJ917523 PHF917522:PHF917523 PRB917522:PRB917523 QAX917522:QAX917523 QKT917522:QKT917523 QUP917522:QUP917523 REL917522:REL917523 ROH917522:ROH917523 RYD917522:RYD917523 SHZ917522:SHZ917523 SRV917522:SRV917523 TBR917522:TBR917523 TLN917522:TLN917523 TVJ917522:TVJ917523 UFF917522:UFF917523 UPB917522:UPB917523 UYX917522:UYX917523 VIT917522:VIT917523 VSP917522:VSP917523 WCL917522:WCL917523 WMH917522:WMH917523 WWD917522:WWD917523 V983058:V983059 JR983058:JR983059 TN983058:TN983059 ADJ983058:ADJ983059 ANF983058:ANF983059 AXB983058:AXB983059 BGX983058:BGX983059 BQT983058:BQT983059 CAP983058:CAP983059 CKL983058:CKL983059 CUH983058:CUH983059 DED983058:DED983059 DNZ983058:DNZ983059 DXV983058:DXV983059 EHR983058:EHR983059 ERN983058:ERN983059 FBJ983058:FBJ983059 FLF983058:FLF983059 FVB983058:FVB983059 GEX983058:GEX983059 GOT983058:GOT983059 GYP983058:GYP983059 HIL983058:HIL983059 HSH983058:HSH983059 ICD983058:ICD983059 ILZ983058:ILZ983059 IVV983058:IVV983059 JFR983058:JFR983059 JPN983058:JPN983059 JZJ983058:JZJ983059 KJF983058:KJF983059 KTB983058:KTB983059 LCX983058:LCX983059 LMT983058:LMT983059 LWP983058:LWP983059 MGL983058:MGL983059 MQH983058:MQH983059 NAD983058:NAD983059 NJZ983058:NJZ983059 NTV983058:NTV983059 ODR983058:ODR983059 ONN983058:ONN983059 OXJ983058:OXJ983059 PHF983058:PHF983059 PRB983058:PRB983059 QAX983058:QAX983059 QKT983058:QKT983059 QUP983058:QUP983059 REL983058:REL983059 ROH983058:ROH983059 RYD983058:RYD983059 SHZ983058:SHZ983059 SRV983058:SRV983059 TBR983058:TBR983059 TLN983058:TLN983059 TVJ983058:TVJ983059 UFF983058:UFF983059 UPB983058:UPB983059 UYX983058:UYX983059 VIT983058:VIT983059 VSP983058:VSP983059 WCL983058:WCL983059 WMH983058:WMH983059 WWD983058:WWD983059 S13:U19 JO13:JQ19 TK13:TM19 ADG13:ADI19 ANC13:ANE19 AWY13:AXA19 BGU13:BGW19 BQQ13:BQS19 CAM13:CAO19 CKI13:CKK19 CUE13:CUG19 DEA13:DEC19 DNW13:DNY19 DXS13:DXU19 EHO13:EHQ19 ERK13:ERM19 FBG13:FBI19 FLC13:FLE19 FUY13:FVA19 GEU13:GEW19 GOQ13:GOS19 GYM13:GYO19 HII13:HIK19 HSE13:HSG19 ICA13:ICC19 ILW13:ILY19 IVS13:IVU19 JFO13:JFQ19 JPK13:JPM19 JZG13:JZI19 KJC13:KJE19 KSY13:KTA19 LCU13:LCW19 LMQ13:LMS19 LWM13:LWO19 MGI13:MGK19 MQE13:MQG19 NAA13:NAC19 NJW13:NJY19 NTS13:NTU19 ODO13:ODQ19 ONK13:ONM19 OXG13:OXI19 PHC13:PHE19 PQY13:PRA19 QAU13:QAW19 QKQ13:QKS19 QUM13:QUO19 REI13:REK19 ROE13:ROG19 RYA13:RYC19 SHW13:SHY19 SRS13:SRU19 TBO13:TBQ19 TLK13:TLM19 TVG13:TVI19 UFC13:UFE19 UOY13:UPA19 UYU13:UYW19 VIQ13:VIS19 VSM13:VSO19 WCI13:WCK19 WME13:WMG19 WWA13:WWC19 S65549:U65555 JO65549:JQ65555 TK65549:TM65555 ADG65549:ADI65555 ANC65549:ANE65555 AWY65549:AXA65555 BGU65549:BGW65555 BQQ65549:BQS65555 CAM65549:CAO65555 CKI65549:CKK65555 CUE65549:CUG65555 DEA65549:DEC65555 DNW65549:DNY65555 DXS65549:DXU65555 EHO65549:EHQ65555 ERK65549:ERM65555 FBG65549:FBI65555 FLC65549:FLE65555 FUY65549:FVA65555 GEU65549:GEW65555 GOQ65549:GOS65555 GYM65549:GYO65555 HII65549:HIK65555 HSE65549:HSG65555 ICA65549:ICC65555 ILW65549:ILY65555 IVS65549:IVU65555 JFO65549:JFQ65555 JPK65549:JPM65555 JZG65549:JZI65555 KJC65549:KJE65555 KSY65549:KTA65555 LCU65549:LCW65555 LMQ65549:LMS65555 LWM65549:LWO65555 MGI65549:MGK65555 MQE65549:MQG65555 NAA65549:NAC65555 NJW65549:NJY65555 NTS65549:NTU65555 ODO65549:ODQ65555 ONK65549:ONM65555 OXG65549:OXI65555 PHC65549:PHE65555 PQY65549:PRA65555 QAU65549:QAW65555 QKQ65549:QKS65555 QUM65549:QUO65555 REI65549:REK65555 ROE65549:ROG65555 RYA65549:RYC65555 SHW65549:SHY65555 SRS65549:SRU65555 TBO65549:TBQ65555 TLK65549:TLM65555 TVG65549:TVI65555 UFC65549:UFE65555 UOY65549:UPA65555 UYU65549:UYW65555 VIQ65549:VIS65555 VSM65549:VSO65555 WCI65549:WCK65555 WME65549:WMG65555 WWA65549:WWC65555 S131085:U131091 JO131085:JQ131091 TK131085:TM131091 ADG131085:ADI131091 ANC131085:ANE131091 AWY131085:AXA131091 BGU131085:BGW131091 BQQ131085:BQS131091 CAM131085:CAO131091 CKI131085:CKK131091 CUE131085:CUG131091 DEA131085:DEC131091 DNW131085:DNY131091 DXS131085:DXU131091 EHO131085:EHQ131091 ERK131085:ERM131091 FBG131085:FBI131091 FLC131085:FLE131091 FUY131085:FVA131091 GEU131085:GEW131091 GOQ131085:GOS131091 GYM131085:GYO131091 HII131085:HIK131091 HSE131085:HSG131091 ICA131085:ICC131091 ILW131085:ILY131091 IVS131085:IVU131091 JFO131085:JFQ131091 JPK131085:JPM131091 JZG131085:JZI131091 KJC131085:KJE131091 KSY131085:KTA131091 LCU131085:LCW131091 LMQ131085:LMS131091 LWM131085:LWO131091 MGI131085:MGK131091 MQE131085:MQG131091 NAA131085:NAC131091 NJW131085:NJY131091 NTS131085:NTU131091 ODO131085:ODQ131091 ONK131085:ONM131091 OXG131085:OXI131091 PHC131085:PHE131091 PQY131085:PRA131091 QAU131085:QAW131091 QKQ131085:QKS131091 QUM131085:QUO131091 REI131085:REK131091 ROE131085:ROG131091 RYA131085:RYC131091 SHW131085:SHY131091 SRS131085:SRU131091 TBO131085:TBQ131091 TLK131085:TLM131091 TVG131085:TVI131091 UFC131085:UFE131091 UOY131085:UPA131091 UYU131085:UYW131091 VIQ131085:VIS131091 VSM131085:VSO131091 WCI131085:WCK131091 WME131085:WMG131091 WWA131085:WWC131091 S196621:U196627 JO196621:JQ196627 TK196621:TM196627 ADG196621:ADI196627 ANC196621:ANE196627 AWY196621:AXA196627 BGU196621:BGW196627 BQQ196621:BQS196627 CAM196621:CAO196627 CKI196621:CKK196627 CUE196621:CUG196627 DEA196621:DEC196627 DNW196621:DNY196627 DXS196621:DXU196627 EHO196621:EHQ196627 ERK196621:ERM196627 FBG196621:FBI196627 FLC196621:FLE196627 FUY196621:FVA196627 GEU196621:GEW196627 GOQ196621:GOS196627 GYM196621:GYO196627 HII196621:HIK196627 HSE196621:HSG196627 ICA196621:ICC196627 ILW196621:ILY196627 IVS196621:IVU196627 JFO196621:JFQ196627 JPK196621:JPM196627 JZG196621:JZI196627 KJC196621:KJE196627 KSY196621:KTA196627 LCU196621:LCW196627 LMQ196621:LMS196627 LWM196621:LWO196627 MGI196621:MGK196627 MQE196621:MQG196627 NAA196621:NAC196627 NJW196621:NJY196627 NTS196621:NTU196627 ODO196621:ODQ196627 ONK196621:ONM196627 OXG196621:OXI196627 PHC196621:PHE196627 PQY196621:PRA196627 QAU196621:QAW196627 QKQ196621:QKS196627 QUM196621:QUO196627 REI196621:REK196627 ROE196621:ROG196627 RYA196621:RYC196627 SHW196621:SHY196627 SRS196621:SRU196627 TBO196621:TBQ196627 TLK196621:TLM196627 TVG196621:TVI196627 UFC196621:UFE196627 UOY196621:UPA196627 UYU196621:UYW196627 VIQ196621:VIS196627 VSM196621:VSO196627 WCI196621:WCK196627 WME196621:WMG196627 WWA196621:WWC196627 S262157:U262163 JO262157:JQ262163 TK262157:TM262163 ADG262157:ADI262163 ANC262157:ANE262163 AWY262157:AXA262163 BGU262157:BGW262163 BQQ262157:BQS262163 CAM262157:CAO262163 CKI262157:CKK262163 CUE262157:CUG262163 DEA262157:DEC262163 DNW262157:DNY262163 DXS262157:DXU262163 EHO262157:EHQ262163 ERK262157:ERM262163 FBG262157:FBI262163 FLC262157:FLE262163 FUY262157:FVA262163 GEU262157:GEW262163 GOQ262157:GOS262163 GYM262157:GYO262163 HII262157:HIK262163 HSE262157:HSG262163 ICA262157:ICC262163 ILW262157:ILY262163 IVS262157:IVU262163 JFO262157:JFQ262163 JPK262157:JPM262163 JZG262157:JZI262163 KJC262157:KJE262163 KSY262157:KTA262163 LCU262157:LCW262163 LMQ262157:LMS262163 LWM262157:LWO262163 MGI262157:MGK262163 MQE262157:MQG262163 NAA262157:NAC262163 NJW262157:NJY262163 NTS262157:NTU262163 ODO262157:ODQ262163 ONK262157:ONM262163 OXG262157:OXI262163 PHC262157:PHE262163 PQY262157:PRA262163 QAU262157:QAW262163 QKQ262157:QKS262163 QUM262157:QUO262163 REI262157:REK262163 ROE262157:ROG262163 RYA262157:RYC262163 SHW262157:SHY262163 SRS262157:SRU262163 TBO262157:TBQ262163 TLK262157:TLM262163 TVG262157:TVI262163 UFC262157:UFE262163 UOY262157:UPA262163 UYU262157:UYW262163 VIQ262157:VIS262163 VSM262157:VSO262163 WCI262157:WCK262163 WME262157:WMG262163 WWA262157:WWC262163 S327693:U327699 JO327693:JQ327699 TK327693:TM327699 ADG327693:ADI327699 ANC327693:ANE327699 AWY327693:AXA327699 BGU327693:BGW327699 BQQ327693:BQS327699 CAM327693:CAO327699 CKI327693:CKK327699 CUE327693:CUG327699 DEA327693:DEC327699 DNW327693:DNY327699 DXS327693:DXU327699 EHO327693:EHQ327699 ERK327693:ERM327699 FBG327693:FBI327699 FLC327693:FLE327699 FUY327693:FVA327699 GEU327693:GEW327699 GOQ327693:GOS327699 GYM327693:GYO327699 HII327693:HIK327699 HSE327693:HSG327699 ICA327693:ICC327699 ILW327693:ILY327699 IVS327693:IVU327699 JFO327693:JFQ327699 JPK327693:JPM327699 JZG327693:JZI327699 KJC327693:KJE327699 KSY327693:KTA327699 LCU327693:LCW327699 LMQ327693:LMS327699 LWM327693:LWO327699 MGI327693:MGK327699 MQE327693:MQG327699 NAA327693:NAC327699 NJW327693:NJY327699 NTS327693:NTU327699 ODO327693:ODQ327699 ONK327693:ONM327699 OXG327693:OXI327699 PHC327693:PHE327699 PQY327693:PRA327699 QAU327693:QAW327699 QKQ327693:QKS327699 QUM327693:QUO327699 REI327693:REK327699 ROE327693:ROG327699 RYA327693:RYC327699 SHW327693:SHY327699 SRS327693:SRU327699 TBO327693:TBQ327699 TLK327693:TLM327699 TVG327693:TVI327699 UFC327693:UFE327699 UOY327693:UPA327699 UYU327693:UYW327699 VIQ327693:VIS327699 VSM327693:VSO327699 WCI327693:WCK327699 WME327693:WMG327699 WWA327693:WWC327699 S393229:U393235 JO393229:JQ393235 TK393229:TM393235 ADG393229:ADI393235 ANC393229:ANE393235 AWY393229:AXA393235 BGU393229:BGW393235 BQQ393229:BQS393235 CAM393229:CAO393235 CKI393229:CKK393235 CUE393229:CUG393235 DEA393229:DEC393235 DNW393229:DNY393235 DXS393229:DXU393235 EHO393229:EHQ393235 ERK393229:ERM393235 FBG393229:FBI393235 FLC393229:FLE393235 FUY393229:FVA393235 GEU393229:GEW393235 GOQ393229:GOS393235 GYM393229:GYO393235 HII393229:HIK393235 HSE393229:HSG393235 ICA393229:ICC393235 ILW393229:ILY393235 IVS393229:IVU393235 JFO393229:JFQ393235 JPK393229:JPM393235 JZG393229:JZI393235 KJC393229:KJE393235 KSY393229:KTA393235 LCU393229:LCW393235 LMQ393229:LMS393235 LWM393229:LWO393235 MGI393229:MGK393235 MQE393229:MQG393235 NAA393229:NAC393235 NJW393229:NJY393235 NTS393229:NTU393235 ODO393229:ODQ393235 ONK393229:ONM393235 OXG393229:OXI393235 PHC393229:PHE393235 PQY393229:PRA393235 QAU393229:QAW393235 QKQ393229:QKS393235 QUM393229:QUO393235 REI393229:REK393235 ROE393229:ROG393235 RYA393229:RYC393235 SHW393229:SHY393235 SRS393229:SRU393235 TBO393229:TBQ393235 TLK393229:TLM393235 TVG393229:TVI393235 UFC393229:UFE393235 UOY393229:UPA393235 UYU393229:UYW393235 VIQ393229:VIS393235 VSM393229:VSO393235 WCI393229:WCK393235 WME393229:WMG393235 WWA393229:WWC393235 S458765:U458771 JO458765:JQ458771 TK458765:TM458771 ADG458765:ADI458771 ANC458765:ANE458771 AWY458765:AXA458771 BGU458765:BGW458771 BQQ458765:BQS458771 CAM458765:CAO458771 CKI458765:CKK458771 CUE458765:CUG458771 DEA458765:DEC458771 DNW458765:DNY458771 DXS458765:DXU458771 EHO458765:EHQ458771 ERK458765:ERM458771 FBG458765:FBI458771 FLC458765:FLE458771 FUY458765:FVA458771 GEU458765:GEW458771 GOQ458765:GOS458771 GYM458765:GYO458771 HII458765:HIK458771 HSE458765:HSG458771 ICA458765:ICC458771 ILW458765:ILY458771 IVS458765:IVU458771 JFO458765:JFQ458771 JPK458765:JPM458771 JZG458765:JZI458771 KJC458765:KJE458771 KSY458765:KTA458771 LCU458765:LCW458771 LMQ458765:LMS458771 LWM458765:LWO458771 MGI458765:MGK458771 MQE458765:MQG458771 NAA458765:NAC458771 NJW458765:NJY458771 NTS458765:NTU458771 ODO458765:ODQ458771 ONK458765:ONM458771 OXG458765:OXI458771 PHC458765:PHE458771 PQY458765:PRA458771 QAU458765:QAW458771 QKQ458765:QKS458771 QUM458765:QUO458771 REI458765:REK458771 ROE458765:ROG458771 RYA458765:RYC458771 SHW458765:SHY458771 SRS458765:SRU458771 TBO458765:TBQ458771 TLK458765:TLM458771 TVG458765:TVI458771 UFC458765:UFE458771 UOY458765:UPA458771 UYU458765:UYW458771 VIQ458765:VIS458771 VSM458765:VSO458771 WCI458765:WCK458771 WME458765:WMG458771 WWA458765:WWC458771 S524301:U524307 JO524301:JQ524307 TK524301:TM524307 ADG524301:ADI524307 ANC524301:ANE524307 AWY524301:AXA524307 BGU524301:BGW524307 BQQ524301:BQS524307 CAM524301:CAO524307 CKI524301:CKK524307 CUE524301:CUG524307 DEA524301:DEC524307 DNW524301:DNY524307 DXS524301:DXU524307 EHO524301:EHQ524307 ERK524301:ERM524307 FBG524301:FBI524307 FLC524301:FLE524307 FUY524301:FVA524307 GEU524301:GEW524307 GOQ524301:GOS524307 GYM524301:GYO524307 HII524301:HIK524307 HSE524301:HSG524307 ICA524301:ICC524307 ILW524301:ILY524307 IVS524301:IVU524307 JFO524301:JFQ524307 JPK524301:JPM524307 JZG524301:JZI524307 KJC524301:KJE524307 KSY524301:KTA524307 LCU524301:LCW524307 LMQ524301:LMS524307 LWM524301:LWO524307 MGI524301:MGK524307 MQE524301:MQG524307 NAA524301:NAC524307 NJW524301:NJY524307 NTS524301:NTU524307 ODO524301:ODQ524307 ONK524301:ONM524307 OXG524301:OXI524307 PHC524301:PHE524307 PQY524301:PRA524307 QAU524301:QAW524307 QKQ524301:QKS524307 QUM524301:QUO524307 REI524301:REK524307 ROE524301:ROG524307 RYA524301:RYC524307 SHW524301:SHY524307 SRS524301:SRU524307 TBO524301:TBQ524307 TLK524301:TLM524307 TVG524301:TVI524307 UFC524301:UFE524307 UOY524301:UPA524307 UYU524301:UYW524307 VIQ524301:VIS524307 VSM524301:VSO524307 WCI524301:WCK524307 WME524301:WMG524307 WWA524301:WWC524307 S589837:U589843 JO589837:JQ589843 TK589837:TM589843 ADG589837:ADI589843 ANC589837:ANE589843 AWY589837:AXA589843 BGU589837:BGW589843 BQQ589837:BQS589843 CAM589837:CAO589843 CKI589837:CKK589843 CUE589837:CUG589843 DEA589837:DEC589843 DNW589837:DNY589843 DXS589837:DXU589843 EHO589837:EHQ589843 ERK589837:ERM589843 FBG589837:FBI589843 FLC589837:FLE589843 FUY589837:FVA589843 GEU589837:GEW589843 GOQ589837:GOS589843 GYM589837:GYO589843 HII589837:HIK589843 HSE589837:HSG589843 ICA589837:ICC589843 ILW589837:ILY589843 IVS589837:IVU589843 JFO589837:JFQ589843 JPK589837:JPM589843 JZG589837:JZI589843 KJC589837:KJE589843 KSY589837:KTA589843 LCU589837:LCW589843 LMQ589837:LMS589843 LWM589837:LWO589843 MGI589837:MGK589843 MQE589837:MQG589843 NAA589837:NAC589843 NJW589837:NJY589843 NTS589837:NTU589843 ODO589837:ODQ589843 ONK589837:ONM589843 OXG589837:OXI589843 PHC589837:PHE589843 PQY589837:PRA589843 QAU589837:QAW589843 QKQ589837:QKS589843 QUM589837:QUO589843 REI589837:REK589843 ROE589837:ROG589843 RYA589837:RYC589843 SHW589837:SHY589843 SRS589837:SRU589843 TBO589837:TBQ589843 TLK589837:TLM589843 TVG589837:TVI589843 UFC589837:UFE589843 UOY589837:UPA589843 UYU589837:UYW589843 VIQ589837:VIS589843 VSM589837:VSO589843 WCI589837:WCK589843 WME589837:WMG589843 WWA589837:WWC589843 S655373:U655379 JO655373:JQ655379 TK655373:TM655379 ADG655373:ADI655379 ANC655373:ANE655379 AWY655373:AXA655379 BGU655373:BGW655379 BQQ655373:BQS655379 CAM655373:CAO655379 CKI655373:CKK655379 CUE655373:CUG655379 DEA655373:DEC655379 DNW655373:DNY655379 DXS655373:DXU655379 EHO655373:EHQ655379 ERK655373:ERM655379 FBG655373:FBI655379 FLC655373:FLE655379 FUY655373:FVA655379 GEU655373:GEW655379 GOQ655373:GOS655379 GYM655373:GYO655379 HII655373:HIK655379 HSE655373:HSG655379 ICA655373:ICC655379 ILW655373:ILY655379 IVS655373:IVU655379 JFO655373:JFQ655379 JPK655373:JPM655379 JZG655373:JZI655379 KJC655373:KJE655379 KSY655373:KTA655379 LCU655373:LCW655379 LMQ655373:LMS655379 LWM655373:LWO655379 MGI655373:MGK655379 MQE655373:MQG655379 NAA655373:NAC655379 NJW655373:NJY655379 NTS655373:NTU655379 ODO655373:ODQ655379 ONK655373:ONM655379 OXG655373:OXI655379 PHC655373:PHE655379 PQY655373:PRA655379 QAU655373:QAW655379 QKQ655373:QKS655379 QUM655373:QUO655379 REI655373:REK655379 ROE655373:ROG655379 RYA655373:RYC655379 SHW655373:SHY655379 SRS655373:SRU655379 TBO655373:TBQ655379 TLK655373:TLM655379 TVG655373:TVI655379 UFC655373:UFE655379 UOY655373:UPA655379 UYU655373:UYW655379 VIQ655373:VIS655379 VSM655373:VSO655379 WCI655373:WCK655379 WME655373:WMG655379 WWA655373:WWC655379 S720909:U720915 JO720909:JQ720915 TK720909:TM720915 ADG720909:ADI720915 ANC720909:ANE720915 AWY720909:AXA720915 BGU720909:BGW720915 BQQ720909:BQS720915 CAM720909:CAO720915 CKI720909:CKK720915 CUE720909:CUG720915 DEA720909:DEC720915 DNW720909:DNY720915 DXS720909:DXU720915 EHO720909:EHQ720915 ERK720909:ERM720915 FBG720909:FBI720915 FLC720909:FLE720915 FUY720909:FVA720915 GEU720909:GEW720915 GOQ720909:GOS720915 GYM720909:GYO720915 HII720909:HIK720915 HSE720909:HSG720915 ICA720909:ICC720915 ILW720909:ILY720915 IVS720909:IVU720915 JFO720909:JFQ720915 JPK720909:JPM720915 JZG720909:JZI720915 KJC720909:KJE720915 KSY720909:KTA720915 LCU720909:LCW720915 LMQ720909:LMS720915 LWM720909:LWO720915 MGI720909:MGK720915 MQE720909:MQG720915 NAA720909:NAC720915 NJW720909:NJY720915 NTS720909:NTU720915 ODO720909:ODQ720915 ONK720909:ONM720915 OXG720909:OXI720915 PHC720909:PHE720915 PQY720909:PRA720915 QAU720909:QAW720915 QKQ720909:QKS720915 QUM720909:QUO720915 REI720909:REK720915 ROE720909:ROG720915 RYA720909:RYC720915 SHW720909:SHY720915 SRS720909:SRU720915 TBO720909:TBQ720915 TLK720909:TLM720915 TVG720909:TVI720915 UFC720909:UFE720915 UOY720909:UPA720915 UYU720909:UYW720915 VIQ720909:VIS720915 VSM720909:VSO720915 WCI720909:WCK720915 WME720909:WMG720915 WWA720909:WWC720915 S786445:U786451 JO786445:JQ786451 TK786445:TM786451 ADG786445:ADI786451 ANC786445:ANE786451 AWY786445:AXA786451 BGU786445:BGW786451 BQQ786445:BQS786451 CAM786445:CAO786451 CKI786445:CKK786451 CUE786445:CUG786451 DEA786445:DEC786451 DNW786445:DNY786451 DXS786445:DXU786451 EHO786445:EHQ786451 ERK786445:ERM786451 FBG786445:FBI786451 FLC786445:FLE786451 FUY786445:FVA786451 GEU786445:GEW786451 GOQ786445:GOS786451 GYM786445:GYO786451 HII786445:HIK786451 HSE786445:HSG786451 ICA786445:ICC786451 ILW786445:ILY786451 IVS786445:IVU786451 JFO786445:JFQ786451 JPK786445:JPM786451 JZG786445:JZI786451 KJC786445:KJE786451 KSY786445:KTA786451 LCU786445:LCW786451 LMQ786445:LMS786451 LWM786445:LWO786451 MGI786445:MGK786451 MQE786445:MQG786451 NAA786445:NAC786451 NJW786445:NJY786451 NTS786445:NTU786451 ODO786445:ODQ786451 ONK786445:ONM786451 OXG786445:OXI786451 PHC786445:PHE786451 PQY786445:PRA786451 QAU786445:QAW786451 QKQ786445:QKS786451 QUM786445:QUO786451 REI786445:REK786451 ROE786445:ROG786451 RYA786445:RYC786451 SHW786445:SHY786451 SRS786445:SRU786451 TBO786445:TBQ786451 TLK786445:TLM786451 TVG786445:TVI786451 UFC786445:UFE786451 UOY786445:UPA786451 UYU786445:UYW786451 VIQ786445:VIS786451 VSM786445:VSO786451 WCI786445:WCK786451 WME786445:WMG786451 WWA786445:WWC786451 S851981:U851987 JO851981:JQ851987 TK851981:TM851987 ADG851981:ADI851987 ANC851981:ANE851987 AWY851981:AXA851987 BGU851981:BGW851987 BQQ851981:BQS851987 CAM851981:CAO851987 CKI851981:CKK851987 CUE851981:CUG851987 DEA851981:DEC851987 DNW851981:DNY851987 DXS851981:DXU851987 EHO851981:EHQ851987 ERK851981:ERM851987 FBG851981:FBI851987 FLC851981:FLE851987 FUY851981:FVA851987 GEU851981:GEW851987 GOQ851981:GOS851987 GYM851981:GYO851987 HII851981:HIK851987 HSE851981:HSG851987 ICA851981:ICC851987 ILW851981:ILY851987 IVS851981:IVU851987 JFO851981:JFQ851987 JPK851981:JPM851987 JZG851981:JZI851987 KJC851981:KJE851987 KSY851981:KTA851987 LCU851981:LCW851987 LMQ851981:LMS851987 LWM851981:LWO851987 MGI851981:MGK851987 MQE851981:MQG851987 NAA851981:NAC851987 NJW851981:NJY851987 NTS851981:NTU851987 ODO851981:ODQ851987 ONK851981:ONM851987 OXG851981:OXI851987 PHC851981:PHE851987 PQY851981:PRA851987 QAU851981:QAW851987 QKQ851981:QKS851987 QUM851981:QUO851987 REI851981:REK851987 ROE851981:ROG851987 RYA851981:RYC851987 SHW851981:SHY851987 SRS851981:SRU851987 TBO851981:TBQ851987 TLK851981:TLM851987 TVG851981:TVI851987 UFC851981:UFE851987 UOY851981:UPA851987 UYU851981:UYW851987 VIQ851981:VIS851987 VSM851981:VSO851987 WCI851981:WCK851987 WME851981:WMG851987 WWA851981:WWC851987 S917517:U917523 JO917517:JQ917523 TK917517:TM917523 ADG917517:ADI917523 ANC917517:ANE917523 AWY917517:AXA917523 BGU917517:BGW917523 BQQ917517:BQS917523 CAM917517:CAO917523 CKI917517:CKK917523 CUE917517:CUG917523 DEA917517:DEC917523 DNW917517:DNY917523 DXS917517:DXU917523 EHO917517:EHQ917523 ERK917517:ERM917523 FBG917517:FBI917523 FLC917517:FLE917523 FUY917517:FVA917523 GEU917517:GEW917523 GOQ917517:GOS917523 GYM917517:GYO917523 HII917517:HIK917523 HSE917517:HSG917523 ICA917517:ICC917523 ILW917517:ILY917523 IVS917517:IVU917523 JFO917517:JFQ917523 JPK917517:JPM917523 JZG917517:JZI917523 KJC917517:KJE917523 KSY917517:KTA917523 LCU917517:LCW917523 LMQ917517:LMS917523 LWM917517:LWO917523 MGI917517:MGK917523 MQE917517:MQG917523 NAA917517:NAC917523 NJW917517:NJY917523 NTS917517:NTU917523 ODO917517:ODQ917523 ONK917517:ONM917523 OXG917517:OXI917523 PHC917517:PHE917523 PQY917517:PRA917523 QAU917517:QAW917523 QKQ917517:QKS917523 QUM917517:QUO917523 REI917517:REK917523 ROE917517:ROG917523 RYA917517:RYC917523 SHW917517:SHY917523 SRS917517:SRU917523 TBO917517:TBQ917523 TLK917517:TLM917523 TVG917517:TVI917523 UFC917517:UFE917523 UOY917517:UPA917523 UYU917517:UYW917523 VIQ917517:VIS917523 VSM917517:VSO917523 WCI917517:WCK917523 WME917517:WMG917523 WWA917517:WWC917523 S983053:U983059 JO983053:JQ983059 TK983053:TM983059 ADG983053:ADI983059 ANC983053:ANE983059 AWY983053:AXA983059 BGU983053:BGW983059 BQQ983053:BQS983059 CAM983053:CAO983059 CKI983053:CKK983059 CUE983053:CUG983059 DEA983053:DEC983059 DNW983053:DNY983059 DXS983053:DXU983059 EHO983053:EHQ983059 ERK983053:ERM983059 FBG983053:FBI983059 FLC983053:FLE983059 FUY983053:FVA983059 GEU983053:GEW983059 GOQ983053:GOS983059 GYM983053:GYO983059 HII983053:HIK983059 HSE983053:HSG983059 ICA983053:ICC983059 ILW983053:ILY983059 IVS983053:IVU983059 JFO983053:JFQ983059 JPK983053:JPM983059 JZG983053:JZI983059 KJC983053:KJE983059 KSY983053:KTA983059 LCU983053:LCW983059 LMQ983053:LMS983059 LWM983053:LWO983059 MGI983053:MGK983059 MQE983053:MQG983059 NAA983053:NAC983059 NJW983053:NJY983059 NTS983053:NTU983059 ODO983053:ODQ983059 ONK983053:ONM983059 OXG983053:OXI983059 PHC983053:PHE983059 PQY983053:PRA983059 QAU983053:QAW983059 QKQ983053:QKS983059 QUM983053:QUO983059 REI983053:REK983059 ROE983053:ROG983059 RYA983053:RYC983059 SHW983053:SHY983059 SRS983053:SRU983059 TBO983053:TBQ983059 TLK983053:TLM983059 TVG983053:TVI983059 UFC983053:UFE983059 UOY983053:UPA983059 UYU983053:UYW983059 VIQ983053:VIS983059 VSM983053:VSO983059 WCI983053:WCK983059 WME983053:WMG983059 WWA983053:WWC983059 R18:R19 JN18:JN19 TJ18:TJ19 ADF18:ADF19 ANB18:ANB19 AWX18:AWX19 BGT18:BGT19 BQP18:BQP19 CAL18:CAL19 CKH18:CKH19 CUD18:CUD19 DDZ18:DDZ19 DNV18:DNV19 DXR18:DXR19 EHN18:EHN19 ERJ18:ERJ19 FBF18:FBF19 FLB18:FLB19 FUX18:FUX19 GET18:GET19 GOP18:GOP19 GYL18:GYL19 HIH18:HIH19 HSD18:HSD19 IBZ18:IBZ19 ILV18:ILV19 IVR18:IVR19 JFN18:JFN19 JPJ18:JPJ19 JZF18:JZF19 KJB18:KJB19 KSX18:KSX19 LCT18:LCT19 LMP18:LMP19 LWL18:LWL19 MGH18:MGH19 MQD18:MQD19 MZZ18:MZZ19 NJV18:NJV19 NTR18:NTR19 ODN18:ODN19 ONJ18:ONJ19 OXF18:OXF19 PHB18:PHB19 PQX18:PQX19 QAT18:QAT19 QKP18:QKP19 QUL18:QUL19 REH18:REH19 ROD18:ROD19 RXZ18:RXZ19 SHV18:SHV19 SRR18:SRR19 TBN18:TBN19 TLJ18:TLJ19 TVF18:TVF19 UFB18:UFB19 UOX18:UOX19 UYT18:UYT19 VIP18:VIP19 VSL18:VSL19 WCH18:WCH19 WMD18:WMD19 WVZ18:WVZ19 R65554:R65555 JN65554:JN65555 TJ65554:TJ65555 ADF65554:ADF65555 ANB65554:ANB65555 AWX65554:AWX65555 BGT65554:BGT65555 BQP65554:BQP65555 CAL65554:CAL65555 CKH65554:CKH65555 CUD65554:CUD65555 DDZ65554:DDZ65555 DNV65554:DNV65555 DXR65554:DXR65555 EHN65554:EHN65555 ERJ65554:ERJ65555 FBF65554:FBF65555 FLB65554:FLB65555 FUX65554:FUX65555 GET65554:GET65555 GOP65554:GOP65555 GYL65554:GYL65555 HIH65554:HIH65555 HSD65554:HSD65555 IBZ65554:IBZ65555 ILV65554:ILV65555 IVR65554:IVR65555 JFN65554:JFN65555 JPJ65554:JPJ65555 JZF65554:JZF65555 KJB65554:KJB65555 KSX65554:KSX65555 LCT65554:LCT65555 LMP65554:LMP65555 LWL65554:LWL65555 MGH65554:MGH65555 MQD65554:MQD65555 MZZ65554:MZZ65555 NJV65554:NJV65555 NTR65554:NTR65555 ODN65554:ODN65555 ONJ65554:ONJ65555 OXF65554:OXF65555 PHB65554:PHB65555 PQX65554:PQX65555 QAT65554:QAT65555 QKP65554:QKP65555 QUL65554:QUL65555 REH65554:REH65555 ROD65554:ROD65555 RXZ65554:RXZ65555 SHV65554:SHV65555 SRR65554:SRR65555 TBN65554:TBN65555 TLJ65554:TLJ65555 TVF65554:TVF65555 UFB65554:UFB65555 UOX65554:UOX65555 UYT65554:UYT65555 VIP65554:VIP65555 VSL65554:VSL65555 WCH65554:WCH65555 WMD65554:WMD65555 WVZ65554:WVZ65555 R131090:R131091 JN131090:JN131091 TJ131090:TJ131091 ADF131090:ADF131091 ANB131090:ANB131091 AWX131090:AWX131091 BGT131090:BGT131091 BQP131090:BQP131091 CAL131090:CAL131091 CKH131090:CKH131091 CUD131090:CUD131091 DDZ131090:DDZ131091 DNV131090:DNV131091 DXR131090:DXR131091 EHN131090:EHN131091 ERJ131090:ERJ131091 FBF131090:FBF131091 FLB131090:FLB131091 FUX131090:FUX131091 GET131090:GET131091 GOP131090:GOP131091 GYL131090:GYL131091 HIH131090:HIH131091 HSD131090:HSD131091 IBZ131090:IBZ131091 ILV131090:ILV131091 IVR131090:IVR131091 JFN131090:JFN131091 JPJ131090:JPJ131091 JZF131090:JZF131091 KJB131090:KJB131091 KSX131090:KSX131091 LCT131090:LCT131091 LMP131090:LMP131091 LWL131090:LWL131091 MGH131090:MGH131091 MQD131090:MQD131091 MZZ131090:MZZ131091 NJV131090:NJV131091 NTR131090:NTR131091 ODN131090:ODN131091 ONJ131090:ONJ131091 OXF131090:OXF131091 PHB131090:PHB131091 PQX131090:PQX131091 QAT131090:QAT131091 QKP131090:QKP131091 QUL131090:QUL131091 REH131090:REH131091 ROD131090:ROD131091 RXZ131090:RXZ131091 SHV131090:SHV131091 SRR131090:SRR131091 TBN131090:TBN131091 TLJ131090:TLJ131091 TVF131090:TVF131091 UFB131090:UFB131091 UOX131090:UOX131091 UYT131090:UYT131091 VIP131090:VIP131091 VSL131090:VSL131091 WCH131090:WCH131091 WMD131090:WMD131091 WVZ131090:WVZ131091 R196626:R196627 JN196626:JN196627 TJ196626:TJ196627 ADF196626:ADF196627 ANB196626:ANB196627 AWX196626:AWX196627 BGT196626:BGT196627 BQP196626:BQP196627 CAL196626:CAL196627 CKH196626:CKH196627 CUD196626:CUD196627 DDZ196626:DDZ196627 DNV196626:DNV196627 DXR196626:DXR196627 EHN196626:EHN196627 ERJ196626:ERJ196627 FBF196626:FBF196627 FLB196626:FLB196627 FUX196626:FUX196627 GET196626:GET196627 GOP196626:GOP196627 GYL196626:GYL196627 HIH196626:HIH196627 HSD196626:HSD196627 IBZ196626:IBZ196627 ILV196626:ILV196627 IVR196626:IVR196627 JFN196626:JFN196627 JPJ196626:JPJ196627 JZF196626:JZF196627 KJB196626:KJB196627 KSX196626:KSX196627 LCT196626:LCT196627 LMP196626:LMP196627 LWL196626:LWL196627 MGH196626:MGH196627 MQD196626:MQD196627 MZZ196626:MZZ196627 NJV196626:NJV196627 NTR196626:NTR196627 ODN196626:ODN196627 ONJ196626:ONJ196627 OXF196626:OXF196627 PHB196626:PHB196627 PQX196626:PQX196627 QAT196626:QAT196627 QKP196626:QKP196627 QUL196626:QUL196627 REH196626:REH196627 ROD196626:ROD196627 RXZ196626:RXZ196627 SHV196626:SHV196627 SRR196626:SRR196627 TBN196626:TBN196627 TLJ196626:TLJ196627 TVF196626:TVF196627 UFB196626:UFB196627 UOX196626:UOX196627 UYT196626:UYT196627 VIP196626:VIP196627 VSL196626:VSL196627 WCH196626:WCH196627 WMD196626:WMD196627 WVZ196626:WVZ196627 R262162:R262163 JN262162:JN262163 TJ262162:TJ262163 ADF262162:ADF262163 ANB262162:ANB262163 AWX262162:AWX262163 BGT262162:BGT262163 BQP262162:BQP262163 CAL262162:CAL262163 CKH262162:CKH262163 CUD262162:CUD262163 DDZ262162:DDZ262163 DNV262162:DNV262163 DXR262162:DXR262163 EHN262162:EHN262163 ERJ262162:ERJ262163 FBF262162:FBF262163 FLB262162:FLB262163 FUX262162:FUX262163 GET262162:GET262163 GOP262162:GOP262163 GYL262162:GYL262163 HIH262162:HIH262163 HSD262162:HSD262163 IBZ262162:IBZ262163 ILV262162:ILV262163 IVR262162:IVR262163 JFN262162:JFN262163 JPJ262162:JPJ262163 JZF262162:JZF262163 KJB262162:KJB262163 KSX262162:KSX262163 LCT262162:LCT262163 LMP262162:LMP262163 LWL262162:LWL262163 MGH262162:MGH262163 MQD262162:MQD262163 MZZ262162:MZZ262163 NJV262162:NJV262163 NTR262162:NTR262163 ODN262162:ODN262163 ONJ262162:ONJ262163 OXF262162:OXF262163 PHB262162:PHB262163 PQX262162:PQX262163 QAT262162:QAT262163 QKP262162:QKP262163 QUL262162:QUL262163 REH262162:REH262163 ROD262162:ROD262163 RXZ262162:RXZ262163 SHV262162:SHV262163 SRR262162:SRR262163 TBN262162:TBN262163 TLJ262162:TLJ262163 TVF262162:TVF262163 UFB262162:UFB262163 UOX262162:UOX262163 UYT262162:UYT262163 VIP262162:VIP262163 VSL262162:VSL262163 WCH262162:WCH262163 WMD262162:WMD262163 WVZ262162:WVZ262163 R327698:R327699 JN327698:JN327699 TJ327698:TJ327699 ADF327698:ADF327699 ANB327698:ANB327699 AWX327698:AWX327699 BGT327698:BGT327699 BQP327698:BQP327699 CAL327698:CAL327699 CKH327698:CKH327699 CUD327698:CUD327699 DDZ327698:DDZ327699 DNV327698:DNV327699 DXR327698:DXR327699 EHN327698:EHN327699 ERJ327698:ERJ327699 FBF327698:FBF327699 FLB327698:FLB327699 FUX327698:FUX327699 GET327698:GET327699 GOP327698:GOP327699 GYL327698:GYL327699 HIH327698:HIH327699 HSD327698:HSD327699 IBZ327698:IBZ327699 ILV327698:ILV327699 IVR327698:IVR327699 JFN327698:JFN327699 JPJ327698:JPJ327699 JZF327698:JZF327699 KJB327698:KJB327699 KSX327698:KSX327699 LCT327698:LCT327699 LMP327698:LMP327699 LWL327698:LWL327699 MGH327698:MGH327699 MQD327698:MQD327699 MZZ327698:MZZ327699 NJV327698:NJV327699 NTR327698:NTR327699 ODN327698:ODN327699 ONJ327698:ONJ327699 OXF327698:OXF327699 PHB327698:PHB327699 PQX327698:PQX327699 QAT327698:QAT327699 QKP327698:QKP327699 QUL327698:QUL327699 REH327698:REH327699 ROD327698:ROD327699 RXZ327698:RXZ327699 SHV327698:SHV327699 SRR327698:SRR327699 TBN327698:TBN327699 TLJ327698:TLJ327699 TVF327698:TVF327699 UFB327698:UFB327699 UOX327698:UOX327699 UYT327698:UYT327699 VIP327698:VIP327699 VSL327698:VSL327699 WCH327698:WCH327699 WMD327698:WMD327699 WVZ327698:WVZ327699 R393234:R393235 JN393234:JN393235 TJ393234:TJ393235 ADF393234:ADF393235 ANB393234:ANB393235 AWX393234:AWX393235 BGT393234:BGT393235 BQP393234:BQP393235 CAL393234:CAL393235 CKH393234:CKH393235 CUD393234:CUD393235 DDZ393234:DDZ393235 DNV393234:DNV393235 DXR393234:DXR393235 EHN393234:EHN393235 ERJ393234:ERJ393235 FBF393234:FBF393235 FLB393234:FLB393235 FUX393234:FUX393235 GET393234:GET393235 GOP393234:GOP393235 GYL393234:GYL393235 HIH393234:HIH393235 HSD393234:HSD393235 IBZ393234:IBZ393235 ILV393234:ILV393235 IVR393234:IVR393235 JFN393234:JFN393235 JPJ393234:JPJ393235 JZF393234:JZF393235 KJB393234:KJB393235 KSX393234:KSX393235 LCT393234:LCT393235 LMP393234:LMP393235 LWL393234:LWL393235 MGH393234:MGH393235 MQD393234:MQD393235 MZZ393234:MZZ393235 NJV393234:NJV393235 NTR393234:NTR393235 ODN393234:ODN393235 ONJ393234:ONJ393235 OXF393234:OXF393235 PHB393234:PHB393235 PQX393234:PQX393235 QAT393234:QAT393235 QKP393234:QKP393235 QUL393234:QUL393235 REH393234:REH393235 ROD393234:ROD393235 RXZ393234:RXZ393235 SHV393234:SHV393235 SRR393234:SRR393235 TBN393234:TBN393235 TLJ393234:TLJ393235 TVF393234:TVF393235 UFB393234:UFB393235 UOX393234:UOX393235 UYT393234:UYT393235 VIP393234:VIP393235 VSL393234:VSL393235 WCH393234:WCH393235 WMD393234:WMD393235 WVZ393234:WVZ393235 R458770:R458771 JN458770:JN458771 TJ458770:TJ458771 ADF458770:ADF458771 ANB458770:ANB458771 AWX458770:AWX458771 BGT458770:BGT458771 BQP458770:BQP458771 CAL458770:CAL458771 CKH458770:CKH458771 CUD458770:CUD458771 DDZ458770:DDZ458771 DNV458770:DNV458771 DXR458770:DXR458771 EHN458770:EHN458771 ERJ458770:ERJ458771 FBF458770:FBF458771 FLB458770:FLB458771 FUX458770:FUX458771 GET458770:GET458771 GOP458770:GOP458771 GYL458770:GYL458771 HIH458770:HIH458771 HSD458770:HSD458771 IBZ458770:IBZ458771 ILV458770:ILV458771 IVR458770:IVR458771 JFN458770:JFN458771 JPJ458770:JPJ458771 JZF458770:JZF458771 KJB458770:KJB458771 KSX458770:KSX458771 LCT458770:LCT458771 LMP458770:LMP458771 LWL458770:LWL458771 MGH458770:MGH458771 MQD458770:MQD458771 MZZ458770:MZZ458771 NJV458770:NJV458771 NTR458770:NTR458771 ODN458770:ODN458771 ONJ458770:ONJ458771 OXF458770:OXF458771 PHB458770:PHB458771 PQX458770:PQX458771 QAT458770:QAT458771 QKP458770:QKP458771 QUL458770:QUL458771 REH458770:REH458771 ROD458770:ROD458771 RXZ458770:RXZ458771 SHV458770:SHV458771 SRR458770:SRR458771 TBN458770:TBN458771 TLJ458770:TLJ458771 TVF458770:TVF458771 UFB458770:UFB458771 UOX458770:UOX458771 UYT458770:UYT458771 VIP458770:VIP458771 VSL458770:VSL458771 WCH458770:WCH458771 WMD458770:WMD458771 WVZ458770:WVZ458771 R524306:R524307 JN524306:JN524307 TJ524306:TJ524307 ADF524306:ADF524307 ANB524306:ANB524307 AWX524306:AWX524307 BGT524306:BGT524307 BQP524306:BQP524307 CAL524306:CAL524307 CKH524306:CKH524307 CUD524306:CUD524307 DDZ524306:DDZ524307 DNV524306:DNV524307 DXR524306:DXR524307 EHN524306:EHN524307 ERJ524306:ERJ524307 FBF524306:FBF524307 FLB524306:FLB524307 FUX524306:FUX524307 GET524306:GET524307 GOP524306:GOP524307 GYL524306:GYL524307 HIH524306:HIH524307 HSD524306:HSD524307 IBZ524306:IBZ524307 ILV524306:ILV524307 IVR524306:IVR524307 JFN524306:JFN524307 JPJ524306:JPJ524307 JZF524306:JZF524307 KJB524306:KJB524307 KSX524306:KSX524307 LCT524306:LCT524307 LMP524306:LMP524307 LWL524306:LWL524307 MGH524306:MGH524307 MQD524306:MQD524307 MZZ524306:MZZ524307 NJV524306:NJV524307 NTR524306:NTR524307 ODN524306:ODN524307 ONJ524306:ONJ524307 OXF524306:OXF524307 PHB524306:PHB524307 PQX524306:PQX524307 QAT524306:QAT524307 QKP524306:QKP524307 QUL524306:QUL524307 REH524306:REH524307 ROD524306:ROD524307 RXZ524306:RXZ524307 SHV524306:SHV524307 SRR524306:SRR524307 TBN524306:TBN524307 TLJ524306:TLJ524307 TVF524306:TVF524307 UFB524306:UFB524307 UOX524306:UOX524307 UYT524306:UYT524307 VIP524306:VIP524307 VSL524306:VSL524307 WCH524306:WCH524307 WMD524306:WMD524307 WVZ524306:WVZ524307 R589842:R589843 JN589842:JN589843 TJ589842:TJ589843 ADF589842:ADF589843 ANB589842:ANB589843 AWX589842:AWX589843 BGT589842:BGT589843 BQP589842:BQP589843 CAL589842:CAL589843 CKH589842:CKH589843 CUD589842:CUD589843 DDZ589842:DDZ589843 DNV589842:DNV589843 DXR589842:DXR589843 EHN589842:EHN589843 ERJ589842:ERJ589843 FBF589842:FBF589843 FLB589842:FLB589843 FUX589842:FUX589843 GET589842:GET589843 GOP589842:GOP589843 GYL589842:GYL589843 HIH589842:HIH589843 HSD589842:HSD589843 IBZ589842:IBZ589843 ILV589842:ILV589843 IVR589842:IVR589843 JFN589842:JFN589843 JPJ589842:JPJ589843 JZF589842:JZF589843 KJB589842:KJB589843 KSX589842:KSX589843 LCT589842:LCT589843 LMP589842:LMP589843 LWL589842:LWL589843 MGH589842:MGH589843 MQD589842:MQD589843 MZZ589842:MZZ589843 NJV589842:NJV589843 NTR589842:NTR589843 ODN589842:ODN589843 ONJ589842:ONJ589843 OXF589842:OXF589843 PHB589842:PHB589843 PQX589842:PQX589843 QAT589842:QAT589843 QKP589842:QKP589843 QUL589842:QUL589843 REH589842:REH589843 ROD589842:ROD589843 RXZ589842:RXZ589843 SHV589842:SHV589843 SRR589842:SRR589843 TBN589842:TBN589843 TLJ589842:TLJ589843 TVF589842:TVF589843 UFB589842:UFB589843 UOX589842:UOX589843 UYT589842:UYT589843 VIP589842:VIP589843 VSL589842:VSL589843 WCH589842:WCH589843 WMD589842:WMD589843 WVZ589842:WVZ589843 R655378:R655379 JN655378:JN655379 TJ655378:TJ655379 ADF655378:ADF655379 ANB655378:ANB655379 AWX655378:AWX655379 BGT655378:BGT655379 BQP655378:BQP655379 CAL655378:CAL655379 CKH655378:CKH655379 CUD655378:CUD655379 DDZ655378:DDZ655379 DNV655378:DNV655379 DXR655378:DXR655379 EHN655378:EHN655379 ERJ655378:ERJ655379 FBF655378:FBF655379 FLB655378:FLB655379 FUX655378:FUX655379 GET655378:GET655379 GOP655378:GOP655379 GYL655378:GYL655379 HIH655378:HIH655379 HSD655378:HSD655379 IBZ655378:IBZ655379 ILV655378:ILV655379 IVR655378:IVR655379 JFN655378:JFN655379 JPJ655378:JPJ655379 JZF655378:JZF655379 KJB655378:KJB655379 KSX655378:KSX655379 LCT655378:LCT655379 LMP655378:LMP655379 LWL655378:LWL655379 MGH655378:MGH655379 MQD655378:MQD655379 MZZ655378:MZZ655379 NJV655378:NJV655379 NTR655378:NTR655379 ODN655378:ODN655379 ONJ655378:ONJ655379 OXF655378:OXF655379 PHB655378:PHB655379 PQX655378:PQX655379 QAT655378:QAT655379 QKP655378:QKP655379 QUL655378:QUL655379 REH655378:REH655379 ROD655378:ROD655379 RXZ655378:RXZ655379 SHV655378:SHV655379 SRR655378:SRR655379 TBN655378:TBN655379 TLJ655378:TLJ655379 TVF655378:TVF655379 UFB655378:UFB655379 UOX655378:UOX655379 UYT655378:UYT655379 VIP655378:VIP655379 VSL655378:VSL655379 WCH655378:WCH655379 WMD655378:WMD655379 WVZ655378:WVZ655379 R720914:R720915 JN720914:JN720915 TJ720914:TJ720915 ADF720914:ADF720915 ANB720914:ANB720915 AWX720914:AWX720915 BGT720914:BGT720915 BQP720914:BQP720915 CAL720914:CAL720915 CKH720914:CKH720915 CUD720914:CUD720915 DDZ720914:DDZ720915 DNV720914:DNV720915 DXR720914:DXR720915 EHN720914:EHN720915 ERJ720914:ERJ720915 FBF720914:FBF720915 FLB720914:FLB720915 FUX720914:FUX720915 GET720914:GET720915 GOP720914:GOP720915 GYL720914:GYL720915 HIH720914:HIH720915 HSD720914:HSD720915 IBZ720914:IBZ720915 ILV720914:ILV720915 IVR720914:IVR720915 JFN720914:JFN720915 JPJ720914:JPJ720915 JZF720914:JZF720915 KJB720914:KJB720915 KSX720914:KSX720915 LCT720914:LCT720915 LMP720914:LMP720915 LWL720914:LWL720915 MGH720914:MGH720915 MQD720914:MQD720915 MZZ720914:MZZ720915 NJV720914:NJV720915 NTR720914:NTR720915 ODN720914:ODN720915 ONJ720914:ONJ720915 OXF720914:OXF720915 PHB720914:PHB720915 PQX720914:PQX720915 QAT720914:QAT720915 QKP720914:QKP720915 QUL720914:QUL720915 REH720914:REH720915 ROD720914:ROD720915 RXZ720914:RXZ720915 SHV720914:SHV720915 SRR720914:SRR720915 TBN720914:TBN720915 TLJ720914:TLJ720915 TVF720914:TVF720915 UFB720914:UFB720915 UOX720914:UOX720915 UYT720914:UYT720915 VIP720914:VIP720915 VSL720914:VSL720915 WCH720914:WCH720915 WMD720914:WMD720915 WVZ720914:WVZ720915 R786450:R786451 JN786450:JN786451 TJ786450:TJ786451 ADF786450:ADF786451 ANB786450:ANB786451 AWX786450:AWX786451 BGT786450:BGT786451 BQP786450:BQP786451 CAL786450:CAL786451 CKH786450:CKH786451 CUD786450:CUD786451 DDZ786450:DDZ786451 DNV786450:DNV786451 DXR786450:DXR786451 EHN786450:EHN786451 ERJ786450:ERJ786451 FBF786450:FBF786451 FLB786450:FLB786451 FUX786450:FUX786451 GET786450:GET786451 GOP786450:GOP786451 GYL786450:GYL786451 HIH786450:HIH786451 HSD786450:HSD786451 IBZ786450:IBZ786451 ILV786450:ILV786451 IVR786450:IVR786451 JFN786450:JFN786451 JPJ786450:JPJ786451 JZF786450:JZF786451 KJB786450:KJB786451 KSX786450:KSX786451 LCT786450:LCT786451 LMP786450:LMP786451 LWL786450:LWL786451 MGH786450:MGH786451 MQD786450:MQD786451 MZZ786450:MZZ786451 NJV786450:NJV786451 NTR786450:NTR786451 ODN786450:ODN786451 ONJ786450:ONJ786451 OXF786450:OXF786451 PHB786450:PHB786451 PQX786450:PQX786451 QAT786450:QAT786451 QKP786450:QKP786451 QUL786450:QUL786451 REH786450:REH786451 ROD786450:ROD786451 RXZ786450:RXZ786451 SHV786450:SHV786451 SRR786450:SRR786451 TBN786450:TBN786451 TLJ786450:TLJ786451 TVF786450:TVF786451 UFB786450:UFB786451 UOX786450:UOX786451 UYT786450:UYT786451 VIP786450:VIP786451 VSL786450:VSL786451 WCH786450:WCH786451 WMD786450:WMD786451 WVZ786450:WVZ786451 R851986:R851987 JN851986:JN851987 TJ851986:TJ851987 ADF851986:ADF851987 ANB851986:ANB851987 AWX851986:AWX851987 BGT851986:BGT851987 BQP851986:BQP851987 CAL851986:CAL851987 CKH851986:CKH851987 CUD851986:CUD851987 DDZ851986:DDZ851987 DNV851986:DNV851987 DXR851986:DXR851987 EHN851986:EHN851987 ERJ851986:ERJ851987 FBF851986:FBF851987 FLB851986:FLB851987 FUX851986:FUX851987 GET851986:GET851987 GOP851986:GOP851987 GYL851986:GYL851987 HIH851986:HIH851987 HSD851986:HSD851987 IBZ851986:IBZ851987 ILV851986:ILV851987 IVR851986:IVR851987 JFN851986:JFN851987 JPJ851986:JPJ851987 JZF851986:JZF851987 KJB851986:KJB851987 KSX851986:KSX851987 LCT851986:LCT851987 LMP851986:LMP851987 LWL851986:LWL851987 MGH851986:MGH851987 MQD851986:MQD851987 MZZ851986:MZZ851987 NJV851986:NJV851987 NTR851986:NTR851987 ODN851986:ODN851987 ONJ851986:ONJ851987 OXF851986:OXF851987 PHB851986:PHB851987 PQX851986:PQX851987 QAT851986:QAT851987 QKP851986:QKP851987 QUL851986:QUL851987 REH851986:REH851987 ROD851986:ROD851987 RXZ851986:RXZ851987 SHV851986:SHV851987 SRR851986:SRR851987 TBN851986:TBN851987 TLJ851986:TLJ851987 TVF851986:TVF851987 UFB851986:UFB851987 UOX851986:UOX851987 UYT851986:UYT851987 VIP851986:VIP851987 VSL851986:VSL851987 WCH851986:WCH851987 WMD851986:WMD851987 WVZ851986:WVZ851987 R917522:R917523 JN917522:JN917523 TJ917522:TJ917523 ADF917522:ADF917523 ANB917522:ANB917523 AWX917522:AWX917523 BGT917522:BGT917523 BQP917522:BQP917523 CAL917522:CAL917523 CKH917522:CKH917523 CUD917522:CUD917523 DDZ917522:DDZ917523 DNV917522:DNV917523 DXR917522:DXR917523 EHN917522:EHN917523 ERJ917522:ERJ917523 FBF917522:FBF917523 FLB917522:FLB917523 FUX917522:FUX917523 GET917522:GET917523 GOP917522:GOP917523 GYL917522:GYL917523 HIH917522:HIH917523 HSD917522:HSD917523 IBZ917522:IBZ917523 ILV917522:ILV917523 IVR917522:IVR917523 JFN917522:JFN917523 JPJ917522:JPJ917523 JZF917522:JZF917523 KJB917522:KJB917523 KSX917522:KSX917523 LCT917522:LCT917523 LMP917522:LMP917523 LWL917522:LWL917523 MGH917522:MGH917523 MQD917522:MQD917523 MZZ917522:MZZ917523 NJV917522:NJV917523 NTR917522:NTR917523 ODN917522:ODN917523 ONJ917522:ONJ917523 OXF917522:OXF917523 PHB917522:PHB917523 PQX917522:PQX917523 QAT917522:QAT917523 QKP917522:QKP917523 QUL917522:QUL917523 REH917522:REH917523 ROD917522:ROD917523 RXZ917522:RXZ917523 SHV917522:SHV917523 SRR917522:SRR917523 TBN917522:TBN917523 TLJ917522:TLJ917523 TVF917522:TVF917523 UFB917522:UFB917523 UOX917522:UOX917523 UYT917522:UYT917523 VIP917522:VIP917523 VSL917522:VSL917523 WCH917522:WCH917523 WMD917522:WMD917523 WVZ917522:WVZ917523 R983058:R983059 JN983058:JN983059 TJ983058:TJ983059 ADF983058:ADF983059 ANB983058:ANB983059 AWX983058:AWX983059 BGT983058:BGT983059 BQP983058:BQP983059 CAL983058:CAL983059 CKH983058:CKH983059 CUD983058:CUD983059 DDZ983058:DDZ983059 DNV983058:DNV983059 DXR983058:DXR983059 EHN983058:EHN983059 ERJ983058:ERJ983059 FBF983058:FBF983059 FLB983058:FLB983059 FUX983058:FUX983059 GET983058:GET983059 GOP983058:GOP983059 GYL983058:GYL983059 HIH983058:HIH983059 HSD983058:HSD983059 IBZ983058:IBZ983059 ILV983058:ILV983059 IVR983058:IVR983059 JFN983058:JFN983059 JPJ983058:JPJ983059 JZF983058:JZF983059 KJB983058:KJB983059 KSX983058:KSX983059 LCT983058:LCT983059 LMP983058:LMP983059 LWL983058:LWL983059 MGH983058:MGH983059 MQD983058:MQD983059 MZZ983058:MZZ983059 NJV983058:NJV983059 NTR983058:NTR983059 ODN983058:ODN983059 ONJ983058:ONJ983059 OXF983058:OXF983059 PHB983058:PHB983059 PQX983058:PQX983059 QAT983058:QAT983059 QKP983058:QKP983059 QUL983058:QUL983059 REH983058:REH983059 ROD983058:ROD983059 RXZ983058:RXZ983059 SHV983058:SHV983059 SRR983058:SRR983059 TBN983058:TBN983059 TLJ983058:TLJ983059 TVF983058:TVF983059 UFB983058:UFB983059 UOX983058:UOX983059 UYT983058:UYT983059 VIP983058:VIP983059 VSL983058:VSL983059 WCH983058:WCH983059 WMD983058:WMD983059 WVZ983058:WVZ983059 O13:Q19 JK13:JM19 TG13:TI19 ADC13:ADE19 AMY13:ANA19 AWU13:AWW19 BGQ13:BGS19 BQM13:BQO19 CAI13:CAK19 CKE13:CKG19 CUA13:CUC19 DDW13:DDY19 DNS13:DNU19 DXO13:DXQ19 EHK13:EHM19 ERG13:ERI19 FBC13:FBE19 FKY13:FLA19 FUU13:FUW19 GEQ13:GES19 GOM13:GOO19 GYI13:GYK19 HIE13:HIG19 HSA13:HSC19 IBW13:IBY19 ILS13:ILU19 IVO13:IVQ19 JFK13:JFM19 JPG13:JPI19 JZC13:JZE19 KIY13:KJA19 KSU13:KSW19 LCQ13:LCS19 LMM13:LMO19 LWI13:LWK19 MGE13:MGG19 MQA13:MQC19 MZW13:MZY19 NJS13:NJU19 NTO13:NTQ19 ODK13:ODM19 ONG13:ONI19 OXC13:OXE19 PGY13:PHA19 PQU13:PQW19 QAQ13:QAS19 QKM13:QKO19 QUI13:QUK19 REE13:REG19 ROA13:ROC19 RXW13:RXY19 SHS13:SHU19 SRO13:SRQ19 TBK13:TBM19 TLG13:TLI19 TVC13:TVE19 UEY13:UFA19 UOU13:UOW19 UYQ13:UYS19 VIM13:VIO19 VSI13:VSK19 WCE13:WCG19 WMA13:WMC19 WVW13:WVY19 O65549:Q65555 JK65549:JM65555 TG65549:TI65555 ADC65549:ADE65555 AMY65549:ANA65555 AWU65549:AWW65555 BGQ65549:BGS65555 BQM65549:BQO65555 CAI65549:CAK65555 CKE65549:CKG65555 CUA65549:CUC65555 DDW65549:DDY65555 DNS65549:DNU65555 DXO65549:DXQ65555 EHK65549:EHM65555 ERG65549:ERI65555 FBC65549:FBE65555 FKY65549:FLA65555 FUU65549:FUW65555 GEQ65549:GES65555 GOM65549:GOO65555 GYI65549:GYK65555 HIE65549:HIG65555 HSA65549:HSC65555 IBW65549:IBY65555 ILS65549:ILU65555 IVO65549:IVQ65555 JFK65549:JFM65555 JPG65549:JPI65555 JZC65549:JZE65555 KIY65549:KJA65555 KSU65549:KSW65555 LCQ65549:LCS65555 LMM65549:LMO65555 LWI65549:LWK65555 MGE65549:MGG65555 MQA65549:MQC65555 MZW65549:MZY65555 NJS65549:NJU65555 NTO65549:NTQ65555 ODK65549:ODM65555 ONG65549:ONI65555 OXC65549:OXE65555 PGY65549:PHA65555 PQU65549:PQW65555 QAQ65549:QAS65555 QKM65549:QKO65555 QUI65549:QUK65555 REE65549:REG65555 ROA65549:ROC65555 RXW65549:RXY65555 SHS65549:SHU65555 SRO65549:SRQ65555 TBK65549:TBM65555 TLG65549:TLI65555 TVC65549:TVE65555 UEY65549:UFA65555 UOU65549:UOW65555 UYQ65549:UYS65555 VIM65549:VIO65555 VSI65549:VSK65555 WCE65549:WCG65555 WMA65549:WMC65555 WVW65549:WVY65555 O131085:Q131091 JK131085:JM131091 TG131085:TI131091 ADC131085:ADE131091 AMY131085:ANA131091 AWU131085:AWW131091 BGQ131085:BGS131091 BQM131085:BQO131091 CAI131085:CAK131091 CKE131085:CKG131091 CUA131085:CUC131091 DDW131085:DDY131091 DNS131085:DNU131091 DXO131085:DXQ131091 EHK131085:EHM131091 ERG131085:ERI131091 FBC131085:FBE131091 FKY131085:FLA131091 FUU131085:FUW131091 GEQ131085:GES131091 GOM131085:GOO131091 GYI131085:GYK131091 HIE131085:HIG131091 HSA131085:HSC131091 IBW131085:IBY131091 ILS131085:ILU131091 IVO131085:IVQ131091 JFK131085:JFM131091 JPG131085:JPI131091 JZC131085:JZE131091 KIY131085:KJA131091 KSU131085:KSW131091 LCQ131085:LCS131091 LMM131085:LMO131091 LWI131085:LWK131091 MGE131085:MGG131091 MQA131085:MQC131091 MZW131085:MZY131091 NJS131085:NJU131091 NTO131085:NTQ131091 ODK131085:ODM131091 ONG131085:ONI131091 OXC131085:OXE131091 PGY131085:PHA131091 PQU131085:PQW131091 QAQ131085:QAS131091 QKM131085:QKO131091 QUI131085:QUK131091 REE131085:REG131091 ROA131085:ROC131091 RXW131085:RXY131091 SHS131085:SHU131091 SRO131085:SRQ131091 TBK131085:TBM131091 TLG131085:TLI131091 TVC131085:TVE131091 UEY131085:UFA131091 UOU131085:UOW131091 UYQ131085:UYS131091 VIM131085:VIO131091 VSI131085:VSK131091 WCE131085:WCG131091 WMA131085:WMC131091 WVW131085:WVY131091 O196621:Q196627 JK196621:JM196627 TG196621:TI196627 ADC196621:ADE196627 AMY196621:ANA196627 AWU196621:AWW196627 BGQ196621:BGS196627 BQM196621:BQO196627 CAI196621:CAK196627 CKE196621:CKG196627 CUA196621:CUC196627 DDW196621:DDY196627 DNS196621:DNU196627 DXO196621:DXQ196627 EHK196621:EHM196627 ERG196621:ERI196627 FBC196621:FBE196627 FKY196621:FLA196627 FUU196621:FUW196627 GEQ196621:GES196627 GOM196621:GOO196627 GYI196621:GYK196627 HIE196621:HIG196627 HSA196621:HSC196627 IBW196621:IBY196627 ILS196621:ILU196627 IVO196621:IVQ196627 JFK196621:JFM196627 JPG196621:JPI196627 JZC196621:JZE196627 KIY196621:KJA196627 KSU196621:KSW196627 LCQ196621:LCS196627 LMM196621:LMO196627 LWI196621:LWK196627 MGE196621:MGG196627 MQA196621:MQC196627 MZW196621:MZY196627 NJS196621:NJU196627 NTO196621:NTQ196627 ODK196621:ODM196627 ONG196621:ONI196627 OXC196621:OXE196627 PGY196621:PHA196627 PQU196621:PQW196627 QAQ196621:QAS196627 QKM196621:QKO196627 QUI196621:QUK196627 REE196621:REG196627 ROA196621:ROC196627 RXW196621:RXY196627 SHS196621:SHU196627 SRO196621:SRQ196627 TBK196621:TBM196627 TLG196621:TLI196627 TVC196621:TVE196627 UEY196621:UFA196627 UOU196621:UOW196627 UYQ196621:UYS196627 VIM196621:VIO196627 VSI196621:VSK196627 WCE196621:WCG196627 WMA196621:WMC196627 WVW196621:WVY196627 O262157:Q262163 JK262157:JM262163 TG262157:TI262163 ADC262157:ADE262163 AMY262157:ANA262163 AWU262157:AWW262163 BGQ262157:BGS262163 BQM262157:BQO262163 CAI262157:CAK262163 CKE262157:CKG262163 CUA262157:CUC262163 DDW262157:DDY262163 DNS262157:DNU262163 DXO262157:DXQ262163 EHK262157:EHM262163 ERG262157:ERI262163 FBC262157:FBE262163 FKY262157:FLA262163 FUU262157:FUW262163 GEQ262157:GES262163 GOM262157:GOO262163 GYI262157:GYK262163 HIE262157:HIG262163 HSA262157:HSC262163 IBW262157:IBY262163 ILS262157:ILU262163 IVO262157:IVQ262163 JFK262157:JFM262163 JPG262157:JPI262163 JZC262157:JZE262163 KIY262157:KJA262163 KSU262157:KSW262163 LCQ262157:LCS262163 LMM262157:LMO262163 LWI262157:LWK262163 MGE262157:MGG262163 MQA262157:MQC262163 MZW262157:MZY262163 NJS262157:NJU262163 NTO262157:NTQ262163 ODK262157:ODM262163 ONG262157:ONI262163 OXC262157:OXE262163 PGY262157:PHA262163 PQU262157:PQW262163 QAQ262157:QAS262163 QKM262157:QKO262163 QUI262157:QUK262163 REE262157:REG262163 ROA262157:ROC262163 RXW262157:RXY262163 SHS262157:SHU262163 SRO262157:SRQ262163 TBK262157:TBM262163 TLG262157:TLI262163 TVC262157:TVE262163 UEY262157:UFA262163 UOU262157:UOW262163 UYQ262157:UYS262163 VIM262157:VIO262163 VSI262157:VSK262163 WCE262157:WCG262163 WMA262157:WMC262163 WVW262157:WVY262163 O327693:Q327699 JK327693:JM327699 TG327693:TI327699 ADC327693:ADE327699 AMY327693:ANA327699 AWU327693:AWW327699 BGQ327693:BGS327699 BQM327693:BQO327699 CAI327693:CAK327699 CKE327693:CKG327699 CUA327693:CUC327699 DDW327693:DDY327699 DNS327693:DNU327699 DXO327693:DXQ327699 EHK327693:EHM327699 ERG327693:ERI327699 FBC327693:FBE327699 FKY327693:FLA327699 FUU327693:FUW327699 GEQ327693:GES327699 GOM327693:GOO327699 GYI327693:GYK327699 HIE327693:HIG327699 HSA327693:HSC327699 IBW327693:IBY327699 ILS327693:ILU327699 IVO327693:IVQ327699 JFK327693:JFM327699 JPG327693:JPI327699 JZC327693:JZE327699 KIY327693:KJA327699 KSU327693:KSW327699 LCQ327693:LCS327699 LMM327693:LMO327699 LWI327693:LWK327699 MGE327693:MGG327699 MQA327693:MQC327699 MZW327693:MZY327699 NJS327693:NJU327699 NTO327693:NTQ327699 ODK327693:ODM327699 ONG327693:ONI327699 OXC327693:OXE327699 PGY327693:PHA327699 PQU327693:PQW327699 QAQ327693:QAS327699 QKM327693:QKO327699 QUI327693:QUK327699 REE327693:REG327699 ROA327693:ROC327699 RXW327693:RXY327699 SHS327693:SHU327699 SRO327693:SRQ327699 TBK327693:TBM327699 TLG327693:TLI327699 TVC327693:TVE327699 UEY327693:UFA327699 UOU327693:UOW327699 UYQ327693:UYS327699 VIM327693:VIO327699 VSI327693:VSK327699 WCE327693:WCG327699 WMA327693:WMC327699 WVW327693:WVY327699 O393229:Q393235 JK393229:JM393235 TG393229:TI393235 ADC393229:ADE393235 AMY393229:ANA393235 AWU393229:AWW393235 BGQ393229:BGS393235 BQM393229:BQO393235 CAI393229:CAK393235 CKE393229:CKG393235 CUA393229:CUC393235 DDW393229:DDY393235 DNS393229:DNU393235 DXO393229:DXQ393235 EHK393229:EHM393235 ERG393229:ERI393235 FBC393229:FBE393235 FKY393229:FLA393235 FUU393229:FUW393235 GEQ393229:GES393235 GOM393229:GOO393235 GYI393229:GYK393235 HIE393229:HIG393235 HSA393229:HSC393235 IBW393229:IBY393235 ILS393229:ILU393235 IVO393229:IVQ393235 JFK393229:JFM393235 JPG393229:JPI393235 JZC393229:JZE393235 KIY393229:KJA393235 KSU393229:KSW393235 LCQ393229:LCS393235 LMM393229:LMO393235 LWI393229:LWK393235 MGE393229:MGG393235 MQA393229:MQC393235 MZW393229:MZY393235 NJS393229:NJU393235 NTO393229:NTQ393235 ODK393229:ODM393235 ONG393229:ONI393235 OXC393229:OXE393235 PGY393229:PHA393235 PQU393229:PQW393235 QAQ393229:QAS393235 QKM393229:QKO393235 QUI393229:QUK393235 REE393229:REG393235 ROA393229:ROC393235 RXW393229:RXY393235 SHS393229:SHU393235 SRO393229:SRQ393235 TBK393229:TBM393235 TLG393229:TLI393235 TVC393229:TVE393235 UEY393229:UFA393235 UOU393229:UOW393235 UYQ393229:UYS393235 VIM393229:VIO393235 VSI393229:VSK393235 WCE393229:WCG393235 WMA393229:WMC393235 WVW393229:WVY393235 O458765:Q458771 JK458765:JM458771 TG458765:TI458771 ADC458765:ADE458771 AMY458765:ANA458771 AWU458765:AWW458771 BGQ458765:BGS458771 BQM458765:BQO458771 CAI458765:CAK458771 CKE458765:CKG458771 CUA458765:CUC458771 DDW458765:DDY458771 DNS458765:DNU458771 DXO458765:DXQ458771 EHK458765:EHM458771 ERG458765:ERI458771 FBC458765:FBE458771 FKY458765:FLA458771 FUU458765:FUW458771 GEQ458765:GES458771 GOM458765:GOO458771 GYI458765:GYK458771 HIE458765:HIG458771 HSA458765:HSC458771 IBW458765:IBY458771 ILS458765:ILU458771 IVO458765:IVQ458771 JFK458765:JFM458771 JPG458765:JPI458771 JZC458765:JZE458771 KIY458765:KJA458771 KSU458765:KSW458771 LCQ458765:LCS458771 LMM458765:LMO458771 LWI458765:LWK458771 MGE458765:MGG458771 MQA458765:MQC458771 MZW458765:MZY458771 NJS458765:NJU458771 NTO458765:NTQ458771 ODK458765:ODM458771 ONG458765:ONI458771 OXC458765:OXE458771 PGY458765:PHA458771 PQU458765:PQW458771 QAQ458765:QAS458771 QKM458765:QKO458771 QUI458765:QUK458771 REE458765:REG458771 ROA458765:ROC458771 RXW458765:RXY458771 SHS458765:SHU458771 SRO458765:SRQ458771 TBK458765:TBM458771 TLG458765:TLI458771 TVC458765:TVE458771 UEY458765:UFA458771 UOU458765:UOW458771 UYQ458765:UYS458771 VIM458765:VIO458771 VSI458765:VSK458771 WCE458765:WCG458771 WMA458765:WMC458771 WVW458765:WVY458771 O524301:Q524307 JK524301:JM524307 TG524301:TI524307 ADC524301:ADE524307 AMY524301:ANA524307 AWU524301:AWW524307 BGQ524301:BGS524307 BQM524301:BQO524307 CAI524301:CAK524307 CKE524301:CKG524307 CUA524301:CUC524307 DDW524301:DDY524307 DNS524301:DNU524307 DXO524301:DXQ524307 EHK524301:EHM524307 ERG524301:ERI524307 FBC524301:FBE524307 FKY524301:FLA524307 FUU524301:FUW524307 GEQ524301:GES524307 GOM524301:GOO524307 GYI524301:GYK524307 HIE524301:HIG524307 HSA524301:HSC524307 IBW524301:IBY524307 ILS524301:ILU524307 IVO524301:IVQ524307 JFK524301:JFM524307 JPG524301:JPI524307 JZC524301:JZE524307 KIY524301:KJA524307 KSU524301:KSW524307 LCQ524301:LCS524307 LMM524301:LMO524307 LWI524301:LWK524307 MGE524301:MGG524307 MQA524301:MQC524307 MZW524301:MZY524307 NJS524301:NJU524307 NTO524301:NTQ524307 ODK524301:ODM524307 ONG524301:ONI524307 OXC524301:OXE524307 PGY524301:PHA524307 PQU524301:PQW524307 QAQ524301:QAS524307 QKM524301:QKO524307 QUI524301:QUK524307 REE524301:REG524307 ROA524301:ROC524307 RXW524301:RXY524307 SHS524301:SHU524307 SRO524301:SRQ524307 TBK524301:TBM524307 TLG524301:TLI524307 TVC524301:TVE524307 UEY524301:UFA524307 UOU524301:UOW524307 UYQ524301:UYS524307 VIM524301:VIO524307 VSI524301:VSK524307 WCE524301:WCG524307 WMA524301:WMC524307 WVW524301:WVY524307 O589837:Q589843 JK589837:JM589843 TG589837:TI589843 ADC589837:ADE589843 AMY589837:ANA589843 AWU589837:AWW589843 BGQ589837:BGS589843 BQM589837:BQO589843 CAI589837:CAK589843 CKE589837:CKG589843 CUA589837:CUC589843 DDW589837:DDY589843 DNS589837:DNU589843 DXO589837:DXQ589843 EHK589837:EHM589843 ERG589837:ERI589843 FBC589837:FBE589843 FKY589837:FLA589843 FUU589837:FUW589843 GEQ589837:GES589843 GOM589837:GOO589843 GYI589837:GYK589843 HIE589837:HIG589843 HSA589837:HSC589843 IBW589837:IBY589843 ILS589837:ILU589843 IVO589837:IVQ589843 JFK589837:JFM589843 JPG589837:JPI589843 JZC589837:JZE589843 KIY589837:KJA589843 KSU589837:KSW589843 LCQ589837:LCS589843 LMM589837:LMO589843 LWI589837:LWK589843 MGE589837:MGG589843 MQA589837:MQC589843 MZW589837:MZY589843 NJS589837:NJU589843 NTO589837:NTQ589843 ODK589837:ODM589843 ONG589837:ONI589843 OXC589837:OXE589843 PGY589837:PHA589843 PQU589837:PQW589843 QAQ589837:QAS589843 QKM589837:QKO589843 QUI589837:QUK589843 REE589837:REG589843 ROA589837:ROC589843 RXW589837:RXY589843 SHS589837:SHU589843 SRO589837:SRQ589843 TBK589837:TBM589843 TLG589837:TLI589843 TVC589837:TVE589843 UEY589837:UFA589843 UOU589837:UOW589843 UYQ589837:UYS589843 VIM589837:VIO589843 VSI589837:VSK589843 WCE589837:WCG589843 WMA589837:WMC589843 WVW589837:WVY589843 O655373:Q655379 JK655373:JM655379 TG655373:TI655379 ADC655373:ADE655379 AMY655373:ANA655379 AWU655373:AWW655379 BGQ655373:BGS655379 BQM655373:BQO655379 CAI655373:CAK655379 CKE655373:CKG655379 CUA655373:CUC655379 DDW655373:DDY655379 DNS655373:DNU655379 DXO655373:DXQ655379 EHK655373:EHM655379 ERG655373:ERI655379 FBC655373:FBE655379 FKY655373:FLA655379 FUU655373:FUW655379 GEQ655373:GES655379 GOM655373:GOO655379 GYI655373:GYK655379 HIE655373:HIG655379 HSA655373:HSC655379 IBW655373:IBY655379 ILS655373:ILU655379 IVO655373:IVQ655379 JFK655373:JFM655379 JPG655373:JPI655379 JZC655373:JZE655379 KIY655373:KJA655379 KSU655373:KSW655379 LCQ655373:LCS655379 LMM655373:LMO655379 LWI655373:LWK655379 MGE655373:MGG655379 MQA655373:MQC655379 MZW655373:MZY655379 NJS655373:NJU655379 NTO655373:NTQ655379 ODK655373:ODM655379 ONG655373:ONI655379 OXC655373:OXE655379 PGY655373:PHA655379 PQU655373:PQW655379 QAQ655373:QAS655379 QKM655373:QKO655379 QUI655373:QUK655379 REE655373:REG655379 ROA655373:ROC655379 RXW655373:RXY655379 SHS655373:SHU655379 SRO655373:SRQ655379 TBK655373:TBM655379 TLG655373:TLI655379 TVC655373:TVE655379 UEY655373:UFA655379 UOU655373:UOW655379 UYQ655373:UYS655379 VIM655373:VIO655379 VSI655373:VSK655379 WCE655373:WCG655379 WMA655373:WMC655379 WVW655373:WVY655379 O720909:Q720915 JK720909:JM720915 TG720909:TI720915 ADC720909:ADE720915 AMY720909:ANA720915 AWU720909:AWW720915 BGQ720909:BGS720915 BQM720909:BQO720915 CAI720909:CAK720915 CKE720909:CKG720915 CUA720909:CUC720915 DDW720909:DDY720915 DNS720909:DNU720915 DXO720909:DXQ720915 EHK720909:EHM720915 ERG720909:ERI720915 FBC720909:FBE720915 FKY720909:FLA720915 FUU720909:FUW720915 GEQ720909:GES720915 GOM720909:GOO720915 GYI720909:GYK720915 HIE720909:HIG720915 HSA720909:HSC720915 IBW720909:IBY720915 ILS720909:ILU720915 IVO720909:IVQ720915 JFK720909:JFM720915 JPG720909:JPI720915 JZC720909:JZE720915 KIY720909:KJA720915 KSU720909:KSW720915 LCQ720909:LCS720915 LMM720909:LMO720915 LWI720909:LWK720915 MGE720909:MGG720915 MQA720909:MQC720915 MZW720909:MZY720915 NJS720909:NJU720915 NTO720909:NTQ720915 ODK720909:ODM720915 ONG720909:ONI720915 OXC720909:OXE720915 PGY720909:PHA720915 PQU720909:PQW720915 QAQ720909:QAS720915 QKM720909:QKO720915 QUI720909:QUK720915 REE720909:REG720915 ROA720909:ROC720915 RXW720909:RXY720915 SHS720909:SHU720915 SRO720909:SRQ720915 TBK720909:TBM720915 TLG720909:TLI720915 TVC720909:TVE720915 UEY720909:UFA720915 UOU720909:UOW720915 UYQ720909:UYS720915 VIM720909:VIO720915 VSI720909:VSK720915 WCE720909:WCG720915 WMA720909:WMC720915 WVW720909:WVY720915 O786445:Q786451 JK786445:JM786451 TG786445:TI786451 ADC786445:ADE786451 AMY786445:ANA786451 AWU786445:AWW786451 BGQ786445:BGS786451 BQM786445:BQO786451 CAI786445:CAK786451 CKE786445:CKG786451 CUA786445:CUC786451 DDW786445:DDY786451 DNS786445:DNU786451 DXO786445:DXQ786451 EHK786445:EHM786451 ERG786445:ERI786451 FBC786445:FBE786451 FKY786445:FLA786451 FUU786445:FUW786451 GEQ786445:GES786451 GOM786445:GOO786451 GYI786445:GYK786451 HIE786445:HIG786451 HSA786445:HSC786451 IBW786445:IBY786451 ILS786445:ILU786451 IVO786445:IVQ786451 JFK786445:JFM786451 JPG786445:JPI786451 JZC786445:JZE786451 KIY786445:KJA786451 KSU786445:KSW786451 LCQ786445:LCS786451 LMM786445:LMO786451 LWI786445:LWK786451 MGE786445:MGG786451 MQA786445:MQC786451 MZW786445:MZY786451 NJS786445:NJU786451 NTO786445:NTQ786451 ODK786445:ODM786451 ONG786445:ONI786451 OXC786445:OXE786451 PGY786445:PHA786451 PQU786445:PQW786451 QAQ786445:QAS786451 QKM786445:QKO786451 QUI786445:QUK786451 REE786445:REG786451 ROA786445:ROC786451 RXW786445:RXY786451 SHS786445:SHU786451 SRO786445:SRQ786451 TBK786445:TBM786451 TLG786445:TLI786451 TVC786445:TVE786451 UEY786445:UFA786451 UOU786445:UOW786451 UYQ786445:UYS786451 VIM786445:VIO786451 VSI786445:VSK786451 WCE786445:WCG786451 WMA786445:WMC786451 WVW786445:WVY786451 O851981:Q851987 JK851981:JM851987 TG851981:TI851987 ADC851981:ADE851987 AMY851981:ANA851987 AWU851981:AWW851987 BGQ851981:BGS851987 BQM851981:BQO851987 CAI851981:CAK851987 CKE851981:CKG851987 CUA851981:CUC851987 DDW851981:DDY851987 DNS851981:DNU851987 DXO851981:DXQ851987 EHK851981:EHM851987 ERG851981:ERI851987 FBC851981:FBE851987 FKY851981:FLA851987 FUU851981:FUW851987 GEQ851981:GES851987 GOM851981:GOO851987 GYI851981:GYK851987 HIE851981:HIG851987 HSA851981:HSC851987 IBW851981:IBY851987 ILS851981:ILU851987 IVO851981:IVQ851987 JFK851981:JFM851987 JPG851981:JPI851987 JZC851981:JZE851987 KIY851981:KJA851987 KSU851981:KSW851987 LCQ851981:LCS851987 LMM851981:LMO851987 LWI851981:LWK851987 MGE851981:MGG851987 MQA851981:MQC851987 MZW851981:MZY851987 NJS851981:NJU851987 NTO851981:NTQ851987 ODK851981:ODM851987 ONG851981:ONI851987 OXC851981:OXE851987 PGY851981:PHA851987 PQU851981:PQW851987 QAQ851981:QAS851987 QKM851981:QKO851987 QUI851981:QUK851987 REE851981:REG851987 ROA851981:ROC851987 RXW851981:RXY851987 SHS851981:SHU851987 SRO851981:SRQ851987 TBK851981:TBM851987 TLG851981:TLI851987 TVC851981:TVE851987 UEY851981:UFA851987 UOU851981:UOW851987 UYQ851981:UYS851987 VIM851981:VIO851987 VSI851981:VSK851987 WCE851981:WCG851987 WMA851981:WMC851987 WVW851981:WVY851987 O917517:Q917523 JK917517:JM917523 TG917517:TI917523 ADC917517:ADE917523 AMY917517:ANA917523 AWU917517:AWW917523 BGQ917517:BGS917523 BQM917517:BQO917523 CAI917517:CAK917523 CKE917517:CKG917523 CUA917517:CUC917523 DDW917517:DDY917523 DNS917517:DNU917523 DXO917517:DXQ917523 EHK917517:EHM917523 ERG917517:ERI917523 FBC917517:FBE917523 FKY917517:FLA917523 FUU917517:FUW917523 GEQ917517:GES917523 GOM917517:GOO917523 GYI917517:GYK917523 HIE917517:HIG917523 HSA917517:HSC917523 IBW917517:IBY917523 ILS917517:ILU917523 IVO917517:IVQ917523 JFK917517:JFM917523 JPG917517:JPI917523 JZC917517:JZE917523 KIY917517:KJA917523 KSU917517:KSW917523 LCQ917517:LCS917523 LMM917517:LMO917523 LWI917517:LWK917523 MGE917517:MGG917523 MQA917517:MQC917523 MZW917517:MZY917523 NJS917517:NJU917523 NTO917517:NTQ917523 ODK917517:ODM917523 ONG917517:ONI917523 OXC917517:OXE917523 PGY917517:PHA917523 PQU917517:PQW917523 QAQ917517:QAS917523 QKM917517:QKO917523 QUI917517:QUK917523 REE917517:REG917523 ROA917517:ROC917523 RXW917517:RXY917523 SHS917517:SHU917523 SRO917517:SRQ917523 TBK917517:TBM917523 TLG917517:TLI917523 TVC917517:TVE917523 UEY917517:UFA917523 UOU917517:UOW917523 UYQ917517:UYS917523 VIM917517:VIO917523 VSI917517:VSK917523 WCE917517:WCG917523 WMA917517:WMC917523 WVW917517:WVY917523 O983053:Q983059 JK983053:JM983059 TG983053:TI983059 ADC983053:ADE983059 AMY983053:ANA983059 AWU983053:AWW983059 BGQ983053:BGS983059 BQM983053:BQO983059 CAI983053:CAK983059 CKE983053:CKG983059 CUA983053:CUC983059 DDW983053:DDY983059 DNS983053:DNU983059 DXO983053:DXQ983059 EHK983053:EHM983059 ERG983053:ERI983059 FBC983053:FBE983059 FKY983053:FLA983059 FUU983053:FUW983059 GEQ983053:GES983059 GOM983053:GOO983059 GYI983053:GYK983059 HIE983053:HIG983059 HSA983053:HSC983059 IBW983053:IBY983059 ILS983053:ILU983059 IVO983053:IVQ983059 JFK983053:JFM983059 JPG983053:JPI983059 JZC983053:JZE983059 KIY983053:KJA983059 KSU983053:KSW983059 LCQ983053:LCS983059 LMM983053:LMO983059 LWI983053:LWK983059 MGE983053:MGG983059 MQA983053:MQC983059 MZW983053:MZY983059 NJS983053:NJU983059 NTO983053:NTQ983059 ODK983053:ODM983059 ONG983053:ONI983059 OXC983053:OXE983059 PGY983053:PHA983059 PQU983053:PQW983059 QAQ983053:QAS983059 QKM983053:QKO983059 QUI983053:QUK983059 REE983053:REG983059 ROA983053:ROC983059 RXW983053:RXY983059 SHS983053:SHU983059 SRO983053:SRQ983059 TBK983053:TBM983059 TLG983053:TLI983059 TVC983053:TVE983059 UEY983053:UFA983059 UOU983053:UOW983059 UYQ983053:UYS983059 VIM983053:VIO983059 VSI983053:VSK983059 WCE983053:WCG983059 WMA983053:WMC983059 WVW983053:WVY983059 C13:E19 IY13:JA19 SU13:SW19 ACQ13:ACS19 AMM13:AMO19 AWI13:AWK19 BGE13:BGG19 BQA13:BQC19 BZW13:BZY19 CJS13:CJU19 CTO13:CTQ19 DDK13:DDM19 DNG13:DNI19 DXC13:DXE19 EGY13:EHA19 EQU13:EQW19 FAQ13:FAS19 FKM13:FKO19 FUI13:FUK19 GEE13:GEG19 GOA13:GOC19 GXW13:GXY19 HHS13:HHU19 HRO13:HRQ19 IBK13:IBM19 ILG13:ILI19 IVC13:IVE19 JEY13:JFA19 JOU13:JOW19 JYQ13:JYS19 KIM13:KIO19 KSI13:KSK19 LCE13:LCG19 LMA13:LMC19 LVW13:LVY19 MFS13:MFU19 MPO13:MPQ19 MZK13:MZM19 NJG13:NJI19 NTC13:NTE19 OCY13:ODA19 OMU13:OMW19 OWQ13:OWS19 PGM13:PGO19 PQI13:PQK19 QAE13:QAG19 QKA13:QKC19 QTW13:QTY19 RDS13:RDU19 RNO13:RNQ19 RXK13:RXM19 SHG13:SHI19 SRC13:SRE19 TAY13:TBA19 TKU13:TKW19 TUQ13:TUS19 UEM13:UEO19 UOI13:UOK19 UYE13:UYG19 VIA13:VIC19 VRW13:VRY19 WBS13:WBU19 WLO13:WLQ19 WVK13:WVM19 C65549:E65555 IY65549:JA65555 SU65549:SW65555 ACQ65549:ACS65555 AMM65549:AMO65555 AWI65549:AWK65555 BGE65549:BGG65555 BQA65549:BQC65555 BZW65549:BZY65555 CJS65549:CJU65555 CTO65549:CTQ65555 DDK65549:DDM65555 DNG65549:DNI65555 DXC65549:DXE65555 EGY65549:EHA65555 EQU65549:EQW65555 FAQ65549:FAS65555 FKM65549:FKO65555 FUI65549:FUK65555 GEE65549:GEG65555 GOA65549:GOC65555 GXW65549:GXY65555 HHS65549:HHU65555 HRO65549:HRQ65555 IBK65549:IBM65555 ILG65549:ILI65555 IVC65549:IVE65555 JEY65549:JFA65555 JOU65549:JOW65555 JYQ65549:JYS65555 KIM65549:KIO65555 KSI65549:KSK65555 LCE65549:LCG65555 LMA65549:LMC65555 LVW65549:LVY65555 MFS65549:MFU65555 MPO65549:MPQ65555 MZK65549:MZM65555 NJG65549:NJI65555 NTC65549:NTE65555 OCY65549:ODA65555 OMU65549:OMW65555 OWQ65549:OWS65555 PGM65549:PGO65555 PQI65549:PQK65555 QAE65549:QAG65555 QKA65549:QKC65555 QTW65549:QTY65555 RDS65549:RDU65555 RNO65549:RNQ65555 RXK65549:RXM65555 SHG65549:SHI65555 SRC65549:SRE65555 TAY65549:TBA65555 TKU65549:TKW65555 TUQ65549:TUS65555 UEM65549:UEO65555 UOI65549:UOK65555 UYE65549:UYG65555 VIA65549:VIC65555 VRW65549:VRY65555 WBS65549:WBU65555 WLO65549:WLQ65555 WVK65549:WVM65555 C131085:E131091 IY131085:JA131091 SU131085:SW131091 ACQ131085:ACS131091 AMM131085:AMO131091 AWI131085:AWK131091 BGE131085:BGG131091 BQA131085:BQC131091 BZW131085:BZY131091 CJS131085:CJU131091 CTO131085:CTQ131091 DDK131085:DDM131091 DNG131085:DNI131091 DXC131085:DXE131091 EGY131085:EHA131091 EQU131085:EQW131091 FAQ131085:FAS131091 FKM131085:FKO131091 FUI131085:FUK131091 GEE131085:GEG131091 GOA131085:GOC131091 GXW131085:GXY131091 HHS131085:HHU131091 HRO131085:HRQ131091 IBK131085:IBM131091 ILG131085:ILI131091 IVC131085:IVE131091 JEY131085:JFA131091 JOU131085:JOW131091 JYQ131085:JYS131091 KIM131085:KIO131091 KSI131085:KSK131091 LCE131085:LCG131091 LMA131085:LMC131091 LVW131085:LVY131091 MFS131085:MFU131091 MPO131085:MPQ131091 MZK131085:MZM131091 NJG131085:NJI131091 NTC131085:NTE131091 OCY131085:ODA131091 OMU131085:OMW131091 OWQ131085:OWS131091 PGM131085:PGO131091 PQI131085:PQK131091 QAE131085:QAG131091 QKA131085:QKC131091 QTW131085:QTY131091 RDS131085:RDU131091 RNO131085:RNQ131091 RXK131085:RXM131091 SHG131085:SHI131091 SRC131085:SRE131091 TAY131085:TBA131091 TKU131085:TKW131091 TUQ131085:TUS131091 UEM131085:UEO131091 UOI131085:UOK131091 UYE131085:UYG131091 VIA131085:VIC131091 VRW131085:VRY131091 WBS131085:WBU131091 WLO131085:WLQ131091 WVK131085:WVM131091 C196621:E196627 IY196621:JA196627 SU196621:SW196627 ACQ196621:ACS196627 AMM196621:AMO196627 AWI196621:AWK196627 BGE196621:BGG196627 BQA196621:BQC196627 BZW196621:BZY196627 CJS196621:CJU196627 CTO196621:CTQ196627 DDK196621:DDM196627 DNG196621:DNI196627 DXC196621:DXE196627 EGY196621:EHA196627 EQU196621:EQW196627 FAQ196621:FAS196627 FKM196621:FKO196627 FUI196621:FUK196627 GEE196621:GEG196627 GOA196621:GOC196627 GXW196621:GXY196627 HHS196621:HHU196627 HRO196621:HRQ196627 IBK196621:IBM196627 ILG196621:ILI196627 IVC196621:IVE196627 JEY196621:JFA196627 JOU196621:JOW196627 JYQ196621:JYS196627 KIM196621:KIO196627 KSI196621:KSK196627 LCE196621:LCG196627 LMA196621:LMC196627 LVW196621:LVY196627 MFS196621:MFU196627 MPO196621:MPQ196627 MZK196621:MZM196627 NJG196621:NJI196627 NTC196621:NTE196627 OCY196621:ODA196627 OMU196621:OMW196627 OWQ196621:OWS196627 PGM196621:PGO196627 PQI196621:PQK196627 QAE196621:QAG196627 QKA196621:QKC196627 QTW196621:QTY196627 RDS196621:RDU196627 RNO196621:RNQ196627 RXK196621:RXM196627 SHG196621:SHI196627 SRC196621:SRE196627 TAY196621:TBA196627 TKU196621:TKW196627 TUQ196621:TUS196627 UEM196621:UEO196627 UOI196621:UOK196627 UYE196621:UYG196627 VIA196621:VIC196627 VRW196621:VRY196627 WBS196621:WBU196627 WLO196621:WLQ196627 WVK196621:WVM196627 C262157:E262163 IY262157:JA262163 SU262157:SW262163 ACQ262157:ACS262163 AMM262157:AMO262163 AWI262157:AWK262163 BGE262157:BGG262163 BQA262157:BQC262163 BZW262157:BZY262163 CJS262157:CJU262163 CTO262157:CTQ262163 DDK262157:DDM262163 DNG262157:DNI262163 DXC262157:DXE262163 EGY262157:EHA262163 EQU262157:EQW262163 FAQ262157:FAS262163 FKM262157:FKO262163 FUI262157:FUK262163 GEE262157:GEG262163 GOA262157:GOC262163 GXW262157:GXY262163 HHS262157:HHU262163 HRO262157:HRQ262163 IBK262157:IBM262163 ILG262157:ILI262163 IVC262157:IVE262163 JEY262157:JFA262163 JOU262157:JOW262163 JYQ262157:JYS262163 KIM262157:KIO262163 KSI262157:KSK262163 LCE262157:LCG262163 LMA262157:LMC262163 LVW262157:LVY262163 MFS262157:MFU262163 MPO262157:MPQ262163 MZK262157:MZM262163 NJG262157:NJI262163 NTC262157:NTE262163 OCY262157:ODA262163 OMU262157:OMW262163 OWQ262157:OWS262163 PGM262157:PGO262163 PQI262157:PQK262163 QAE262157:QAG262163 QKA262157:QKC262163 QTW262157:QTY262163 RDS262157:RDU262163 RNO262157:RNQ262163 RXK262157:RXM262163 SHG262157:SHI262163 SRC262157:SRE262163 TAY262157:TBA262163 TKU262157:TKW262163 TUQ262157:TUS262163 UEM262157:UEO262163 UOI262157:UOK262163 UYE262157:UYG262163 VIA262157:VIC262163 VRW262157:VRY262163 WBS262157:WBU262163 WLO262157:WLQ262163 WVK262157:WVM262163 C327693:E327699 IY327693:JA327699 SU327693:SW327699 ACQ327693:ACS327699 AMM327693:AMO327699 AWI327693:AWK327699 BGE327693:BGG327699 BQA327693:BQC327699 BZW327693:BZY327699 CJS327693:CJU327699 CTO327693:CTQ327699 DDK327693:DDM327699 DNG327693:DNI327699 DXC327693:DXE327699 EGY327693:EHA327699 EQU327693:EQW327699 FAQ327693:FAS327699 FKM327693:FKO327699 FUI327693:FUK327699 GEE327693:GEG327699 GOA327693:GOC327699 GXW327693:GXY327699 HHS327693:HHU327699 HRO327693:HRQ327699 IBK327693:IBM327699 ILG327693:ILI327699 IVC327693:IVE327699 JEY327693:JFA327699 JOU327693:JOW327699 JYQ327693:JYS327699 KIM327693:KIO327699 KSI327693:KSK327699 LCE327693:LCG327699 LMA327693:LMC327699 LVW327693:LVY327699 MFS327693:MFU327699 MPO327693:MPQ327699 MZK327693:MZM327699 NJG327693:NJI327699 NTC327693:NTE327699 OCY327693:ODA327699 OMU327693:OMW327699 OWQ327693:OWS327699 PGM327693:PGO327699 PQI327693:PQK327699 QAE327693:QAG327699 QKA327693:QKC327699 QTW327693:QTY327699 RDS327693:RDU327699 RNO327693:RNQ327699 RXK327693:RXM327699 SHG327693:SHI327699 SRC327693:SRE327699 TAY327693:TBA327699 TKU327693:TKW327699 TUQ327693:TUS327699 UEM327693:UEO327699 UOI327693:UOK327699 UYE327693:UYG327699 VIA327693:VIC327699 VRW327693:VRY327699 WBS327693:WBU327699 WLO327693:WLQ327699 WVK327693:WVM327699 C393229:E393235 IY393229:JA393235 SU393229:SW393235 ACQ393229:ACS393235 AMM393229:AMO393235 AWI393229:AWK393235 BGE393229:BGG393235 BQA393229:BQC393235 BZW393229:BZY393235 CJS393229:CJU393235 CTO393229:CTQ393235 DDK393229:DDM393235 DNG393229:DNI393235 DXC393229:DXE393235 EGY393229:EHA393235 EQU393229:EQW393235 FAQ393229:FAS393235 FKM393229:FKO393235 FUI393229:FUK393235 GEE393229:GEG393235 GOA393229:GOC393235 GXW393229:GXY393235 HHS393229:HHU393235 HRO393229:HRQ393235 IBK393229:IBM393235 ILG393229:ILI393235 IVC393229:IVE393235 JEY393229:JFA393235 JOU393229:JOW393235 JYQ393229:JYS393235 KIM393229:KIO393235 KSI393229:KSK393235 LCE393229:LCG393235 LMA393229:LMC393235 LVW393229:LVY393235 MFS393229:MFU393235 MPO393229:MPQ393235 MZK393229:MZM393235 NJG393229:NJI393235 NTC393229:NTE393235 OCY393229:ODA393235 OMU393229:OMW393235 OWQ393229:OWS393235 PGM393229:PGO393235 PQI393229:PQK393235 QAE393229:QAG393235 QKA393229:QKC393235 QTW393229:QTY393235 RDS393229:RDU393235 RNO393229:RNQ393235 RXK393229:RXM393235 SHG393229:SHI393235 SRC393229:SRE393235 TAY393229:TBA393235 TKU393229:TKW393235 TUQ393229:TUS393235 UEM393229:UEO393235 UOI393229:UOK393235 UYE393229:UYG393235 VIA393229:VIC393235 VRW393229:VRY393235 WBS393229:WBU393235 WLO393229:WLQ393235 WVK393229:WVM393235 C458765:E458771 IY458765:JA458771 SU458765:SW458771 ACQ458765:ACS458771 AMM458765:AMO458771 AWI458765:AWK458771 BGE458765:BGG458771 BQA458765:BQC458771 BZW458765:BZY458771 CJS458765:CJU458771 CTO458765:CTQ458771 DDK458765:DDM458771 DNG458765:DNI458771 DXC458765:DXE458771 EGY458765:EHA458771 EQU458765:EQW458771 FAQ458765:FAS458771 FKM458765:FKO458771 FUI458765:FUK458771 GEE458765:GEG458771 GOA458765:GOC458771 GXW458765:GXY458771 HHS458765:HHU458771 HRO458765:HRQ458771 IBK458765:IBM458771 ILG458765:ILI458771 IVC458765:IVE458771 JEY458765:JFA458771 JOU458765:JOW458771 JYQ458765:JYS458771 KIM458765:KIO458771 KSI458765:KSK458771 LCE458765:LCG458771 LMA458765:LMC458771 LVW458765:LVY458771 MFS458765:MFU458771 MPO458765:MPQ458771 MZK458765:MZM458771 NJG458765:NJI458771 NTC458765:NTE458771 OCY458765:ODA458771 OMU458765:OMW458771 OWQ458765:OWS458771 PGM458765:PGO458771 PQI458765:PQK458771 QAE458765:QAG458771 QKA458765:QKC458771 QTW458765:QTY458771 RDS458765:RDU458771 RNO458765:RNQ458771 RXK458765:RXM458771 SHG458765:SHI458771 SRC458765:SRE458771 TAY458765:TBA458771 TKU458765:TKW458771 TUQ458765:TUS458771 UEM458765:UEO458771 UOI458765:UOK458771 UYE458765:UYG458771 VIA458765:VIC458771 VRW458765:VRY458771 WBS458765:WBU458771 WLO458765:WLQ458771 WVK458765:WVM458771 C524301:E524307 IY524301:JA524307 SU524301:SW524307 ACQ524301:ACS524307 AMM524301:AMO524307 AWI524301:AWK524307 BGE524301:BGG524307 BQA524301:BQC524307 BZW524301:BZY524307 CJS524301:CJU524307 CTO524301:CTQ524307 DDK524301:DDM524307 DNG524301:DNI524307 DXC524301:DXE524307 EGY524301:EHA524307 EQU524301:EQW524307 FAQ524301:FAS524307 FKM524301:FKO524307 FUI524301:FUK524307 GEE524301:GEG524307 GOA524301:GOC524307 GXW524301:GXY524307 HHS524301:HHU524307 HRO524301:HRQ524307 IBK524301:IBM524307 ILG524301:ILI524307 IVC524301:IVE524307 JEY524301:JFA524307 JOU524301:JOW524307 JYQ524301:JYS524307 KIM524301:KIO524307 KSI524301:KSK524307 LCE524301:LCG524307 LMA524301:LMC524307 LVW524301:LVY524307 MFS524301:MFU524307 MPO524301:MPQ524307 MZK524301:MZM524307 NJG524301:NJI524307 NTC524301:NTE524307 OCY524301:ODA524307 OMU524301:OMW524307 OWQ524301:OWS524307 PGM524301:PGO524307 PQI524301:PQK524307 QAE524301:QAG524307 QKA524301:QKC524307 QTW524301:QTY524307 RDS524301:RDU524307 RNO524301:RNQ524307 RXK524301:RXM524307 SHG524301:SHI524307 SRC524301:SRE524307 TAY524301:TBA524307 TKU524301:TKW524307 TUQ524301:TUS524307 UEM524301:UEO524307 UOI524301:UOK524307 UYE524301:UYG524307 VIA524301:VIC524307 VRW524301:VRY524307 WBS524301:WBU524307 WLO524301:WLQ524307 WVK524301:WVM524307 C589837:E589843 IY589837:JA589843 SU589837:SW589843 ACQ589837:ACS589843 AMM589837:AMO589843 AWI589837:AWK589843 BGE589837:BGG589843 BQA589837:BQC589843 BZW589837:BZY589843 CJS589837:CJU589843 CTO589837:CTQ589843 DDK589837:DDM589843 DNG589837:DNI589843 DXC589837:DXE589843 EGY589837:EHA589843 EQU589837:EQW589843 FAQ589837:FAS589843 FKM589837:FKO589843 FUI589837:FUK589843 GEE589837:GEG589843 GOA589837:GOC589843 GXW589837:GXY589843 HHS589837:HHU589843 HRO589837:HRQ589843 IBK589837:IBM589843 ILG589837:ILI589843 IVC589837:IVE589843 JEY589837:JFA589843 JOU589837:JOW589843 JYQ589837:JYS589843 KIM589837:KIO589843 KSI589837:KSK589843 LCE589837:LCG589843 LMA589837:LMC589843 LVW589837:LVY589843 MFS589837:MFU589843 MPO589837:MPQ589843 MZK589837:MZM589843 NJG589837:NJI589843 NTC589837:NTE589843 OCY589837:ODA589843 OMU589837:OMW589843 OWQ589837:OWS589843 PGM589837:PGO589843 PQI589837:PQK589843 QAE589837:QAG589843 QKA589837:QKC589843 QTW589837:QTY589843 RDS589837:RDU589843 RNO589837:RNQ589843 RXK589837:RXM589843 SHG589837:SHI589843 SRC589837:SRE589843 TAY589837:TBA589843 TKU589837:TKW589843 TUQ589837:TUS589843 UEM589837:UEO589843 UOI589837:UOK589843 UYE589837:UYG589843 VIA589837:VIC589843 VRW589837:VRY589843 WBS589837:WBU589843 WLO589837:WLQ589843 WVK589837:WVM589843 C655373:E655379 IY655373:JA655379 SU655373:SW655379 ACQ655373:ACS655379 AMM655373:AMO655379 AWI655373:AWK655379 BGE655373:BGG655379 BQA655373:BQC655379 BZW655373:BZY655379 CJS655373:CJU655379 CTO655373:CTQ655379 DDK655373:DDM655379 DNG655373:DNI655379 DXC655373:DXE655379 EGY655373:EHA655379 EQU655373:EQW655379 FAQ655373:FAS655379 FKM655373:FKO655379 FUI655373:FUK655379 GEE655373:GEG655379 GOA655373:GOC655379 GXW655373:GXY655379 HHS655373:HHU655379 HRO655373:HRQ655379 IBK655373:IBM655379 ILG655373:ILI655379 IVC655373:IVE655379 JEY655373:JFA655379 JOU655373:JOW655379 JYQ655373:JYS655379 KIM655373:KIO655379 KSI655373:KSK655379 LCE655373:LCG655379 LMA655373:LMC655379 LVW655373:LVY655379 MFS655373:MFU655379 MPO655373:MPQ655379 MZK655373:MZM655379 NJG655373:NJI655379 NTC655373:NTE655379 OCY655373:ODA655379 OMU655373:OMW655379 OWQ655373:OWS655379 PGM655373:PGO655379 PQI655373:PQK655379 QAE655373:QAG655379 QKA655373:QKC655379 QTW655373:QTY655379 RDS655373:RDU655379 RNO655373:RNQ655379 RXK655373:RXM655379 SHG655373:SHI655379 SRC655373:SRE655379 TAY655373:TBA655379 TKU655373:TKW655379 TUQ655373:TUS655379 UEM655373:UEO655379 UOI655373:UOK655379 UYE655373:UYG655379 VIA655373:VIC655379 VRW655373:VRY655379 WBS655373:WBU655379 WLO655373:WLQ655379 WVK655373:WVM655379 C720909:E720915 IY720909:JA720915 SU720909:SW720915 ACQ720909:ACS720915 AMM720909:AMO720915 AWI720909:AWK720915 BGE720909:BGG720915 BQA720909:BQC720915 BZW720909:BZY720915 CJS720909:CJU720915 CTO720909:CTQ720915 DDK720909:DDM720915 DNG720909:DNI720915 DXC720909:DXE720915 EGY720909:EHA720915 EQU720909:EQW720915 FAQ720909:FAS720915 FKM720909:FKO720915 FUI720909:FUK720915 GEE720909:GEG720915 GOA720909:GOC720915 GXW720909:GXY720915 HHS720909:HHU720915 HRO720909:HRQ720915 IBK720909:IBM720915 ILG720909:ILI720915 IVC720909:IVE720915 JEY720909:JFA720915 JOU720909:JOW720915 JYQ720909:JYS720915 KIM720909:KIO720915 KSI720909:KSK720915 LCE720909:LCG720915 LMA720909:LMC720915 LVW720909:LVY720915 MFS720909:MFU720915 MPO720909:MPQ720915 MZK720909:MZM720915 NJG720909:NJI720915 NTC720909:NTE720915 OCY720909:ODA720915 OMU720909:OMW720915 OWQ720909:OWS720915 PGM720909:PGO720915 PQI720909:PQK720915 QAE720909:QAG720915 QKA720909:QKC720915 QTW720909:QTY720915 RDS720909:RDU720915 RNO720909:RNQ720915 RXK720909:RXM720915 SHG720909:SHI720915 SRC720909:SRE720915 TAY720909:TBA720915 TKU720909:TKW720915 TUQ720909:TUS720915 UEM720909:UEO720915 UOI720909:UOK720915 UYE720909:UYG720915 VIA720909:VIC720915 VRW720909:VRY720915 WBS720909:WBU720915 WLO720909:WLQ720915 WVK720909:WVM720915 C786445:E786451 IY786445:JA786451 SU786445:SW786451 ACQ786445:ACS786451 AMM786445:AMO786451 AWI786445:AWK786451 BGE786445:BGG786451 BQA786445:BQC786451 BZW786445:BZY786451 CJS786445:CJU786451 CTO786445:CTQ786451 DDK786445:DDM786451 DNG786445:DNI786451 DXC786445:DXE786451 EGY786445:EHA786451 EQU786445:EQW786451 FAQ786445:FAS786451 FKM786445:FKO786451 FUI786445:FUK786451 GEE786445:GEG786451 GOA786445:GOC786451 GXW786445:GXY786451 HHS786445:HHU786451 HRO786445:HRQ786451 IBK786445:IBM786451 ILG786445:ILI786451 IVC786445:IVE786451 JEY786445:JFA786451 JOU786445:JOW786451 JYQ786445:JYS786451 KIM786445:KIO786451 KSI786445:KSK786451 LCE786445:LCG786451 LMA786445:LMC786451 LVW786445:LVY786451 MFS786445:MFU786451 MPO786445:MPQ786451 MZK786445:MZM786451 NJG786445:NJI786451 NTC786445:NTE786451 OCY786445:ODA786451 OMU786445:OMW786451 OWQ786445:OWS786451 PGM786445:PGO786451 PQI786445:PQK786451 QAE786445:QAG786451 QKA786445:QKC786451 QTW786445:QTY786451 RDS786445:RDU786451 RNO786445:RNQ786451 RXK786445:RXM786451 SHG786445:SHI786451 SRC786445:SRE786451 TAY786445:TBA786451 TKU786445:TKW786451 TUQ786445:TUS786451 UEM786445:UEO786451 UOI786445:UOK786451 UYE786445:UYG786451 VIA786445:VIC786451 VRW786445:VRY786451 WBS786445:WBU786451 WLO786445:WLQ786451 WVK786445:WVM786451 C851981:E851987 IY851981:JA851987 SU851981:SW851987 ACQ851981:ACS851987 AMM851981:AMO851987 AWI851981:AWK851987 BGE851981:BGG851987 BQA851981:BQC851987 BZW851981:BZY851987 CJS851981:CJU851987 CTO851981:CTQ851987 DDK851981:DDM851987 DNG851981:DNI851987 DXC851981:DXE851987 EGY851981:EHA851987 EQU851981:EQW851987 FAQ851981:FAS851987 FKM851981:FKO851987 FUI851981:FUK851987 GEE851981:GEG851987 GOA851981:GOC851987 GXW851981:GXY851987 HHS851981:HHU851987 HRO851981:HRQ851987 IBK851981:IBM851987 ILG851981:ILI851987 IVC851981:IVE851987 JEY851981:JFA851987 JOU851981:JOW851987 JYQ851981:JYS851987 KIM851981:KIO851987 KSI851981:KSK851987 LCE851981:LCG851987 LMA851981:LMC851987 LVW851981:LVY851987 MFS851981:MFU851987 MPO851981:MPQ851987 MZK851981:MZM851987 NJG851981:NJI851987 NTC851981:NTE851987 OCY851981:ODA851987 OMU851981:OMW851987 OWQ851981:OWS851987 PGM851981:PGO851987 PQI851981:PQK851987 QAE851981:QAG851987 QKA851981:QKC851987 QTW851981:QTY851987 RDS851981:RDU851987 RNO851981:RNQ851987 RXK851981:RXM851987 SHG851981:SHI851987 SRC851981:SRE851987 TAY851981:TBA851987 TKU851981:TKW851987 TUQ851981:TUS851987 UEM851981:UEO851987 UOI851981:UOK851987 UYE851981:UYG851987 VIA851981:VIC851987 VRW851981:VRY851987 WBS851981:WBU851987 WLO851981:WLQ851987 WVK851981:WVM851987 C917517:E917523 IY917517:JA917523 SU917517:SW917523 ACQ917517:ACS917523 AMM917517:AMO917523 AWI917517:AWK917523 BGE917517:BGG917523 BQA917517:BQC917523 BZW917517:BZY917523 CJS917517:CJU917523 CTO917517:CTQ917523 DDK917517:DDM917523 DNG917517:DNI917523 DXC917517:DXE917523 EGY917517:EHA917523 EQU917517:EQW917523 FAQ917517:FAS917523 FKM917517:FKO917523 FUI917517:FUK917523 GEE917517:GEG917523 GOA917517:GOC917523 GXW917517:GXY917523 HHS917517:HHU917523 HRO917517:HRQ917523 IBK917517:IBM917523 ILG917517:ILI917523 IVC917517:IVE917523 JEY917517:JFA917523 JOU917517:JOW917523 JYQ917517:JYS917523 KIM917517:KIO917523 KSI917517:KSK917523 LCE917517:LCG917523 LMA917517:LMC917523 LVW917517:LVY917523 MFS917517:MFU917523 MPO917517:MPQ917523 MZK917517:MZM917523 NJG917517:NJI917523 NTC917517:NTE917523 OCY917517:ODA917523 OMU917517:OMW917523 OWQ917517:OWS917523 PGM917517:PGO917523 PQI917517:PQK917523 QAE917517:QAG917523 QKA917517:QKC917523 QTW917517:QTY917523 RDS917517:RDU917523 RNO917517:RNQ917523 RXK917517:RXM917523 SHG917517:SHI917523 SRC917517:SRE917523 TAY917517:TBA917523 TKU917517:TKW917523 TUQ917517:TUS917523 UEM917517:UEO917523 UOI917517:UOK917523 UYE917517:UYG917523 VIA917517:VIC917523 VRW917517:VRY917523 WBS917517:WBU917523 WLO917517:WLQ917523 WVK917517:WVM917523 C983053:E983059 IY983053:JA983059 SU983053:SW983059 ACQ983053:ACS983059 AMM983053:AMO983059 AWI983053:AWK983059 BGE983053:BGG983059 BQA983053:BQC983059 BZW983053:BZY983059 CJS983053:CJU983059 CTO983053:CTQ983059 DDK983053:DDM983059 DNG983053:DNI983059 DXC983053:DXE983059 EGY983053:EHA983059 EQU983053:EQW983059 FAQ983053:FAS983059 FKM983053:FKO983059 FUI983053:FUK983059 GEE983053:GEG983059 GOA983053:GOC983059 GXW983053:GXY983059 HHS983053:HHU983059 HRO983053:HRQ983059 IBK983053:IBM983059 ILG983053:ILI983059 IVC983053:IVE983059 JEY983053:JFA983059 JOU983053:JOW983059 JYQ983053:JYS983059 KIM983053:KIO983059 KSI983053:KSK983059 LCE983053:LCG983059 LMA983053:LMC983059 LVW983053:LVY983059 MFS983053:MFU983059 MPO983053:MPQ983059 MZK983053:MZM983059 NJG983053:NJI983059 NTC983053:NTE983059 OCY983053:ODA983059 OMU983053:OMW983059 OWQ983053:OWS983059 PGM983053:PGO983059 PQI983053:PQK983059 QAE983053:QAG983059 QKA983053:QKC983059 QTW983053:QTY983059 RDS983053:RDU983059 RNO983053:RNQ983059 RXK983053:RXM983059 SHG983053:SHI983059 SRC983053:SRE983059 TAY983053:TBA983059 TKU983053:TKW983059 TUQ983053:TUS983059 UEM983053:UEO983059 UOI983053:UOK983059 UYE983053:UYG983059 VIA983053:VIC983059 VRW983053:VRY983059 WBS983053:WBU983059 WLO983053:WLQ983059 WVK983053:WVM983059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66"/>
    <pageSetUpPr fitToPage="1"/>
  </sheetPr>
  <dimension ref="A5:M43"/>
  <sheetViews>
    <sheetView view="pageBreakPreview" topLeftCell="A7" zoomScale="80" zoomScaleNormal="80" zoomScaleSheetLayoutView="80" zoomScalePageLayoutView="50" workbookViewId="0">
      <selection activeCell="D24" sqref="D24"/>
    </sheetView>
  </sheetViews>
  <sheetFormatPr defaultColWidth="14.7109375" defaultRowHeight="12.75" x14ac:dyDescent="0.2"/>
  <cols>
    <col min="1" max="1" width="4.7109375" style="278" customWidth="1"/>
    <col min="2" max="2" width="6" style="278" customWidth="1"/>
    <col min="3" max="3" width="49.5703125" style="278" customWidth="1"/>
    <col min="4" max="4" width="26.7109375" style="278" customWidth="1"/>
    <col min="5" max="7" width="21.5703125" style="278" bestFit="1" customWidth="1"/>
    <col min="8" max="9" width="11.140625" style="278" customWidth="1"/>
    <col min="10" max="256" width="14.7109375" style="278"/>
    <col min="257" max="257" width="4.7109375" style="278" customWidth="1"/>
    <col min="258" max="258" width="6" style="278" customWidth="1"/>
    <col min="259" max="259" width="75.28515625" style="278" customWidth="1"/>
    <col min="260" max="260" width="27.28515625" style="278" customWidth="1"/>
    <col min="261" max="263" width="21.5703125" style="278" bestFit="1" customWidth="1"/>
    <col min="264" max="265" width="11.140625" style="278" customWidth="1"/>
    <col min="266" max="512" width="14.7109375" style="278"/>
    <col min="513" max="513" width="4.7109375" style="278" customWidth="1"/>
    <col min="514" max="514" width="6" style="278" customWidth="1"/>
    <col min="515" max="515" width="75.28515625" style="278" customWidth="1"/>
    <col min="516" max="516" width="27.28515625" style="278" customWidth="1"/>
    <col min="517" max="519" width="21.5703125" style="278" bestFit="1" customWidth="1"/>
    <col min="520" max="521" width="11.140625" style="278" customWidth="1"/>
    <col min="522" max="768" width="14.7109375" style="278"/>
    <col min="769" max="769" width="4.7109375" style="278" customWidth="1"/>
    <col min="770" max="770" width="6" style="278" customWidth="1"/>
    <col min="771" max="771" width="75.28515625" style="278" customWidth="1"/>
    <col min="772" max="772" width="27.28515625" style="278" customWidth="1"/>
    <col min="773" max="775" width="21.5703125" style="278" bestFit="1" customWidth="1"/>
    <col min="776" max="777" width="11.140625" style="278" customWidth="1"/>
    <col min="778" max="1024" width="14.7109375" style="278"/>
    <col min="1025" max="1025" width="4.7109375" style="278" customWidth="1"/>
    <col min="1026" max="1026" width="6" style="278" customWidth="1"/>
    <col min="1027" max="1027" width="75.28515625" style="278" customWidth="1"/>
    <col min="1028" max="1028" width="27.28515625" style="278" customWidth="1"/>
    <col min="1029" max="1031" width="21.5703125" style="278" bestFit="1" customWidth="1"/>
    <col min="1032" max="1033" width="11.140625" style="278" customWidth="1"/>
    <col min="1034" max="1280" width="14.7109375" style="278"/>
    <col min="1281" max="1281" width="4.7109375" style="278" customWidth="1"/>
    <col min="1282" max="1282" width="6" style="278" customWidth="1"/>
    <col min="1283" max="1283" width="75.28515625" style="278" customWidth="1"/>
    <col min="1284" max="1284" width="27.28515625" style="278" customWidth="1"/>
    <col min="1285" max="1287" width="21.5703125" style="278" bestFit="1" customWidth="1"/>
    <col min="1288" max="1289" width="11.140625" style="278" customWidth="1"/>
    <col min="1290" max="1536" width="14.7109375" style="278"/>
    <col min="1537" max="1537" width="4.7109375" style="278" customWidth="1"/>
    <col min="1538" max="1538" width="6" style="278" customWidth="1"/>
    <col min="1539" max="1539" width="75.28515625" style="278" customWidth="1"/>
    <col min="1540" max="1540" width="27.28515625" style="278" customWidth="1"/>
    <col min="1541" max="1543" width="21.5703125" style="278" bestFit="1" customWidth="1"/>
    <col min="1544" max="1545" width="11.140625" style="278" customWidth="1"/>
    <col min="1546" max="1792" width="14.7109375" style="278"/>
    <col min="1793" max="1793" width="4.7109375" style="278" customWidth="1"/>
    <col min="1794" max="1794" width="6" style="278" customWidth="1"/>
    <col min="1795" max="1795" width="75.28515625" style="278" customWidth="1"/>
    <col min="1796" max="1796" width="27.28515625" style="278" customWidth="1"/>
    <col min="1797" max="1799" width="21.5703125" style="278" bestFit="1" customWidth="1"/>
    <col min="1800" max="1801" width="11.140625" style="278" customWidth="1"/>
    <col min="1802" max="2048" width="14.7109375" style="278"/>
    <col min="2049" max="2049" width="4.7109375" style="278" customWidth="1"/>
    <col min="2050" max="2050" width="6" style="278" customWidth="1"/>
    <col min="2051" max="2051" width="75.28515625" style="278" customWidth="1"/>
    <col min="2052" max="2052" width="27.28515625" style="278" customWidth="1"/>
    <col min="2053" max="2055" width="21.5703125" style="278" bestFit="1" customWidth="1"/>
    <col min="2056" max="2057" width="11.140625" style="278" customWidth="1"/>
    <col min="2058" max="2304" width="14.7109375" style="278"/>
    <col min="2305" max="2305" width="4.7109375" style="278" customWidth="1"/>
    <col min="2306" max="2306" width="6" style="278" customWidth="1"/>
    <col min="2307" max="2307" width="75.28515625" style="278" customWidth="1"/>
    <col min="2308" max="2308" width="27.28515625" style="278" customWidth="1"/>
    <col min="2309" max="2311" width="21.5703125" style="278" bestFit="1" customWidth="1"/>
    <col min="2312" max="2313" width="11.140625" style="278" customWidth="1"/>
    <col min="2314" max="2560" width="14.7109375" style="278"/>
    <col min="2561" max="2561" width="4.7109375" style="278" customWidth="1"/>
    <col min="2562" max="2562" width="6" style="278" customWidth="1"/>
    <col min="2563" max="2563" width="75.28515625" style="278" customWidth="1"/>
    <col min="2564" max="2564" width="27.28515625" style="278" customWidth="1"/>
    <col min="2565" max="2567" width="21.5703125" style="278" bestFit="1" customWidth="1"/>
    <col min="2568" max="2569" width="11.140625" style="278" customWidth="1"/>
    <col min="2570" max="2816" width="14.7109375" style="278"/>
    <col min="2817" max="2817" width="4.7109375" style="278" customWidth="1"/>
    <col min="2818" max="2818" width="6" style="278" customWidth="1"/>
    <col min="2819" max="2819" width="75.28515625" style="278" customWidth="1"/>
    <col min="2820" max="2820" width="27.28515625" style="278" customWidth="1"/>
    <col min="2821" max="2823" width="21.5703125" style="278" bestFit="1" customWidth="1"/>
    <col min="2824" max="2825" width="11.140625" style="278" customWidth="1"/>
    <col min="2826" max="3072" width="14.7109375" style="278"/>
    <col min="3073" max="3073" width="4.7109375" style="278" customWidth="1"/>
    <col min="3074" max="3074" width="6" style="278" customWidth="1"/>
    <col min="3075" max="3075" width="75.28515625" style="278" customWidth="1"/>
    <col min="3076" max="3076" width="27.28515625" style="278" customWidth="1"/>
    <col min="3077" max="3079" width="21.5703125" style="278" bestFit="1" customWidth="1"/>
    <col min="3080" max="3081" width="11.140625" style="278" customWidth="1"/>
    <col min="3082" max="3328" width="14.7109375" style="278"/>
    <col min="3329" max="3329" width="4.7109375" style="278" customWidth="1"/>
    <col min="3330" max="3330" width="6" style="278" customWidth="1"/>
    <col min="3331" max="3331" width="75.28515625" style="278" customWidth="1"/>
    <col min="3332" max="3332" width="27.28515625" style="278" customWidth="1"/>
    <col min="3333" max="3335" width="21.5703125" style="278" bestFit="1" customWidth="1"/>
    <col min="3336" max="3337" width="11.140625" style="278" customWidth="1"/>
    <col min="3338" max="3584" width="14.7109375" style="278"/>
    <col min="3585" max="3585" width="4.7109375" style="278" customWidth="1"/>
    <col min="3586" max="3586" width="6" style="278" customWidth="1"/>
    <col min="3587" max="3587" width="75.28515625" style="278" customWidth="1"/>
    <col min="3588" max="3588" width="27.28515625" style="278" customWidth="1"/>
    <col min="3589" max="3591" width="21.5703125" style="278" bestFit="1" customWidth="1"/>
    <col min="3592" max="3593" width="11.140625" style="278" customWidth="1"/>
    <col min="3594" max="3840" width="14.7109375" style="278"/>
    <col min="3841" max="3841" width="4.7109375" style="278" customWidth="1"/>
    <col min="3842" max="3842" width="6" style="278" customWidth="1"/>
    <col min="3843" max="3843" width="75.28515625" style="278" customWidth="1"/>
    <col min="3844" max="3844" width="27.28515625" style="278" customWidth="1"/>
    <col min="3845" max="3847" width="21.5703125" style="278" bestFit="1" customWidth="1"/>
    <col min="3848" max="3849" width="11.140625" style="278" customWidth="1"/>
    <col min="3850" max="4096" width="14.7109375" style="278"/>
    <col min="4097" max="4097" width="4.7109375" style="278" customWidth="1"/>
    <col min="4098" max="4098" width="6" style="278" customWidth="1"/>
    <col min="4099" max="4099" width="75.28515625" style="278" customWidth="1"/>
    <col min="4100" max="4100" width="27.28515625" style="278" customWidth="1"/>
    <col min="4101" max="4103" width="21.5703125" style="278" bestFit="1" customWidth="1"/>
    <col min="4104" max="4105" width="11.140625" style="278" customWidth="1"/>
    <col min="4106" max="4352" width="14.7109375" style="278"/>
    <col min="4353" max="4353" width="4.7109375" style="278" customWidth="1"/>
    <col min="4354" max="4354" width="6" style="278" customWidth="1"/>
    <col min="4355" max="4355" width="75.28515625" style="278" customWidth="1"/>
    <col min="4356" max="4356" width="27.28515625" style="278" customWidth="1"/>
    <col min="4357" max="4359" width="21.5703125" style="278" bestFit="1" customWidth="1"/>
    <col min="4360" max="4361" width="11.140625" style="278" customWidth="1"/>
    <col min="4362" max="4608" width="14.7109375" style="278"/>
    <col min="4609" max="4609" width="4.7109375" style="278" customWidth="1"/>
    <col min="4610" max="4610" width="6" style="278" customWidth="1"/>
    <col min="4611" max="4611" width="75.28515625" style="278" customWidth="1"/>
    <col min="4612" max="4612" width="27.28515625" style="278" customWidth="1"/>
    <col min="4613" max="4615" width="21.5703125" style="278" bestFit="1" customWidth="1"/>
    <col min="4616" max="4617" width="11.140625" style="278" customWidth="1"/>
    <col min="4618" max="4864" width="14.7109375" style="278"/>
    <col min="4865" max="4865" width="4.7109375" style="278" customWidth="1"/>
    <col min="4866" max="4866" width="6" style="278" customWidth="1"/>
    <col min="4867" max="4867" width="75.28515625" style="278" customWidth="1"/>
    <col min="4868" max="4868" width="27.28515625" style="278" customWidth="1"/>
    <col min="4869" max="4871" width="21.5703125" style="278" bestFit="1" customWidth="1"/>
    <col min="4872" max="4873" width="11.140625" style="278" customWidth="1"/>
    <col min="4874" max="5120" width="14.7109375" style="278"/>
    <col min="5121" max="5121" width="4.7109375" style="278" customWidth="1"/>
    <col min="5122" max="5122" width="6" style="278" customWidth="1"/>
    <col min="5123" max="5123" width="75.28515625" style="278" customWidth="1"/>
    <col min="5124" max="5124" width="27.28515625" style="278" customWidth="1"/>
    <col min="5125" max="5127" width="21.5703125" style="278" bestFit="1" customWidth="1"/>
    <col min="5128" max="5129" width="11.140625" style="278" customWidth="1"/>
    <col min="5130" max="5376" width="14.7109375" style="278"/>
    <col min="5377" max="5377" width="4.7109375" style="278" customWidth="1"/>
    <col min="5378" max="5378" width="6" style="278" customWidth="1"/>
    <col min="5379" max="5379" width="75.28515625" style="278" customWidth="1"/>
    <col min="5380" max="5380" width="27.28515625" style="278" customWidth="1"/>
    <col min="5381" max="5383" width="21.5703125" style="278" bestFit="1" customWidth="1"/>
    <col min="5384" max="5385" width="11.140625" style="278" customWidth="1"/>
    <col min="5386" max="5632" width="14.7109375" style="278"/>
    <col min="5633" max="5633" width="4.7109375" style="278" customWidth="1"/>
    <col min="5634" max="5634" width="6" style="278" customWidth="1"/>
    <col min="5635" max="5635" width="75.28515625" style="278" customWidth="1"/>
    <col min="5636" max="5636" width="27.28515625" style="278" customWidth="1"/>
    <col min="5637" max="5639" width="21.5703125" style="278" bestFit="1" customWidth="1"/>
    <col min="5640" max="5641" width="11.140625" style="278" customWidth="1"/>
    <col min="5642" max="5888" width="14.7109375" style="278"/>
    <col min="5889" max="5889" width="4.7109375" style="278" customWidth="1"/>
    <col min="5890" max="5890" width="6" style="278" customWidth="1"/>
    <col min="5891" max="5891" width="75.28515625" style="278" customWidth="1"/>
    <col min="5892" max="5892" width="27.28515625" style="278" customWidth="1"/>
    <col min="5893" max="5895" width="21.5703125" style="278" bestFit="1" customWidth="1"/>
    <col min="5896" max="5897" width="11.140625" style="278" customWidth="1"/>
    <col min="5898" max="6144" width="14.7109375" style="278"/>
    <col min="6145" max="6145" width="4.7109375" style="278" customWidth="1"/>
    <col min="6146" max="6146" width="6" style="278" customWidth="1"/>
    <col min="6147" max="6147" width="75.28515625" style="278" customWidth="1"/>
    <col min="6148" max="6148" width="27.28515625" style="278" customWidth="1"/>
    <col min="6149" max="6151" width="21.5703125" style="278" bestFit="1" customWidth="1"/>
    <col min="6152" max="6153" width="11.140625" style="278" customWidth="1"/>
    <col min="6154" max="6400" width="14.7109375" style="278"/>
    <col min="6401" max="6401" width="4.7109375" style="278" customWidth="1"/>
    <col min="6402" max="6402" width="6" style="278" customWidth="1"/>
    <col min="6403" max="6403" width="75.28515625" style="278" customWidth="1"/>
    <col min="6404" max="6404" width="27.28515625" style="278" customWidth="1"/>
    <col min="6405" max="6407" width="21.5703125" style="278" bestFit="1" customWidth="1"/>
    <col min="6408" max="6409" width="11.140625" style="278" customWidth="1"/>
    <col min="6410" max="6656" width="14.7109375" style="278"/>
    <col min="6657" max="6657" width="4.7109375" style="278" customWidth="1"/>
    <col min="6658" max="6658" width="6" style="278" customWidth="1"/>
    <col min="6659" max="6659" width="75.28515625" style="278" customWidth="1"/>
    <col min="6660" max="6660" width="27.28515625" style="278" customWidth="1"/>
    <col min="6661" max="6663" width="21.5703125" style="278" bestFit="1" customWidth="1"/>
    <col min="6664" max="6665" width="11.140625" style="278" customWidth="1"/>
    <col min="6666" max="6912" width="14.7109375" style="278"/>
    <col min="6913" max="6913" width="4.7109375" style="278" customWidth="1"/>
    <col min="6914" max="6914" width="6" style="278" customWidth="1"/>
    <col min="6915" max="6915" width="75.28515625" style="278" customWidth="1"/>
    <col min="6916" max="6916" width="27.28515625" style="278" customWidth="1"/>
    <col min="6917" max="6919" width="21.5703125" style="278" bestFit="1" customWidth="1"/>
    <col min="6920" max="6921" width="11.140625" style="278" customWidth="1"/>
    <col min="6922" max="7168" width="14.7109375" style="278"/>
    <col min="7169" max="7169" width="4.7109375" style="278" customWidth="1"/>
    <col min="7170" max="7170" width="6" style="278" customWidth="1"/>
    <col min="7171" max="7171" width="75.28515625" style="278" customWidth="1"/>
    <col min="7172" max="7172" width="27.28515625" style="278" customWidth="1"/>
    <col min="7173" max="7175" width="21.5703125" style="278" bestFit="1" customWidth="1"/>
    <col min="7176" max="7177" width="11.140625" style="278" customWidth="1"/>
    <col min="7178" max="7424" width="14.7109375" style="278"/>
    <col min="7425" max="7425" width="4.7109375" style="278" customWidth="1"/>
    <col min="7426" max="7426" width="6" style="278" customWidth="1"/>
    <col min="7427" max="7427" width="75.28515625" style="278" customWidth="1"/>
    <col min="7428" max="7428" width="27.28515625" style="278" customWidth="1"/>
    <col min="7429" max="7431" width="21.5703125" style="278" bestFit="1" customWidth="1"/>
    <col min="7432" max="7433" width="11.140625" style="278" customWidth="1"/>
    <col min="7434" max="7680" width="14.7109375" style="278"/>
    <col min="7681" max="7681" width="4.7109375" style="278" customWidth="1"/>
    <col min="7682" max="7682" width="6" style="278" customWidth="1"/>
    <col min="7683" max="7683" width="75.28515625" style="278" customWidth="1"/>
    <col min="7684" max="7684" width="27.28515625" style="278" customWidth="1"/>
    <col min="7685" max="7687" width="21.5703125" style="278" bestFit="1" customWidth="1"/>
    <col min="7688" max="7689" width="11.140625" style="278" customWidth="1"/>
    <col min="7690" max="7936" width="14.7109375" style="278"/>
    <col min="7937" max="7937" width="4.7109375" style="278" customWidth="1"/>
    <col min="7938" max="7938" width="6" style="278" customWidth="1"/>
    <col min="7939" max="7939" width="75.28515625" style="278" customWidth="1"/>
    <col min="7940" max="7940" width="27.28515625" style="278" customWidth="1"/>
    <col min="7941" max="7943" width="21.5703125" style="278" bestFit="1" customWidth="1"/>
    <col min="7944" max="7945" width="11.140625" style="278" customWidth="1"/>
    <col min="7946" max="8192" width="14.7109375" style="278"/>
    <col min="8193" max="8193" width="4.7109375" style="278" customWidth="1"/>
    <col min="8194" max="8194" width="6" style="278" customWidth="1"/>
    <col min="8195" max="8195" width="75.28515625" style="278" customWidth="1"/>
    <col min="8196" max="8196" width="27.28515625" style="278" customWidth="1"/>
    <col min="8197" max="8199" width="21.5703125" style="278" bestFit="1" customWidth="1"/>
    <col min="8200" max="8201" width="11.140625" style="278" customWidth="1"/>
    <col min="8202" max="8448" width="14.7109375" style="278"/>
    <col min="8449" max="8449" width="4.7109375" style="278" customWidth="1"/>
    <col min="8450" max="8450" width="6" style="278" customWidth="1"/>
    <col min="8451" max="8451" width="75.28515625" style="278" customWidth="1"/>
    <col min="8452" max="8452" width="27.28515625" style="278" customWidth="1"/>
    <col min="8453" max="8455" width="21.5703125" style="278" bestFit="1" customWidth="1"/>
    <col min="8456" max="8457" width="11.140625" style="278" customWidth="1"/>
    <col min="8458" max="8704" width="14.7109375" style="278"/>
    <col min="8705" max="8705" width="4.7109375" style="278" customWidth="1"/>
    <col min="8706" max="8706" width="6" style="278" customWidth="1"/>
    <col min="8707" max="8707" width="75.28515625" style="278" customWidth="1"/>
    <col min="8708" max="8708" width="27.28515625" style="278" customWidth="1"/>
    <col min="8709" max="8711" width="21.5703125" style="278" bestFit="1" customWidth="1"/>
    <col min="8712" max="8713" width="11.140625" style="278" customWidth="1"/>
    <col min="8714" max="8960" width="14.7109375" style="278"/>
    <col min="8961" max="8961" width="4.7109375" style="278" customWidth="1"/>
    <col min="8962" max="8962" width="6" style="278" customWidth="1"/>
    <col min="8963" max="8963" width="75.28515625" style="278" customWidth="1"/>
    <col min="8964" max="8964" width="27.28515625" style="278" customWidth="1"/>
    <col min="8965" max="8967" width="21.5703125" style="278" bestFit="1" customWidth="1"/>
    <col min="8968" max="8969" width="11.140625" style="278" customWidth="1"/>
    <col min="8970" max="9216" width="14.7109375" style="278"/>
    <col min="9217" max="9217" width="4.7109375" style="278" customWidth="1"/>
    <col min="9218" max="9218" width="6" style="278" customWidth="1"/>
    <col min="9219" max="9219" width="75.28515625" style="278" customWidth="1"/>
    <col min="9220" max="9220" width="27.28515625" style="278" customWidth="1"/>
    <col min="9221" max="9223" width="21.5703125" style="278" bestFit="1" customWidth="1"/>
    <col min="9224" max="9225" width="11.140625" style="278" customWidth="1"/>
    <col min="9226" max="9472" width="14.7109375" style="278"/>
    <col min="9473" max="9473" width="4.7109375" style="278" customWidth="1"/>
    <col min="9474" max="9474" width="6" style="278" customWidth="1"/>
    <col min="9475" max="9475" width="75.28515625" style="278" customWidth="1"/>
    <col min="9476" max="9476" width="27.28515625" style="278" customWidth="1"/>
    <col min="9477" max="9479" width="21.5703125" style="278" bestFit="1" customWidth="1"/>
    <col min="9480" max="9481" width="11.140625" style="278" customWidth="1"/>
    <col min="9482" max="9728" width="14.7109375" style="278"/>
    <col min="9729" max="9729" width="4.7109375" style="278" customWidth="1"/>
    <col min="9730" max="9730" width="6" style="278" customWidth="1"/>
    <col min="9731" max="9731" width="75.28515625" style="278" customWidth="1"/>
    <col min="9732" max="9732" width="27.28515625" style="278" customWidth="1"/>
    <col min="9733" max="9735" width="21.5703125" style="278" bestFit="1" customWidth="1"/>
    <col min="9736" max="9737" width="11.140625" style="278" customWidth="1"/>
    <col min="9738" max="9984" width="14.7109375" style="278"/>
    <col min="9985" max="9985" width="4.7109375" style="278" customWidth="1"/>
    <col min="9986" max="9986" width="6" style="278" customWidth="1"/>
    <col min="9987" max="9987" width="75.28515625" style="278" customWidth="1"/>
    <col min="9988" max="9988" width="27.28515625" style="278" customWidth="1"/>
    <col min="9989" max="9991" width="21.5703125" style="278" bestFit="1" customWidth="1"/>
    <col min="9992" max="9993" width="11.140625" style="278" customWidth="1"/>
    <col min="9994" max="10240" width="14.7109375" style="278"/>
    <col min="10241" max="10241" width="4.7109375" style="278" customWidth="1"/>
    <col min="10242" max="10242" width="6" style="278" customWidth="1"/>
    <col min="10243" max="10243" width="75.28515625" style="278" customWidth="1"/>
    <col min="10244" max="10244" width="27.28515625" style="278" customWidth="1"/>
    <col min="10245" max="10247" width="21.5703125" style="278" bestFit="1" customWidth="1"/>
    <col min="10248" max="10249" width="11.140625" style="278" customWidth="1"/>
    <col min="10250" max="10496" width="14.7109375" style="278"/>
    <col min="10497" max="10497" width="4.7109375" style="278" customWidth="1"/>
    <col min="10498" max="10498" width="6" style="278" customWidth="1"/>
    <col min="10499" max="10499" width="75.28515625" style="278" customWidth="1"/>
    <col min="10500" max="10500" width="27.28515625" style="278" customWidth="1"/>
    <col min="10501" max="10503" width="21.5703125" style="278" bestFit="1" customWidth="1"/>
    <col min="10504" max="10505" width="11.140625" style="278" customWidth="1"/>
    <col min="10506" max="10752" width="14.7109375" style="278"/>
    <col min="10753" max="10753" width="4.7109375" style="278" customWidth="1"/>
    <col min="10754" max="10754" width="6" style="278" customWidth="1"/>
    <col min="10755" max="10755" width="75.28515625" style="278" customWidth="1"/>
    <col min="10756" max="10756" width="27.28515625" style="278" customWidth="1"/>
    <col min="10757" max="10759" width="21.5703125" style="278" bestFit="1" customWidth="1"/>
    <col min="10760" max="10761" width="11.140625" style="278" customWidth="1"/>
    <col min="10762" max="11008" width="14.7109375" style="278"/>
    <col min="11009" max="11009" width="4.7109375" style="278" customWidth="1"/>
    <col min="11010" max="11010" width="6" style="278" customWidth="1"/>
    <col min="11011" max="11011" width="75.28515625" style="278" customWidth="1"/>
    <col min="11012" max="11012" width="27.28515625" style="278" customWidth="1"/>
    <col min="11013" max="11015" width="21.5703125" style="278" bestFit="1" customWidth="1"/>
    <col min="11016" max="11017" width="11.140625" style="278" customWidth="1"/>
    <col min="11018" max="11264" width="14.7109375" style="278"/>
    <col min="11265" max="11265" width="4.7109375" style="278" customWidth="1"/>
    <col min="11266" max="11266" width="6" style="278" customWidth="1"/>
    <col min="11267" max="11267" width="75.28515625" style="278" customWidth="1"/>
    <col min="11268" max="11268" width="27.28515625" style="278" customWidth="1"/>
    <col min="11269" max="11271" width="21.5703125" style="278" bestFit="1" customWidth="1"/>
    <col min="11272" max="11273" width="11.140625" style="278" customWidth="1"/>
    <col min="11274" max="11520" width="14.7109375" style="278"/>
    <col min="11521" max="11521" width="4.7109375" style="278" customWidth="1"/>
    <col min="11522" max="11522" width="6" style="278" customWidth="1"/>
    <col min="11523" max="11523" width="75.28515625" style="278" customWidth="1"/>
    <col min="11524" max="11524" width="27.28515625" style="278" customWidth="1"/>
    <col min="11525" max="11527" width="21.5703125" style="278" bestFit="1" customWidth="1"/>
    <col min="11528" max="11529" width="11.140625" style="278" customWidth="1"/>
    <col min="11530" max="11776" width="14.7109375" style="278"/>
    <col min="11777" max="11777" width="4.7109375" style="278" customWidth="1"/>
    <col min="11778" max="11778" width="6" style="278" customWidth="1"/>
    <col min="11779" max="11779" width="75.28515625" style="278" customWidth="1"/>
    <col min="11780" max="11780" width="27.28515625" style="278" customWidth="1"/>
    <col min="11781" max="11783" width="21.5703125" style="278" bestFit="1" customWidth="1"/>
    <col min="11784" max="11785" width="11.140625" style="278" customWidth="1"/>
    <col min="11786" max="12032" width="14.7109375" style="278"/>
    <col min="12033" max="12033" width="4.7109375" style="278" customWidth="1"/>
    <col min="12034" max="12034" width="6" style="278" customWidth="1"/>
    <col min="12035" max="12035" width="75.28515625" style="278" customWidth="1"/>
    <col min="12036" max="12036" width="27.28515625" style="278" customWidth="1"/>
    <col min="12037" max="12039" width="21.5703125" style="278" bestFit="1" customWidth="1"/>
    <col min="12040" max="12041" width="11.140625" style="278" customWidth="1"/>
    <col min="12042" max="12288" width="14.7109375" style="278"/>
    <col min="12289" max="12289" width="4.7109375" style="278" customWidth="1"/>
    <col min="12290" max="12290" width="6" style="278" customWidth="1"/>
    <col min="12291" max="12291" width="75.28515625" style="278" customWidth="1"/>
    <col min="12292" max="12292" width="27.28515625" style="278" customWidth="1"/>
    <col min="12293" max="12295" width="21.5703125" style="278" bestFit="1" customWidth="1"/>
    <col min="12296" max="12297" width="11.140625" style="278" customWidth="1"/>
    <col min="12298" max="12544" width="14.7109375" style="278"/>
    <col min="12545" max="12545" width="4.7109375" style="278" customWidth="1"/>
    <col min="12546" max="12546" width="6" style="278" customWidth="1"/>
    <col min="12547" max="12547" width="75.28515625" style="278" customWidth="1"/>
    <col min="12548" max="12548" width="27.28515625" style="278" customWidth="1"/>
    <col min="12549" max="12551" width="21.5703125" style="278" bestFit="1" customWidth="1"/>
    <col min="12552" max="12553" width="11.140625" style="278" customWidth="1"/>
    <col min="12554" max="12800" width="14.7109375" style="278"/>
    <col min="12801" max="12801" width="4.7109375" style="278" customWidth="1"/>
    <col min="12802" max="12802" width="6" style="278" customWidth="1"/>
    <col min="12803" max="12803" width="75.28515625" style="278" customWidth="1"/>
    <col min="12804" max="12804" width="27.28515625" style="278" customWidth="1"/>
    <col min="12805" max="12807" width="21.5703125" style="278" bestFit="1" customWidth="1"/>
    <col min="12808" max="12809" width="11.140625" style="278" customWidth="1"/>
    <col min="12810" max="13056" width="14.7109375" style="278"/>
    <col min="13057" max="13057" width="4.7109375" style="278" customWidth="1"/>
    <col min="13058" max="13058" width="6" style="278" customWidth="1"/>
    <col min="13059" max="13059" width="75.28515625" style="278" customWidth="1"/>
    <col min="13060" max="13060" width="27.28515625" style="278" customWidth="1"/>
    <col min="13061" max="13063" width="21.5703125" style="278" bestFit="1" customWidth="1"/>
    <col min="13064" max="13065" width="11.140625" style="278" customWidth="1"/>
    <col min="13066" max="13312" width="14.7109375" style="278"/>
    <col min="13313" max="13313" width="4.7109375" style="278" customWidth="1"/>
    <col min="13314" max="13314" width="6" style="278" customWidth="1"/>
    <col min="13315" max="13315" width="75.28515625" style="278" customWidth="1"/>
    <col min="13316" max="13316" width="27.28515625" style="278" customWidth="1"/>
    <col min="13317" max="13319" width="21.5703125" style="278" bestFit="1" customWidth="1"/>
    <col min="13320" max="13321" width="11.140625" style="278" customWidth="1"/>
    <col min="13322" max="13568" width="14.7109375" style="278"/>
    <col min="13569" max="13569" width="4.7109375" style="278" customWidth="1"/>
    <col min="13570" max="13570" width="6" style="278" customWidth="1"/>
    <col min="13571" max="13571" width="75.28515625" style="278" customWidth="1"/>
    <col min="13572" max="13572" width="27.28515625" style="278" customWidth="1"/>
    <col min="13573" max="13575" width="21.5703125" style="278" bestFit="1" customWidth="1"/>
    <col min="13576" max="13577" width="11.140625" style="278" customWidth="1"/>
    <col min="13578" max="13824" width="14.7109375" style="278"/>
    <col min="13825" max="13825" width="4.7109375" style="278" customWidth="1"/>
    <col min="13826" max="13826" width="6" style="278" customWidth="1"/>
    <col min="13827" max="13827" width="75.28515625" style="278" customWidth="1"/>
    <col min="13828" max="13828" width="27.28515625" style="278" customWidth="1"/>
    <col min="13829" max="13831" width="21.5703125" style="278" bestFit="1" customWidth="1"/>
    <col min="13832" max="13833" width="11.140625" style="278" customWidth="1"/>
    <col min="13834" max="14080" width="14.7109375" style="278"/>
    <col min="14081" max="14081" width="4.7109375" style="278" customWidth="1"/>
    <col min="14082" max="14082" width="6" style="278" customWidth="1"/>
    <col min="14083" max="14083" width="75.28515625" style="278" customWidth="1"/>
    <col min="14084" max="14084" width="27.28515625" style="278" customWidth="1"/>
    <col min="14085" max="14087" width="21.5703125" style="278" bestFit="1" customWidth="1"/>
    <col min="14088" max="14089" width="11.140625" style="278" customWidth="1"/>
    <col min="14090" max="14336" width="14.7109375" style="278"/>
    <col min="14337" max="14337" width="4.7109375" style="278" customWidth="1"/>
    <col min="14338" max="14338" width="6" style="278" customWidth="1"/>
    <col min="14339" max="14339" width="75.28515625" style="278" customWidth="1"/>
    <col min="14340" max="14340" width="27.28515625" style="278" customWidth="1"/>
    <col min="14341" max="14343" width="21.5703125" style="278" bestFit="1" customWidth="1"/>
    <col min="14344" max="14345" width="11.140625" style="278" customWidth="1"/>
    <col min="14346" max="14592" width="14.7109375" style="278"/>
    <col min="14593" max="14593" width="4.7109375" style="278" customWidth="1"/>
    <col min="14594" max="14594" width="6" style="278" customWidth="1"/>
    <col min="14595" max="14595" width="75.28515625" style="278" customWidth="1"/>
    <col min="14596" max="14596" width="27.28515625" style="278" customWidth="1"/>
    <col min="14597" max="14599" width="21.5703125" style="278" bestFit="1" customWidth="1"/>
    <col min="14600" max="14601" width="11.140625" style="278" customWidth="1"/>
    <col min="14602" max="14848" width="14.7109375" style="278"/>
    <col min="14849" max="14849" width="4.7109375" style="278" customWidth="1"/>
    <col min="14850" max="14850" width="6" style="278" customWidth="1"/>
    <col min="14851" max="14851" width="75.28515625" style="278" customWidth="1"/>
    <col min="14852" max="14852" width="27.28515625" style="278" customWidth="1"/>
    <col min="14853" max="14855" width="21.5703125" style="278" bestFit="1" customWidth="1"/>
    <col min="14856" max="14857" width="11.140625" style="278" customWidth="1"/>
    <col min="14858" max="15104" width="14.7109375" style="278"/>
    <col min="15105" max="15105" width="4.7109375" style="278" customWidth="1"/>
    <col min="15106" max="15106" width="6" style="278" customWidth="1"/>
    <col min="15107" max="15107" width="75.28515625" style="278" customWidth="1"/>
    <col min="15108" max="15108" width="27.28515625" style="278" customWidth="1"/>
    <col min="15109" max="15111" width="21.5703125" style="278" bestFit="1" customWidth="1"/>
    <col min="15112" max="15113" width="11.140625" style="278" customWidth="1"/>
    <col min="15114" max="15360" width="14.7109375" style="278"/>
    <col min="15361" max="15361" width="4.7109375" style="278" customWidth="1"/>
    <col min="15362" max="15362" width="6" style="278" customWidth="1"/>
    <col min="15363" max="15363" width="75.28515625" style="278" customWidth="1"/>
    <col min="15364" max="15364" width="27.28515625" style="278" customWidth="1"/>
    <col min="15365" max="15367" width="21.5703125" style="278" bestFit="1" customWidth="1"/>
    <col min="15368" max="15369" width="11.140625" style="278" customWidth="1"/>
    <col min="15370" max="15616" width="14.7109375" style="278"/>
    <col min="15617" max="15617" width="4.7109375" style="278" customWidth="1"/>
    <col min="15618" max="15618" width="6" style="278" customWidth="1"/>
    <col min="15619" max="15619" width="75.28515625" style="278" customWidth="1"/>
    <col min="15620" max="15620" width="27.28515625" style="278" customWidth="1"/>
    <col min="15621" max="15623" width="21.5703125" style="278" bestFit="1" customWidth="1"/>
    <col min="15624" max="15625" width="11.140625" style="278" customWidth="1"/>
    <col min="15626" max="15872" width="14.7109375" style="278"/>
    <col min="15873" max="15873" width="4.7109375" style="278" customWidth="1"/>
    <col min="15874" max="15874" width="6" style="278" customWidth="1"/>
    <col min="15875" max="15875" width="75.28515625" style="278" customWidth="1"/>
    <col min="15876" max="15876" width="27.28515625" style="278" customWidth="1"/>
    <col min="15877" max="15879" width="21.5703125" style="278" bestFit="1" customWidth="1"/>
    <col min="15880" max="15881" width="11.140625" style="278" customWidth="1"/>
    <col min="15882" max="16128" width="14.7109375" style="278"/>
    <col min="16129" max="16129" width="4.7109375" style="278" customWidth="1"/>
    <col min="16130" max="16130" width="6" style="278" customWidth="1"/>
    <col min="16131" max="16131" width="75.28515625" style="278" customWidth="1"/>
    <col min="16132" max="16132" width="27.28515625" style="278" customWidth="1"/>
    <col min="16133" max="16135" width="21.5703125" style="278" bestFit="1" customWidth="1"/>
    <col min="16136" max="16137" width="11.140625" style="278" customWidth="1"/>
    <col min="16138" max="16384" width="14.7109375" style="278"/>
  </cols>
  <sheetData>
    <row r="5" spans="1:12" s="239" customFormat="1" x14ac:dyDescent="0.2">
      <c r="A5" s="238"/>
      <c r="B5" s="238"/>
      <c r="C5" s="238" t="s">
        <v>229</v>
      </c>
      <c r="D5" s="238"/>
      <c r="E5" s="238"/>
      <c r="F5" s="238"/>
      <c r="G5" s="238"/>
      <c r="H5" s="238"/>
      <c r="I5" s="238"/>
      <c r="J5" s="238"/>
      <c r="K5" s="238"/>
      <c r="L5" s="238"/>
    </row>
    <row r="6" spans="1:12" s="239" customFormat="1" x14ac:dyDescent="0.2">
      <c r="A6" s="240" t="s">
        <v>17</v>
      </c>
      <c r="B6" s="241"/>
      <c r="C6" s="241"/>
      <c r="D6" s="241"/>
      <c r="E6" s="242"/>
      <c r="F6" s="242"/>
      <c r="G6" s="242"/>
      <c r="H6" s="243" t="s">
        <v>288</v>
      </c>
      <c r="I6" s="243"/>
      <c r="J6" s="243"/>
      <c r="K6" s="243"/>
      <c r="L6" s="243"/>
    </row>
    <row r="7" spans="1:12" s="239" customFormat="1" x14ac:dyDescent="0.2">
      <c r="A7" s="244"/>
      <c r="B7" s="244"/>
      <c r="C7" s="244"/>
      <c r="D7" s="244"/>
      <c r="E7" s="245"/>
      <c r="F7" s="245"/>
      <c r="G7" s="245"/>
      <c r="H7" s="246"/>
      <c r="I7" s="246"/>
      <c r="J7" s="246"/>
      <c r="K7" s="246"/>
    </row>
    <row r="8" spans="1:12" s="239" customFormat="1" x14ac:dyDescent="0.2">
      <c r="A8" s="244"/>
      <c r="B8" s="244"/>
      <c r="C8" s="244"/>
      <c r="D8" s="244"/>
      <c r="E8" s="245"/>
      <c r="F8" s="245"/>
      <c r="G8" s="245"/>
      <c r="H8" s="246"/>
      <c r="I8" s="246"/>
      <c r="J8" s="246"/>
      <c r="K8" s="246"/>
    </row>
    <row r="9" spans="1:12" s="239" customFormat="1" x14ac:dyDescent="0.2">
      <c r="A9" s="247" t="s">
        <v>289</v>
      </c>
      <c r="B9" s="248"/>
      <c r="C9" s="248"/>
      <c r="D9" s="248"/>
      <c r="E9" s="249"/>
      <c r="F9" s="249"/>
      <c r="G9" s="249"/>
      <c r="H9" s="249"/>
      <c r="I9" s="250"/>
      <c r="J9" s="250"/>
      <c r="K9" s="250"/>
      <c r="L9" s="251"/>
    </row>
    <row r="10" spans="1:12" s="239" customFormat="1" x14ac:dyDescent="0.2">
      <c r="A10" s="252"/>
      <c r="B10" s="252"/>
      <c r="C10" s="253" t="s">
        <v>146</v>
      </c>
      <c r="D10" s="253" t="s">
        <v>147</v>
      </c>
      <c r="E10" s="254" t="s">
        <v>128</v>
      </c>
      <c r="F10" s="254" t="s">
        <v>128</v>
      </c>
      <c r="G10" s="254" t="s">
        <v>128</v>
      </c>
      <c r="H10" s="254" t="s">
        <v>128</v>
      </c>
      <c r="I10" s="255" t="s">
        <v>130</v>
      </c>
      <c r="J10" s="256" t="s">
        <v>132</v>
      </c>
      <c r="K10" s="257"/>
      <c r="L10" s="258"/>
    </row>
    <row r="11" spans="1:12" s="239" customFormat="1" x14ac:dyDescent="0.2">
      <c r="A11" s="253"/>
      <c r="B11" s="253"/>
      <c r="C11" s="253"/>
      <c r="D11" s="253"/>
      <c r="E11" s="254" t="s">
        <v>148</v>
      </c>
      <c r="F11" s="254" t="s">
        <v>149</v>
      </c>
      <c r="G11" s="254" t="s">
        <v>150</v>
      </c>
      <c r="H11" s="254" t="s">
        <v>151</v>
      </c>
      <c r="I11" s="254" t="s">
        <v>152</v>
      </c>
      <c r="J11" s="254" t="s">
        <v>153</v>
      </c>
      <c r="K11" s="254" t="s">
        <v>154</v>
      </c>
      <c r="L11" s="254" t="s">
        <v>155</v>
      </c>
    </row>
    <row r="12" spans="1:12" s="239" customFormat="1" x14ac:dyDescent="0.2">
      <c r="A12" s="259"/>
      <c r="B12" s="260"/>
      <c r="C12" s="261"/>
      <c r="D12" s="261"/>
      <c r="E12" s="259"/>
      <c r="F12" s="259"/>
      <c r="G12" s="259"/>
      <c r="H12" s="259"/>
      <c r="I12" s="259"/>
      <c r="J12" s="259"/>
      <c r="K12" s="259"/>
      <c r="L12" s="259"/>
    </row>
    <row r="13" spans="1:12" s="239" customFormat="1" x14ac:dyDescent="0.2">
      <c r="A13" s="259"/>
      <c r="B13" s="260"/>
      <c r="C13" s="262" t="s">
        <v>290</v>
      </c>
      <c r="D13" s="78" t="s">
        <v>18</v>
      </c>
      <c r="E13" s="259">
        <f>2236.95-1087.48</f>
        <v>1149.4699999999998</v>
      </c>
      <c r="F13" s="259">
        <f>1596.75+594.26-264.54-449.7-238.61</f>
        <v>1238.1600000000003</v>
      </c>
      <c r="G13" s="263">
        <f>'F1 2009-10'!G43</f>
        <v>1342.9516500000002</v>
      </c>
      <c r="H13" s="263">
        <f>'F1 2010-11'!G46</f>
        <v>1412.5072645950443</v>
      </c>
      <c r="I13" s="263">
        <f>'F1 2011-12'!G47</f>
        <v>1378.3476933468139</v>
      </c>
      <c r="J13" s="263">
        <f>'F1 2012 -13'!G47</f>
        <v>1470.6767622375871</v>
      </c>
      <c r="K13" s="263">
        <f>'F1 2013 -14'!G47</f>
        <v>1522.5467317451621</v>
      </c>
      <c r="L13" s="263">
        <f>'F1 2014 -15'!G47</f>
        <v>1577.269936176896</v>
      </c>
    </row>
    <row r="14" spans="1:12" s="239" customFormat="1" x14ac:dyDescent="0.2">
      <c r="A14" s="259"/>
      <c r="B14" s="260"/>
      <c r="C14" s="262" t="s">
        <v>291</v>
      </c>
      <c r="D14" s="78" t="s">
        <v>292</v>
      </c>
      <c r="E14" s="259">
        <v>1060.9199999999998</v>
      </c>
      <c r="F14" s="263">
        <v>1064.5797107040003</v>
      </c>
      <c r="G14" s="263">
        <v>1140.9171379029999</v>
      </c>
      <c r="H14" s="263">
        <v>1201.72762074</v>
      </c>
      <c r="I14" s="263">
        <v>1195.3812644904892</v>
      </c>
      <c r="J14" s="263">
        <v>1263.8291619501281</v>
      </c>
      <c r="K14" s="263">
        <v>1314.127166274613</v>
      </c>
      <c r="L14" s="263">
        <v>1367.6215782425063</v>
      </c>
    </row>
    <row r="15" spans="1:12" s="239" customFormat="1" x14ac:dyDescent="0.2">
      <c r="A15" s="259"/>
      <c r="B15" s="260"/>
      <c r="C15" s="262" t="s">
        <v>293</v>
      </c>
      <c r="D15" s="264"/>
      <c r="E15" s="259"/>
      <c r="F15" s="259"/>
      <c r="G15" s="259"/>
      <c r="H15" s="259"/>
      <c r="I15" s="259"/>
      <c r="J15" s="259"/>
      <c r="K15" s="259"/>
      <c r="L15" s="259"/>
    </row>
    <row r="16" spans="1:12" s="239" customFormat="1" x14ac:dyDescent="0.2">
      <c r="A16" s="259"/>
      <c r="B16" s="260"/>
      <c r="C16" s="261"/>
      <c r="D16" s="251" t="s">
        <v>145</v>
      </c>
      <c r="F16" s="251"/>
      <c r="G16" s="251"/>
      <c r="H16" s="259"/>
      <c r="I16" s="259"/>
      <c r="J16" s="259"/>
      <c r="K16" s="259"/>
      <c r="L16" s="259"/>
    </row>
    <row r="17" spans="1:12" s="239" customFormat="1" x14ac:dyDescent="0.2">
      <c r="A17" s="259"/>
      <c r="B17" s="265" t="s">
        <v>156</v>
      </c>
      <c r="C17" s="266" t="s">
        <v>165</v>
      </c>
      <c r="D17" s="265"/>
      <c r="E17" s="267">
        <f>SUM(E18:E30)</f>
        <v>378.86632993263186</v>
      </c>
      <c r="F17" s="267">
        <f t="shared" ref="F17:G17" si="0">SUM(F18:F30)</f>
        <v>257.97986269126039</v>
      </c>
      <c r="G17" s="267">
        <f t="shared" si="0"/>
        <v>650.43863999999985</v>
      </c>
      <c r="H17" s="267">
        <f>SUM(H18:H30)</f>
        <v>849.31863276745673</v>
      </c>
      <c r="I17" s="267">
        <f>SUM(I18:I30)</f>
        <v>1126.4852177994071</v>
      </c>
      <c r="J17" s="267">
        <f>SUM(J18:J30)</f>
        <v>1200.0224692088691</v>
      </c>
      <c r="K17" s="267">
        <f>SUM(K18:K30)</f>
        <v>1294.1630472664681</v>
      </c>
      <c r="L17" s="267">
        <f>SUM(L18:L30)</f>
        <v>1381.7413689996081</v>
      </c>
    </row>
    <row r="18" spans="1:12" s="239" customFormat="1" x14ac:dyDescent="0.2">
      <c r="A18" s="259"/>
      <c r="B18" s="268"/>
      <c r="C18" s="251" t="s">
        <v>294</v>
      </c>
      <c r="D18" s="78" t="s">
        <v>18</v>
      </c>
      <c r="E18" s="263">
        <v>179.4</v>
      </c>
      <c r="F18" s="263">
        <f>638.77-598.93</f>
        <v>39.840000000000032</v>
      </c>
      <c r="G18" s="263">
        <f>'F1 2009-10'!S46</f>
        <v>314.06599999999992</v>
      </c>
      <c r="H18" s="263">
        <f>'F1 2010-11'!S49</f>
        <v>507.26036055537452</v>
      </c>
      <c r="I18" s="263">
        <f>'F1 2011-12'!S50</f>
        <v>558.70770591482687</v>
      </c>
      <c r="J18" s="263">
        <f>'F1 2012 -13'!S50</f>
        <v>665.70966299817826</v>
      </c>
      <c r="K18" s="263">
        <f>'F1 2013 -14'!S50</f>
        <v>729.40192733277604</v>
      </c>
      <c r="L18" s="263">
        <f>'F1 2014 -15'!S50</f>
        <v>791.31720741057143</v>
      </c>
    </row>
    <row r="19" spans="1:12" s="239" customFormat="1" x14ac:dyDescent="0.2">
      <c r="A19" s="259"/>
      <c r="B19" s="268"/>
      <c r="C19" s="251" t="s">
        <v>167</v>
      </c>
      <c r="D19" s="78" t="s">
        <v>28</v>
      </c>
      <c r="E19" s="269">
        <f>F1c!F10</f>
        <v>15.46</v>
      </c>
      <c r="F19" s="269">
        <f>F1c!I10</f>
        <v>33.79</v>
      </c>
      <c r="G19" s="269">
        <f>F1c!L10</f>
        <v>43.84</v>
      </c>
      <c r="H19" s="263">
        <f>F1e!O113</f>
        <v>18.5512154</v>
      </c>
      <c r="I19" s="263">
        <f>F1e!R113</f>
        <v>25.043913600000003</v>
      </c>
      <c r="J19" s="263">
        <f>F1e!U113</f>
        <v>20.247291959999998</v>
      </c>
      <c r="K19" s="263">
        <f>F1e!X113</f>
        <v>21.259656558</v>
      </c>
      <c r="L19" s="263">
        <f>F1e!AA113</f>
        <v>22.322639385900008</v>
      </c>
    </row>
    <row r="20" spans="1:12" s="239" customFormat="1" x14ac:dyDescent="0.2">
      <c r="A20" s="259"/>
      <c r="B20" s="268"/>
      <c r="C20" s="251" t="s">
        <v>295</v>
      </c>
      <c r="D20" s="78" t="s">
        <v>24</v>
      </c>
      <c r="E20" s="270"/>
      <c r="F20" s="270"/>
      <c r="G20" s="270"/>
      <c r="H20" s="269">
        <f>F1c!O10+F1c!O12</f>
        <v>0.87091490000000005</v>
      </c>
      <c r="I20" s="269">
        <f>F1c!R10+F1c!R12</f>
        <v>0.38961783333333316</v>
      </c>
      <c r="J20" s="269">
        <f>F1c!U10+F1c!U12</f>
        <v>0.40909872499999983</v>
      </c>
      <c r="K20" s="269">
        <f>F1c!X10+F1c!X12</f>
        <v>0.42955366124999983</v>
      </c>
      <c r="L20" s="269">
        <f>F1c!AA10+F1c!AA12</f>
        <v>0.4510313443124998</v>
      </c>
    </row>
    <row r="21" spans="1:12" s="239" customFormat="1" x14ac:dyDescent="0.2">
      <c r="A21" s="259"/>
      <c r="B21" s="268"/>
      <c r="C21" s="251" t="s">
        <v>296</v>
      </c>
      <c r="D21" s="78"/>
      <c r="E21" s="270"/>
      <c r="F21" s="270"/>
      <c r="G21" s="270"/>
      <c r="H21" s="271"/>
      <c r="I21" s="271"/>
      <c r="J21" s="271"/>
      <c r="K21" s="271"/>
      <c r="L21" s="271"/>
    </row>
    <row r="22" spans="1:12" s="239" customFormat="1" x14ac:dyDescent="0.2">
      <c r="A22" s="272"/>
      <c r="B22" s="272"/>
      <c r="C22" s="251" t="s">
        <v>297</v>
      </c>
      <c r="D22" s="78" t="s">
        <v>24</v>
      </c>
      <c r="E22" s="271"/>
      <c r="F22" s="271"/>
      <c r="G22" s="271"/>
      <c r="H22" s="273">
        <f>F1c!O11</f>
        <v>22.3042652</v>
      </c>
      <c r="I22" s="273">
        <f>F1c!R11</f>
        <v>118.76</v>
      </c>
      <c r="J22" s="273">
        <f>F1c!U11</f>
        <v>124.69800000000001</v>
      </c>
      <c r="K22" s="273">
        <f>F1c!X11</f>
        <v>130.93290000000002</v>
      </c>
      <c r="L22" s="273">
        <f>F1c!AA11</f>
        <v>137.47954500000003</v>
      </c>
    </row>
    <row r="23" spans="1:12" s="239" customFormat="1" x14ac:dyDescent="0.2">
      <c r="A23" s="272"/>
      <c r="B23" s="272"/>
      <c r="C23" s="251" t="s">
        <v>169</v>
      </c>
      <c r="D23" s="260"/>
      <c r="E23" s="273">
        <f>'F5 - R&amp;M Exp'!D32+'F6 - Emp Costs'!E36+'F7 Admin &amp;  Gen'!D75</f>
        <v>77.762187000000011</v>
      </c>
      <c r="F23" s="273">
        <f>('F5 - R&amp;M Exp'!E34+('F6 - Emp Costs'!F39-'F6 - Emp Costs'!F40)+'F7 Admin &amp;  Gen'!E77)*0.98</f>
        <v>82.516000000000005</v>
      </c>
      <c r="G23" s="273">
        <f>('F6 - Emp Costs'!G41+'F5 - R&amp;M Exp'!F34+'F7 Admin &amp;  Gen'!F77)*0.97</f>
        <v>139.58299999999997</v>
      </c>
      <c r="H23" s="273">
        <f>('F5 - R&amp;M Exp'!G32+'F6 - Emp Costs'!H36+'F7 Admin &amp;  Gen'!G75)*0.96</f>
        <v>106.53510053934569</v>
      </c>
      <c r="I23" s="273">
        <f>('F5 - R&amp;M Exp'!H32+'F6 - Emp Costs'!I36+'F7 Admin &amp;  Gen'!H75)*0.96</f>
        <v>126.63359999999996</v>
      </c>
      <c r="J23" s="273">
        <f>'F5 - R&amp;M Exp'!I32+'F6 - Emp Costs'!J36+'F7 Admin &amp;  Gen'!I75</f>
        <v>149.51945470902544</v>
      </c>
      <c r="K23" s="273">
        <f>'F5 - R&amp;M Exp'!J32+'F6 - Emp Costs'!K36+'F7 Admin &amp;  Gen'!J75</f>
        <v>161.14978088122047</v>
      </c>
      <c r="L23" s="273">
        <f>'F5 - R&amp;M Exp'!K32+'F6 - Emp Costs'!L36+'F7 Admin &amp;  Gen'!K75</f>
        <v>171.62291461305401</v>
      </c>
    </row>
    <row r="24" spans="1:12" s="239" customFormat="1" x14ac:dyDescent="0.2">
      <c r="A24" s="272"/>
      <c r="B24" s="272"/>
      <c r="C24" s="251" t="s">
        <v>298</v>
      </c>
      <c r="D24" s="260"/>
      <c r="E24" s="273">
        <f>F2a!G57</f>
        <v>13.49316</v>
      </c>
      <c r="F24" s="273">
        <f>F2a!J58</f>
        <v>17.425799999999999</v>
      </c>
      <c r="G24" s="273">
        <f>F2a!M58</f>
        <v>23.849639999999997</v>
      </c>
      <c r="H24" s="273">
        <f>F2a!P57</f>
        <v>30.434920199999997</v>
      </c>
      <c r="I24" s="273">
        <f>F2a!S57</f>
        <v>35.5945806</v>
      </c>
      <c r="J24" s="273">
        <f>F2a!V57</f>
        <v>39.0374208</v>
      </c>
      <c r="K24" s="273">
        <f>F2a!Y57</f>
        <v>40.843720800000007</v>
      </c>
      <c r="L24" s="273">
        <f>F2a!AB57</f>
        <v>41.675230800000001</v>
      </c>
    </row>
    <row r="25" spans="1:12" s="239" customFormat="1" x14ac:dyDescent="0.2">
      <c r="A25" s="272"/>
      <c r="B25" s="272"/>
      <c r="C25" s="251" t="s">
        <v>299</v>
      </c>
      <c r="D25" s="260"/>
      <c r="E25" s="273">
        <f>F11b!D11</f>
        <v>46.71</v>
      </c>
      <c r="F25" s="273">
        <v>45.37</v>
      </c>
      <c r="G25" s="273">
        <v>45.37</v>
      </c>
      <c r="H25" s="273">
        <f>F11b!G11</f>
        <v>82.752053899999993</v>
      </c>
      <c r="I25" s="273">
        <f>F11b!H11</f>
        <v>86.608299611739994</v>
      </c>
      <c r="J25" s="273">
        <f>F11b!I11</f>
        <v>93.922024505630631</v>
      </c>
      <c r="K25" s="273">
        <f>F11b!J11</f>
        <v>101.85336424778995</v>
      </c>
      <c r="L25" s="273">
        <f>F11b!K11</f>
        <v>110.45447394472475</v>
      </c>
    </row>
    <row r="26" spans="1:12" s="239" customFormat="1" x14ac:dyDescent="0.2">
      <c r="A26" s="272"/>
      <c r="B26" s="272"/>
      <c r="C26" s="251" t="s">
        <v>300</v>
      </c>
      <c r="D26" s="260"/>
      <c r="E26" s="273">
        <v>0</v>
      </c>
      <c r="F26" s="273">
        <v>0</v>
      </c>
      <c r="G26" s="273">
        <v>0</v>
      </c>
      <c r="H26" s="274">
        <v>0</v>
      </c>
      <c r="I26" s="274">
        <v>0</v>
      </c>
      <c r="J26" s="274">
        <v>0</v>
      </c>
      <c r="K26" s="274">
        <v>0</v>
      </c>
      <c r="L26" s="274">
        <v>0</v>
      </c>
    </row>
    <row r="27" spans="1:12" s="239" customFormat="1" x14ac:dyDescent="0.2">
      <c r="A27" s="272"/>
      <c r="B27" s="272"/>
      <c r="C27" s="251" t="s">
        <v>301</v>
      </c>
      <c r="D27" s="260"/>
      <c r="E27" s="273">
        <f>'F14'!D37</f>
        <v>24.270982932631838</v>
      </c>
      <c r="F27" s="273">
        <f>'F14'!E37</f>
        <v>39.038062691260386</v>
      </c>
      <c r="G27" s="273">
        <v>48.42</v>
      </c>
      <c r="H27" s="274">
        <f>'F14'!G37</f>
        <v>81.195215072736531</v>
      </c>
      <c r="I27" s="274">
        <f>'F14'!H37</f>
        <v>94.412186039506992</v>
      </c>
      <c r="J27" s="274">
        <f>'F14'!I37</f>
        <v>106.47951551103483</v>
      </c>
      <c r="K27" s="274">
        <f>'F14'!J37</f>
        <v>108.29214378543178</v>
      </c>
      <c r="L27" s="274">
        <f>'F14'!K37</f>
        <v>106.4183265010453</v>
      </c>
    </row>
    <row r="28" spans="1:12" s="239" customFormat="1" x14ac:dyDescent="0.2">
      <c r="A28" s="272"/>
      <c r="B28" s="272"/>
      <c r="C28" s="272" t="s">
        <v>189</v>
      </c>
      <c r="D28" s="275"/>
      <c r="E28" s="273">
        <f>'F10'!D13</f>
        <v>0</v>
      </c>
      <c r="F28" s="273">
        <f>'F10'!E13</f>
        <v>0</v>
      </c>
      <c r="G28" s="273">
        <f>'F10'!F13</f>
        <v>0</v>
      </c>
      <c r="H28" s="274">
        <f>'F10'!G13</f>
        <v>0</v>
      </c>
      <c r="I28" s="274">
        <f>'F10'!H13</f>
        <v>0</v>
      </c>
      <c r="J28" s="274">
        <f>'F10'!I13</f>
        <v>0</v>
      </c>
      <c r="K28" s="274">
        <f>'F10'!J13</f>
        <v>0</v>
      </c>
      <c r="L28" s="274">
        <f>'F10'!K13</f>
        <v>0</v>
      </c>
    </row>
    <row r="29" spans="1:12" s="239" customFormat="1" x14ac:dyDescent="0.2">
      <c r="A29" s="272"/>
      <c r="B29" s="272"/>
      <c r="C29" s="276" t="s">
        <v>302</v>
      </c>
      <c r="D29" s="277"/>
      <c r="E29" s="273">
        <v>21.77</v>
      </c>
      <c r="F29" s="273">
        <v>0</v>
      </c>
      <c r="G29" s="273"/>
      <c r="H29" s="274">
        <v>-0.58541299999999996</v>
      </c>
      <c r="I29" s="274">
        <v>80.335314199999999</v>
      </c>
      <c r="J29" s="274"/>
      <c r="K29" s="274"/>
      <c r="L29" s="274"/>
    </row>
    <row r="30" spans="1:12" s="239" customFormat="1" x14ac:dyDescent="0.2">
      <c r="A30" s="272"/>
      <c r="B30" s="272"/>
      <c r="C30" s="272" t="s">
        <v>303</v>
      </c>
      <c r="D30" s="275"/>
      <c r="E30" s="273"/>
      <c r="F30" s="273"/>
      <c r="G30" s="273">
        <v>35.31</v>
      </c>
      <c r="H30" s="274"/>
      <c r="I30" s="274"/>
      <c r="J30" s="274"/>
      <c r="K30" s="274"/>
      <c r="L30" s="274"/>
    </row>
    <row r="31" spans="1:12" s="239" customFormat="1" x14ac:dyDescent="0.2">
      <c r="A31" s="272"/>
      <c r="B31" s="272"/>
      <c r="C31" s="272"/>
      <c r="D31" s="275"/>
      <c r="E31" s="273"/>
      <c r="F31" s="273"/>
      <c r="G31" s="273"/>
      <c r="H31" s="274"/>
      <c r="I31" s="274"/>
      <c r="J31" s="274"/>
      <c r="K31" s="274"/>
      <c r="L31" s="274"/>
    </row>
    <row r="32" spans="1:12" x14ac:dyDescent="0.2">
      <c r="A32" s="259"/>
      <c r="B32" s="265" t="s">
        <v>164</v>
      </c>
      <c r="C32" s="266" t="s">
        <v>304</v>
      </c>
      <c r="D32" s="265"/>
      <c r="E32" s="267">
        <f t="shared" ref="E32:L32" si="1">SUM(E33:E34)</f>
        <v>0</v>
      </c>
      <c r="F32" s="267">
        <f t="shared" si="1"/>
        <v>10.089999999999998</v>
      </c>
      <c r="G32" s="267">
        <f t="shared" si="1"/>
        <v>11.671513749999999</v>
      </c>
      <c r="H32" s="267">
        <f t="shared" si="1"/>
        <v>18.042754105</v>
      </c>
      <c r="I32" s="267">
        <f t="shared" si="1"/>
        <v>19.422400155349997</v>
      </c>
      <c r="J32" s="267">
        <f t="shared" si="1"/>
        <v>20.393520163117497</v>
      </c>
      <c r="K32" s="267">
        <f t="shared" si="1"/>
        <v>21.413196171273377</v>
      </c>
      <c r="L32" s="267">
        <f t="shared" si="1"/>
        <v>22.483855979837045</v>
      </c>
    </row>
    <row r="33" spans="1:13" x14ac:dyDescent="0.2">
      <c r="A33" s="259"/>
      <c r="B33" s="268"/>
      <c r="C33" s="251" t="s">
        <v>305</v>
      </c>
      <c r="D33" s="78" t="s">
        <v>80</v>
      </c>
      <c r="E33" s="263">
        <f>'F11'!D37+F11a!D28</f>
        <v>0</v>
      </c>
      <c r="F33" s="263">
        <f>'F11'!E37+F11a!E28</f>
        <v>10.089999999999998</v>
      </c>
      <c r="G33" s="263">
        <f>'F11'!F37+F11a!F28</f>
        <v>11.671513749999999</v>
      </c>
      <c r="H33" s="263">
        <f>'F11'!G37+F11a!G28</f>
        <v>18.042754105</v>
      </c>
      <c r="I33" s="263">
        <f>'F11'!H37+F11a!H28</f>
        <v>19.422400155349997</v>
      </c>
      <c r="J33" s="263">
        <f>'F11'!I37+F11a!I28</f>
        <v>20.393520163117497</v>
      </c>
      <c r="K33" s="263">
        <f>'F11'!J37+F11a!J28</f>
        <v>21.413196171273377</v>
      </c>
      <c r="L33" s="263">
        <f>'F11'!K37+F11a!K28</f>
        <v>22.483855979837045</v>
      </c>
    </row>
    <row r="34" spans="1:13" x14ac:dyDescent="0.2">
      <c r="A34" s="259"/>
      <c r="B34" s="266"/>
      <c r="C34" s="251" t="s">
        <v>161</v>
      </c>
      <c r="D34" s="279" t="s">
        <v>84</v>
      </c>
      <c r="E34" s="263"/>
      <c r="F34" s="263"/>
      <c r="G34" s="263"/>
      <c r="H34" s="263"/>
      <c r="I34" s="263"/>
      <c r="J34" s="263"/>
      <c r="K34" s="263"/>
      <c r="L34" s="263"/>
      <c r="M34" s="280"/>
    </row>
    <row r="35" spans="1:13" x14ac:dyDescent="0.2">
      <c r="A35" s="259"/>
      <c r="B35" s="266"/>
      <c r="C35" s="266"/>
      <c r="D35" s="265"/>
      <c r="E35" s="263"/>
      <c r="F35" s="263"/>
      <c r="G35" s="263"/>
      <c r="H35" s="263"/>
      <c r="I35" s="263"/>
      <c r="J35" s="263"/>
      <c r="K35" s="263"/>
      <c r="L35" s="263"/>
    </row>
    <row r="36" spans="1:13" x14ac:dyDescent="0.2">
      <c r="A36" s="259"/>
      <c r="B36" s="266"/>
      <c r="C36" s="266" t="s">
        <v>306</v>
      </c>
      <c r="E36" s="281">
        <f>E17-E32</f>
        <v>378.86632993263186</v>
      </c>
      <c r="F36" s="281">
        <f t="shared" ref="F36:G36" si="2">F17-F32</f>
        <v>247.88986269126039</v>
      </c>
      <c r="G36" s="281">
        <f t="shared" si="2"/>
        <v>638.76712624999982</v>
      </c>
      <c r="H36" s="281">
        <f>H17-H32</f>
        <v>831.27587866245676</v>
      </c>
      <c r="I36" s="281">
        <f>I17-I32</f>
        <v>1107.0628176440571</v>
      </c>
      <c r="J36" s="281">
        <f>J17-J32</f>
        <v>1179.6289490457516</v>
      </c>
      <c r="K36" s="281">
        <f>K17-K32</f>
        <v>1272.7498510951948</v>
      </c>
      <c r="L36" s="281">
        <f>L17-L32</f>
        <v>1359.2575130197711</v>
      </c>
    </row>
    <row r="37" spans="1:13" s="239" customFormat="1" x14ac:dyDescent="0.2">
      <c r="A37" s="244"/>
      <c r="B37" s="244"/>
      <c r="C37" s="244"/>
      <c r="E37" s="245"/>
      <c r="F37" s="245"/>
      <c r="G37" s="245"/>
      <c r="H37" s="246"/>
      <c r="I37" s="246"/>
      <c r="J37" s="246"/>
      <c r="K37" s="246"/>
    </row>
    <row r="38" spans="1:13" s="239" customFormat="1" x14ac:dyDescent="0.2">
      <c r="E38" s="278"/>
      <c r="F38" s="278"/>
      <c r="G38" s="278"/>
      <c r="H38" s="278"/>
      <c r="I38" s="282">
        <v>645.46836189602743</v>
      </c>
      <c r="J38" s="282">
        <v>731.45668766423535</v>
      </c>
      <c r="K38" s="282">
        <v>763.78931392194431</v>
      </c>
      <c r="L38" s="283">
        <v>798.47398767640402</v>
      </c>
    </row>
    <row r="39" spans="1:13" x14ac:dyDescent="0.2">
      <c r="I39" s="282">
        <f>I36-I38</f>
        <v>461.59445574802965</v>
      </c>
      <c r="J39" s="282">
        <f t="shared" ref="J39:L39" si="3">J36-J38</f>
        <v>448.17226138151625</v>
      </c>
      <c r="K39" s="282">
        <f t="shared" si="3"/>
        <v>508.96053717325049</v>
      </c>
      <c r="L39" s="282">
        <f t="shared" si="3"/>
        <v>560.78352534336705</v>
      </c>
    </row>
    <row r="40" spans="1:13" x14ac:dyDescent="0.2">
      <c r="C40" s="284" t="s">
        <v>307</v>
      </c>
    </row>
    <row r="41" spans="1:13" x14ac:dyDescent="0.2">
      <c r="C41" s="278" t="s">
        <v>308</v>
      </c>
    </row>
    <row r="42" spans="1:13" x14ac:dyDescent="0.2">
      <c r="C42" s="278" t="s">
        <v>309</v>
      </c>
    </row>
    <row r="43" spans="1:13" x14ac:dyDescent="0.2">
      <c r="C43" s="278" t="s">
        <v>310</v>
      </c>
    </row>
  </sheetData>
  <mergeCells count="9">
    <mergeCell ref="J10:L10"/>
    <mergeCell ref="E19:E22"/>
    <mergeCell ref="F19:F22"/>
    <mergeCell ref="G19:G22"/>
    <mergeCell ref="H20:H21"/>
    <mergeCell ref="I20:I21"/>
    <mergeCell ref="J20:J21"/>
    <mergeCell ref="K20:K21"/>
    <mergeCell ref="L20:L21"/>
  </mergeCells>
  <hyperlinks>
    <hyperlink ref="D13" location="'F1'!A1" display="F1"/>
    <hyperlink ref="D14" location="'R1'!A1" display="R1, R2, R3, R4"/>
    <hyperlink ref="D18" location="'F1'!A1" display="F1"/>
    <hyperlink ref="D19" location="F1e!A1" display="F1e"/>
    <hyperlink ref="D20" location="F1c!A1" display="F1c"/>
    <hyperlink ref="D22" location="F1c!A1" display="F1c"/>
    <hyperlink ref="D33" location="'F11'!A1" display="F11"/>
    <hyperlink ref="D34" location="F11b!A1" display="F11b"/>
  </hyperlinks>
  <pageMargins left="0.75" right="0.75" top="1" bottom="1" header="0.5" footer="0.5"/>
  <pageSetup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0"/>
  <sheetViews>
    <sheetView view="pageBreakPreview" zoomScale="80" zoomScaleNormal="75" zoomScaleSheetLayoutView="80" zoomScalePageLayoutView="70" workbookViewId="0">
      <selection activeCell="D24" sqref="D24"/>
    </sheetView>
  </sheetViews>
  <sheetFormatPr defaultRowHeight="12.75" x14ac:dyDescent="0.2"/>
  <cols>
    <col min="1" max="1" width="9.140625" style="285"/>
    <col min="2" max="2" width="3.5703125" style="285" customWidth="1"/>
    <col min="3" max="3" width="34" style="285" customWidth="1"/>
    <col min="4" max="4" width="10" style="285" bestFit="1" customWidth="1"/>
    <col min="5" max="5" width="10.85546875" style="285" bestFit="1" customWidth="1"/>
    <col min="6" max="6" width="11.7109375" style="285" customWidth="1"/>
    <col min="7" max="7" width="12.5703125" style="285" bestFit="1" customWidth="1"/>
    <col min="8" max="8" width="9.7109375" style="285" bestFit="1" customWidth="1"/>
    <col min="9" max="9" width="13.140625" style="285" bestFit="1" customWidth="1"/>
    <col min="10" max="10" width="15.42578125" style="285" bestFit="1" customWidth="1"/>
    <col min="11" max="11" width="11" style="285" bestFit="1" customWidth="1"/>
    <col min="12" max="12" width="9.28515625" style="285" bestFit="1" customWidth="1"/>
    <col min="13" max="13" width="13.140625" style="285" bestFit="1" customWidth="1"/>
    <col min="14" max="14" width="10.42578125" style="285" bestFit="1" customWidth="1"/>
    <col min="15" max="15" width="8.7109375" style="285" bestFit="1" customWidth="1"/>
    <col min="16" max="16" width="10.85546875" style="285" bestFit="1" customWidth="1"/>
    <col min="17" max="17" width="10.5703125" style="285" bestFit="1" customWidth="1"/>
    <col min="18" max="18" width="13.42578125" style="285" bestFit="1" customWidth="1"/>
    <col min="19" max="19" width="13.7109375" style="287" bestFit="1" customWidth="1"/>
    <col min="20" max="20" width="9.7109375" style="287" bestFit="1" customWidth="1"/>
    <col min="21" max="21" width="15" style="285" bestFit="1" customWidth="1"/>
    <col min="22" max="22" width="21.85546875" style="285" bestFit="1" customWidth="1"/>
    <col min="23" max="257" width="9.140625" style="285"/>
    <col min="258" max="258" width="3.5703125" style="285" customWidth="1"/>
    <col min="259" max="259" width="29.140625" style="285" customWidth="1"/>
    <col min="260" max="260" width="10" style="285" bestFit="1" customWidth="1"/>
    <col min="261" max="261" width="10.85546875" style="285" bestFit="1" customWidth="1"/>
    <col min="262" max="262" width="22.140625" style="285" customWidth="1"/>
    <col min="263" max="263" width="12.5703125" style="285" bestFit="1" customWidth="1"/>
    <col min="264" max="264" width="9.7109375" style="285" bestFit="1" customWidth="1"/>
    <col min="265" max="265" width="13.140625" style="285" bestFit="1" customWidth="1"/>
    <col min="266" max="266" width="15.42578125" style="285" bestFit="1" customWidth="1"/>
    <col min="267" max="267" width="11" style="285" bestFit="1" customWidth="1"/>
    <col min="268" max="268" width="9.28515625" style="285" bestFit="1" customWidth="1"/>
    <col min="269" max="269" width="13.140625" style="285" bestFit="1" customWidth="1"/>
    <col min="270" max="270" width="10.42578125" style="285" bestFit="1" customWidth="1"/>
    <col min="271" max="271" width="8.7109375" style="285" bestFit="1" customWidth="1"/>
    <col min="272" max="272" width="10.85546875" style="285" bestFit="1" customWidth="1"/>
    <col min="273" max="273" width="10.5703125" style="285" bestFit="1" customWidth="1"/>
    <col min="274" max="274" width="13.42578125" style="285" bestFit="1" customWidth="1"/>
    <col min="275" max="275" width="13.7109375" style="285" bestFit="1" customWidth="1"/>
    <col min="276" max="276" width="9.7109375" style="285" bestFit="1" customWidth="1"/>
    <col min="277" max="277" width="15" style="285" bestFit="1" customWidth="1"/>
    <col min="278" max="278" width="21.85546875" style="285" bestFit="1" customWidth="1"/>
    <col min="279" max="513" width="9.140625" style="285"/>
    <col min="514" max="514" width="3.5703125" style="285" customWidth="1"/>
    <col min="515" max="515" width="29.140625" style="285" customWidth="1"/>
    <col min="516" max="516" width="10" style="285" bestFit="1" customWidth="1"/>
    <col min="517" max="517" width="10.85546875" style="285" bestFit="1" customWidth="1"/>
    <col min="518" max="518" width="22.140625" style="285" customWidth="1"/>
    <col min="519" max="519" width="12.5703125" style="285" bestFit="1" customWidth="1"/>
    <col min="520" max="520" width="9.7109375" style="285" bestFit="1" customWidth="1"/>
    <col min="521" max="521" width="13.140625" style="285" bestFit="1" customWidth="1"/>
    <col min="522" max="522" width="15.42578125" style="285" bestFit="1" customWidth="1"/>
    <col min="523" max="523" width="11" style="285" bestFit="1" customWidth="1"/>
    <col min="524" max="524" width="9.28515625" style="285" bestFit="1" customWidth="1"/>
    <col min="525" max="525" width="13.140625" style="285" bestFit="1" customWidth="1"/>
    <col min="526" max="526" width="10.42578125" style="285" bestFit="1" customWidth="1"/>
    <col min="527" max="527" width="8.7109375" style="285" bestFit="1" customWidth="1"/>
    <col min="528" max="528" width="10.85546875" style="285" bestFit="1" customWidth="1"/>
    <col min="529" max="529" width="10.5703125" style="285" bestFit="1" customWidth="1"/>
    <col min="530" max="530" width="13.42578125" style="285" bestFit="1" customWidth="1"/>
    <col min="531" max="531" width="13.7109375" style="285" bestFit="1" customWidth="1"/>
    <col min="532" max="532" width="9.7109375" style="285" bestFit="1" customWidth="1"/>
    <col min="533" max="533" width="15" style="285" bestFit="1" customWidth="1"/>
    <col min="534" max="534" width="21.85546875" style="285" bestFit="1" customWidth="1"/>
    <col min="535" max="769" width="9.140625" style="285"/>
    <col min="770" max="770" width="3.5703125" style="285" customWidth="1"/>
    <col min="771" max="771" width="29.140625" style="285" customWidth="1"/>
    <col min="772" max="772" width="10" style="285" bestFit="1" customWidth="1"/>
    <col min="773" max="773" width="10.85546875" style="285" bestFit="1" customWidth="1"/>
    <col min="774" max="774" width="22.140625" style="285" customWidth="1"/>
    <col min="775" max="775" width="12.5703125" style="285" bestFit="1" customWidth="1"/>
    <col min="776" max="776" width="9.7109375" style="285" bestFit="1" customWidth="1"/>
    <col min="777" max="777" width="13.140625" style="285" bestFit="1" customWidth="1"/>
    <col min="778" max="778" width="15.42578125" style="285" bestFit="1" customWidth="1"/>
    <col min="779" max="779" width="11" style="285" bestFit="1" customWidth="1"/>
    <col min="780" max="780" width="9.28515625" style="285" bestFit="1" customWidth="1"/>
    <col min="781" max="781" width="13.140625" style="285" bestFit="1" customWidth="1"/>
    <col min="782" max="782" width="10.42578125" style="285" bestFit="1" customWidth="1"/>
    <col min="783" max="783" width="8.7109375" style="285" bestFit="1" customWidth="1"/>
    <col min="784" max="784" width="10.85546875" style="285" bestFit="1" customWidth="1"/>
    <col min="785" max="785" width="10.5703125" style="285" bestFit="1" customWidth="1"/>
    <col min="786" max="786" width="13.42578125" style="285" bestFit="1" customWidth="1"/>
    <col min="787" max="787" width="13.7109375" style="285" bestFit="1" customWidth="1"/>
    <col min="788" max="788" width="9.7109375" style="285" bestFit="1" customWidth="1"/>
    <col min="789" max="789" width="15" style="285" bestFit="1" customWidth="1"/>
    <col min="790" max="790" width="21.85546875" style="285" bestFit="1" customWidth="1"/>
    <col min="791" max="1025" width="9.140625" style="285"/>
    <col min="1026" max="1026" width="3.5703125" style="285" customWidth="1"/>
    <col min="1027" max="1027" width="29.140625" style="285" customWidth="1"/>
    <col min="1028" max="1028" width="10" style="285" bestFit="1" customWidth="1"/>
    <col min="1029" max="1029" width="10.85546875" style="285" bestFit="1" customWidth="1"/>
    <col min="1030" max="1030" width="22.140625" style="285" customWidth="1"/>
    <col min="1031" max="1031" width="12.5703125" style="285" bestFit="1" customWidth="1"/>
    <col min="1032" max="1032" width="9.7109375" style="285" bestFit="1" customWidth="1"/>
    <col min="1033" max="1033" width="13.140625" style="285" bestFit="1" customWidth="1"/>
    <col min="1034" max="1034" width="15.42578125" style="285" bestFit="1" customWidth="1"/>
    <col min="1035" max="1035" width="11" style="285" bestFit="1" customWidth="1"/>
    <col min="1036" max="1036" width="9.28515625" style="285" bestFit="1" customWidth="1"/>
    <col min="1037" max="1037" width="13.140625" style="285" bestFit="1" customWidth="1"/>
    <col min="1038" max="1038" width="10.42578125" style="285" bestFit="1" customWidth="1"/>
    <col min="1039" max="1039" width="8.7109375" style="285" bestFit="1" customWidth="1"/>
    <col min="1040" max="1040" width="10.85546875" style="285" bestFit="1" customWidth="1"/>
    <col min="1041" max="1041" width="10.5703125" style="285" bestFit="1" customWidth="1"/>
    <col min="1042" max="1042" width="13.42578125" style="285" bestFit="1" customWidth="1"/>
    <col min="1043" max="1043" width="13.7109375" style="285" bestFit="1" customWidth="1"/>
    <col min="1044" max="1044" width="9.7109375" style="285" bestFit="1" customWidth="1"/>
    <col min="1045" max="1045" width="15" style="285" bestFit="1" customWidth="1"/>
    <col min="1046" max="1046" width="21.85546875" style="285" bestFit="1" customWidth="1"/>
    <col min="1047" max="1281" width="9.140625" style="285"/>
    <col min="1282" max="1282" width="3.5703125" style="285" customWidth="1"/>
    <col min="1283" max="1283" width="29.140625" style="285" customWidth="1"/>
    <col min="1284" max="1284" width="10" style="285" bestFit="1" customWidth="1"/>
    <col min="1285" max="1285" width="10.85546875" style="285" bestFit="1" customWidth="1"/>
    <col min="1286" max="1286" width="22.140625" style="285" customWidth="1"/>
    <col min="1287" max="1287" width="12.5703125" style="285" bestFit="1" customWidth="1"/>
    <col min="1288" max="1288" width="9.7109375" style="285" bestFit="1" customWidth="1"/>
    <col min="1289" max="1289" width="13.140625" style="285" bestFit="1" customWidth="1"/>
    <col min="1290" max="1290" width="15.42578125" style="285" bestFit="1" customWidth="1"/>
    <col min="1291" max="1291" width="11" style="285" bestFit="1" customWidth="1"/>
    <col min="1292" max="1292" width="9.28515625" style="285" bestFit="1" customWidth="1"/>
    <col min="1293" max="1293" width="13.140625" style="285" bestFit="1" customWidth="1"/>
    <col min="1294" max="1294" width="10.42578125" style="285" bestFit="1" customWidth="1"/>
    <col min="1295" max="1295" width="8.7109375" style="285" bestFit="1" customWidth="1"/>
    <col min="1296" max="1296" width="10.85546875" style="285" bestFit="1" customWidth="1"/>
    <col min="1297" max="1297" width="10.5703125" style="285" bestFit="1" customWidth="1"/>
    <col min="1298" max="1298" width="13.42578125" style="285" bestFit="1" customWidth="1"/>
    <col min="1299" max="1299" width="13.7109375" style="285" bestFit="1" customWidth="1"/>
    <col min="1300" max="1300" width="9.7109375" style="285" bestFit="1" customWidth="1"/>
    <col min="1301" max="1301" width="15" style="285" bestFit="1" customWidth="1"/>
    <col min="1302" max="1302" width="21.85546875" style="285" bestFit="1" customWidth="1"/>
    <col min="1303" max="1537" width="9.140625" style="285"/>
    <col min="1538" max="1538" width="3.5703125" style="285" customWidth="1"/>
    <col min="1539" max="1539" width="29.140625" style="285" customWidth="1"/>
    <col min="1540" max="1540" width="10" style="285" bestFit="1" customWidth="1"/>
    <col min="1541" max="1541" width="10.85546875" style="285" bestFit="1" customWidth="1"/>
    <col min="1542" max="1542" width="22.140625" style="285" customWidth="1"/>
    <col min="1543" max="1543" width="12.5703125" style="285" bestFit="1" customWidth="1"/>
    <col min="1544" max="1544" width="9.7109375" style="285" bestFit="1" customWidth="1"/>
    <col min="1545" max="1545" width="13.140625" style="285" bestFit="1" customWidth="1"/>
    <col min="1546" max="1546" width="15.42578125" style="285" bestFit="1" customWidth="1"/>
    <col min="1547" max="1547" width="11" style="285" bestFit="1" customWidth="1"/>
    <col min="1548" max="1548" width="9.28515625" style="285" bestFit="1" customWidth="1"/>
    <col min="1549" max="1549" width="13.140625" style="285" bestFit="1" customWidth="1"/>
    <col min="1550" max="1550" width="10.42578125" style="285" bestFit="1" customWidth="1"/>
    <col min="1551" max="1551" width="8.7109375" style="285" bestFit="1" customWidth="1"/>
    <col min="1552" max="1552" width="10.85546875" style="285" bestFit="1" customWidth="1"/>
    <col min="1553" max="1553" width="10.5703125" style="285" bestFit="1" customWidth="1"/>
    <col min="1554" max="1554" width="13.42578125" style="285" bestFit="1" customWidth="1"/>
    <col min="1555" max="1555" width="13.7109375" style="285" bestFit="1" customWidth="1"/>
    <col min="1556" max="1556" width="9.7109375" style="285" bestFit="1" customWidth="1"/>
    <col min="1557" max="1557" width="15" style="285" bestFit="1" customWidth="1"/>
    <col min="1558" max="1558" width="21.85546875" style="285" bestFit="1" customWidth="1"/>
    <col min="1559" max="1793" width="9.140625" style="285"/>
    <col min="1794" max="1794" width="3.5703125" style="285" customWidth="1"/>
    <col min="1795" max="1795" width="29.140625" style="285" customWidth="1"/>
    <col min="1796" max="1796" width="10" style="285" bestFit="1" customWidth="1"/>
    <col min="1797" max="1797" width="10.85546875" style="285" bestFit="1" customWidth="1"/>
    <col min="1798" max="1798" width="22.140625" style="285" customWidth="1"/>
    <col min="1799" max="1799" width="12.5703125" style="285" bestFit="1" customWidth="1"/>
    <col min="1800" max="1800" width="9.7109375" style="285" bestFit="1" customWidth="1"/>
    <col min="1801" max="1801" width="13.140625" style="285" bestFit="1" customWidth="1"/>
    <col min="1802" max="1802" width="15.42578125" style="285" bestFit="1" customWidth="1"/>
    <col min="1803" max="1803" width="11" style="285" bestFit="1" customWidth="1"/>
    <col min="1804" max="1804" width="9.28515625" style="285" bestFit="1" customWidth="1"/>
    <col min="1805" max="1805" width="13.140625" style="285" bestFit="1" customWidth="1"/>
    <col min="1806" max="1806" width="10.42578125" style="285" bestFit="1" customWidth="1"/>
    <col min="1807" max="1807" width="8.7109375" style="285" bestFit="1" customWidth="1"/>
    <col min="1808" max="1808" width="10.85546875" style="285" bestFit="1" customWidth="1"/>
    <col min="1809" max="1809" width="10.5703125" style="285" bestFit="1" customWidth="1"/>
    <col min="1810" max="1810" width="13.42578125" style="285" bestFit="1" customWidth="1"/>
    <col min="1811" max="1811" width="13.7109375" style="285" bestFit="1" customWidth="1"/>
    <col min="1812" max="1812" width="9.7109375" style="285" bestFit="1" customWidth="1"/>
    <col min="1813" max="1813" width="15" style="285" bestFit="1" customWidth="1"/>
    <col min="1814" max="1814" width="21.85546875" style="285" bestFit="1" customWidth="1"/>
    <col min="1815" max="2049" width="9.140625" style="285"/>
    <col min="2050" max="2050" width="3.5703125" style="285" customWidth="1"/>
    <col min="2051" max="2051" width="29.140625" style="285" customWidth="1"/>
    <col min="2052" max="2052" width="10" style="285" bestFit="1" customWidth="1"/>
    <col min="2053" max="2053" width="10.85546875" style="285" bestFit="1" customWidth="1"/>
    <col min="2054" max="2054" width="22.140625" style="285" customWidth="1"/>
    <col min="2055" max="2055" width="12.5703125" style="285" bestFit="1" customWidth="1"/>
    <col min="2056" max="2056" width="9.7109375" style="285" bestFit="1" customWidth="1"/>
    <col min="2057" max="2057" width="13.140625" style="285" bestFit="1" customWidth="1"/>
    <col min="2058" max="2058" width="15.42578125" style="285" bestFit="1" customWidth="1"/>
    <col min="2059" max="2059" width="11" style="285" bestFit="1" customWidth="1"/>
    <col min="2060" max="2060" width="9.28515625" style="285" bestFit="1" customWidth="1"/>
    <col min="2061" max="2061" width="13.140625" style="285" bestFit="1" customWidth="1"/>
    <col min="2062" max="2062" width="10.42578125" style="285" bestFit="1" customWidth="1"/>
    <col min="2063" max="2063" width="8.7109375" style="285" bestFit="1" customWidth="1"/>
    <col min="2064" max="2064" width="10.85546875" style="285" bestFit="1" customWidth="1"/>
    <col min="2065" max="2065" width="10.5703125" style="285" bestFit="1" customWidth="1"/>
    <col min="2066" max="2066" width="13.42578125" style="285" bestFit="1" customWidth="1"/>
    <col min="2067" max="2067" width="13.7109375" style="285" bestFit="1" customWidth="1"/>
    <col min="2068" max="2068" width="9.7109375" style="285" bestFit="1" customWidth="1"/>
    <col min="2069" max="2069" width="15" style="285" bestFit="1" customWidth="1"/>
    <col min="2070" max="2070" width="21.85546875" style="285" bestFit="1" customWidth="1"/>
    <col min="2071" max="2305" width="9.140625" style="285"/>
    <col min="2306" max="2306" width="3.5703125" style="285" customWidth="1"/>
    <col min="2307" max="2307" width="29.140625" style="285" customWidth="1"/>
    <col min="2308" max="2308" width="10" style="285" bestFit="1" customWidth="1"/>
    <col min="2309" max="2309" width="10.85546875" style="285" bestFit="1" customWidth="1"/>
    <col min="2310" max="2310" width="22.140625" style="285" customWidth="1"/>
    <col min="2311" max="2311" width="12.5703125" style="285" bestFit="1" customWidth="1"/>
    <col min="2312" max="2312" width="9.7109375" style="285" bestFit="1" customWidth="1"/>
    <col min="2313" max="2313" width="13.140625" style="285" bestFit="1" customWidth="1"/>
    <col min="2314" max="2314" width="15.42578125" style="285" bestFit="1" customWidth="1"/>
    <col min="2315" max="2315" width="11" style="285" bestFit="1" customWidth="1"/>
    <col min="2316" max="2316" width="9.28515625" style="285" bestFit="1" customWidth="1"/>
    <col min="2317" max="2317" width="13.140625" style="285" bestFit="1" customWidth="1"/>
    <col min="2318" max="2318" width="10.42578125" style="285" bestFit="1" customWidth="1"/>
    <col min="2319" max="2319" width="8.7109375" style="285" bestFit="1" customWidth="1"/>
    <col min="2320" max="2320" width="10.85546875" style="285" bestFit="1" customWidth="1"/>
    <col min="2321" max="2321" width="10.5703125" style="285" bestFit="1" customWidth="1"/>
    <col min="2322" max="2322" width="13.42578125" style="285" bestFit="1" customWidth="1"/>
    <col min="2323" max="2323" width="13.7109375" style="285" bestFit="1" customWidth="1"/>
    <col min="2324" max="2324" width="9.7109375" style="285" bestFit="1" customWidth="1"/>
    <col min="2325" max="2325" width="15" style="285" bestFit="1" customWidth="1"/>
    <col min="2326" max="2326" width="21.85546875" style="285" bestFit="1" customWidth="1"/>
    <col min="2327" max="2561" width="9.140625" style="285"/>
    <col min="2562" max="2562" width="3.5703125" style="285" customWidth="1"/>
    <col min="2563" max="2563" width="29.140625" style="285" customWidth="1"/>
    <col min="2564" max="2564" width="10" style="285" bestFit="1" customWidth="1"/>
    <col min="2565" max="2565" width="10.85546875" style="285" bestFit="1" customWidth="1"/>
    <col min="2566" max="2566" width="22.140625" style="285" customWidth="1"/>
    <col min="2567" max="2567" width="12.5703125" style="285" bestFit="1" customWidth="1"/>
    <col min="2568" max="2568" width="9.7109375" style="285" bestFit="1" customWidth="1"/>
    <col min="2569" max="2569" width="13.140625" style="285" bestFit="1" customWidth="1"/>
    <col min="2570" max="2570" width="15.42578125" style="285" bestFit="1" customWidth="1"/>
    <col min="2571" max="2571" width="11" style="285" bestFit="1" customWidth="1"/>
    <col min="2572" max="2572" width="9.28515625" style="285" bestFit="1" customWidth="1"/>
    <col min="2573" max="2573" width="13.140625" style="285" bestFit="1" customWidth="1"/>
    <col min="2574" max="2574" width="10.42578125" style="285" bestFit="1" customWidth="1"/>
    <col min="2575" max="2575" width="8.7109375" style="285" bestFit="1" customWidth="1"/>
    <col min="2576" max="2576" width="10.85546875" style="285" bestFit="1" customWidth="1"/>
    <col min="2577" max="2577" width="10.5703125" style="285" bestFit="1" customWidth="1"/>
    <col min="2578" max="2578" width="13.42578125" style="285" bestFit="1" customWidth="1"/>
    <col min="2579" max="2579" width="13.7109375" style="285" bestFit="1" customWidth="1"/>
    <col min="2580" max="2580" width="9.7109375" style="285" bestFit="1" customWidth="1"/>
    <col min="2581" max="2581" width="15" style="285" bestFit="1" customWidth="1"/>
    <col min="2582" max="2582" width="21.85546875" style="285" bestFit="1" customWidth="1"/>
    <col min="2583" max="2817" width="9.140625" style="285"/>
    <col min="2818" max="2818" width="3.5703125" style="285" customWidth="1"/>
    <col min="2819" max="2819" width="29.140625" style="285" customWidth="1"/>
    <col min="2820" max="2820" width="10" style="285" bestFit="1" customWidth="1"/>
    <col min="2821" max="2821" width="10.85546875" style="285" bestFit="1" customWidth="1"/>
    <col min="2822" max="2822" width="22.140625" style="285" customWidth="1"/>
    <col min="2823" max="2823" width="12.5703125" style="285" bestFit="1" customWidth="1"/>
    <col min="2824" max="2824" width="9.7109375" style="285" bestFit="1" customWidth="1"/>
    <col min="2825" max="2825" width="13.140625" style="285" bestFit="1" customWidth="1"/>
    <col min="2826" max="2826" width="15.42578125" style="285" bestFit="1" customWidth="1"/>
    <col min="2827" max="2827" width="11" style="285" bestFit="1" customWidth="1"/>
    <col min="2828" max="2828" width="9.28515625" style="285" bestFit="1" customWidth="1"/>
    <col min="2829" max="2829" width="13.140625" style="285" bestFit="1" customWidth="1"/>
    <col min="2830" max="2830" width="10.42578125" style="285" bestFit="1" customWidth="1"/>
    <col min="2831" max="2831" width="8.7109375" style="285" bestFit="1" customWidth="1"/>
    <col min="2832" max="2832" width="10.85546875" style="285" bestFit="1" customWidth="1"/>
    <col min="2833" max="2833" width="10.5703125" style="285" bestFit="1" customWidth="1"/>
    <col min="2834" max="2834" width="13.42578125" style="285" bestFit="1" customWidth="1"/>
    <col min="2835" max="2835" width="13.7109375" style="285" bestFit="1" customWidth="1"/>
    <col min="2836" max="2836" width="9.7109375" style="285" bestFit="1" customWidth="1"/>
    <col min="2837" max="2837" width="15" style="285" bestFit="1" customWidth="1"/>
    <col min="2838" max="2838" width="21.85546875" style="285" bestFit="1" customWidth="1"/>
    <col min="2839" max="3073" width="9.140625" style="285"/>
    <col min="3074" max="3074" width="3.5703125" style="285" customWidth="1"/>
    <col min="3075" max="3075" width="29.140625" style="285" customWidth="1"/>
    <col min="3076" max="3076" width="10" style="285" bestFit="1" customWidth="1"/>
    <col min="3077" max="3077" width="10.85546875" style="285" bestFit="1" customWidth="1"/>
    <col min="3078" max="3078" width="22.140625" style="285" customWidth="1"/>
    <col min="3079" max="3079" width="12.5703125" style="285" bestFit="1" customWidth="1"/>
    <col min="3080" max="3080" width="9.7109375" style="285" bestFit="1" customWidth="1"/>
    <col min="3081" max="3081" width="13.140625" style="285" bestFit="1" customWidth="1"/>
    <col min="3082" max="3082" width="15.42578125" style="285" bestFit="1" customWidth="1"/>
    <col min="3083" max="3083" width="11" style="285" bestFit="1" customWidth="1"/>
    <col min="3084" max="3084" width="9.28515625" style="285" bestFit="1" customWidth="1"/>
    <col min="3085" max="3085" width="13.140625" style="285" bestFit="1" customWidth="1"/>
    <col min="3086" max="3086" width="10.42578125" style="285" bestFit="1" customWidth="1"/>
    <col min="3087" max="3087" width="8.7109375" style="285" bestFit="1" customWidth="1"/>
    <col min="3088" max="3088" width="10.85546875" style="285" bestFit="1" customWidth="1"/>
    <col min="3089" max="3089" width="10.5703125" style="285" bestFit="1" customWidth="1"/>
    <col min="3090" max="3090" width="13.42578125" style="285" bestFit="1" customWidth="1"/>
    <col min="3091" max="3091" width="13.7109375" style="285" bestFit="1" customWidth="1"/>
    <col min="3092" max="3092" width="9.7109375" style="285" bestFit="1" customWidth="1"/>
    <col min="3093" max="3093" width="15" style="285" bestFit="1" customWidth="1"/>
    <col min="3094" max="3094" width="21.85546875" style="285" bestFit="1" customWidth="1"/>
    <col min="3095" max="3329" width="9.140625" style="285"/>
    <col min="3330" max="3330" width="3.5703125" style="285" customWidth="1"/>
    <col min="3331" max="3331" width="29.140625" style="285" customWidth="1"/>
    <col min="3332" max="3332" width="10" style="285" bestFit="1" customWidth="1"/>
    <col min="3333" max="3333" width="10.85546875" style="285" bestFit="1" customWidth="1"/>
    <col min="3334" max="3334" width="22.140625" style="285" customWidth="1"/>
    <col min="3335" max="3335" width="12.5703125" style="285" bestFit="1" customWidth="1"/>
    <col min="3336" max="3336" width="9.7109375" style="285" bestFit="1" customWidth="1"/>
    <col min="3337" max="3337" width="13.140625" style="285" bestFit="1" customWidth="1"/>
    <col min="3338" max="3338" width="15.42578125" style="285" bestFit="1" customWidth="1"/>
    <col min="3339" max="3339" width="11" style="285" bestFit="1" customWidth="1"/>
    <col min="3340" max="3340" width="9.28515625" style="285" bestFit="1" customWidth="1"/>
    <col min="3341" max="3341" width="13.140625" style="285" bestFit="1" customWidth="1"/>
    <col min="3342" max="3342" width="10.42578125" style="285" bestFit="1" customWidth="1"/>
    <col min="3343" max="3343" width="8.7109375" style="285" bestFit="1" customWidth="1"/>
    <col min="3344" max="3344" width="10.85546875" style="285" bestFit="1" customWidth="1"/>
    <col min="3345" max="3345" width="10.5703125" style="285" bestFit="1" customWidth="1"/>
    <col min="3346" max="3346" width="13.42578125" style="285" bestFit="1" customWidth="1"/>
    <col min="3347" max="3347" width="13.7109375" style="285" bestFit="1" customWidth="1"/>
    <col min="3348" max="3348" width="9.7109375" style="285" bestFit="1" customWidth="1"/>
    <col min="3349" max="3349" width="15" style="285" bestFit="1" customWidth="1"/>
    <col min="3350" max="3350" width="21.85546875" style="285" bestFit="1" customWidth="1"/>
    <col min="3351" max="3585" width="9.140625" style="285"/>
    <col min="3586" max="3586" width="3.5703125" style="285" customWidth="1"/>
    <col min="3587" max="3587" width="29.140625" style="285" customWidth="1"/>
    <col min="3588" max="3588" width="10" style="285" bestFit="1" customWidth="1"/>
    <col min="3589" max="3589" width="10.85546875" style="285" bestFit="1" customWidth="1"/>
    <col min="3590" max="3590" width="22.140625" style="285" customWidth="1"/>
    <col min="3591" max="3591" width="12.5703125" style="285" bestFit="1" customWidth="1"/>
    <col min="3592" max="3592" width="9.7109375" style="285" bestFit="1" customWidth="1"/>
    <col min="3593" max="3593" width="13.140625" style="285" bestFit="1" customWidth="1"/>
    <col min="3594" max="3594" width="15.42578125" style="285" bestFit="1" customWidth="1"/>
    <col min="3595" max="3595" width="11" style="285" bestFit="1" customWidth="1"/>
    <col min="3596" max="3596" width="9.28515625" style="285" bestFit="1" customWidth="1"/>
    <col min="3597" max="3597" width="13.140625" style="285" bestFit="1" customWidth="1"/>
    <col min="3598" max="3598" width="10.42578125" style="285" bestFit="1" customWidth="1"/>
    <col min="3599" max="3599" width="8.7109375" style="285" bestFit="1" customWidth="1"/>
    <col min="3600" max="3600" width="10.85546875" style="285" bestFit="1" customWidth="1"/>
    <col min="3601" max="3601" width="10.5703125" style="285" bestFit="1" customWidth="1"/>
    <col min="3602" max="3602" width="13.42578125" style="285" bestFit="1" customWidth="1"/>
    <col min="3603" max="3603" width="13.7109375" style="285" bestFit="1" customWidth="1"/>
    <col min="3604" max="3604" width="9.7109375" style="285" bestFit="1" customWidth="1"/>
    <col min="3605" max="3605" width="15" style="285" bestFit="1" customWidth="1"/>
    <col min="3606" max="3606" width="21.85546875" style="285" bestFit="1" customWidth="1"/>
    <col min="3607" max="3841" width="9.140625" style="285"/>
    <col min="3842" max="3842" width="3.5703125" style="285" customWidth="1"/>
    <col min="3843" max="3843" width="29.140625" style="285" customWidth="1"/>
    <col min="3844" max="3844" width="10" style="285" bestFit="1" customWidth="1"/>
    <col min="3845" max="3845" width="10.85546875" style="285" bestFit="1" customWidth="1"/>
    <col min="3846" max="3846" width="22.140625" style="285" customWidth="1"/>
    <col min="3847" max="3847" width="12.5703125" style="285" bestFit="1" customWidth="1"/>
    <col min="3848" max="3848" width="9.7109375" style="285" bestFit="1" customWidth="1"/>
    <col min="3849" max="3849" width="13.140625" style="285" bestFit="1" customWidth="1"/>
    <col min="3850" max="3850" width="15.42578125" style="285" bestFit="1" customWidth="1"/>
    <col min="3851" max="3851" width="11" style="285" bestFit="1" customWidth="1"/>
    <col min="3852" max="3852" width="9.28515625" style="285" bestFit="1" customWidth="1"/>
    <col min="3853" max="3853" width="13.140625" style="285" bestFit="1" customWidth="1"/>
    <col min="3854" max="3854" width="10.42578125" style="285" bestFit="1" customWidth="1"/>
    <col min="3855" max="3855" width="8.7109375" style="285" bestFit="1" customWidth="1"/>
    <col min="3856" max="3856" width="10.85546875" style="285" bestFit="1" customWidth="1"/>
    <col min="3857" max="3857" width="10.5703125" style="285" bestFit="1" customWidth="1"/>
    <col min="3858" max="3858" width="13.42578125" style="285" bestFit="1" customWidth="1"/>
    <col min="3859" max="3859" width="13.7109375" style="285" bestFit="1" customWidth="1"/>
    <col min="3860" max="3860" width="9.7109375" style="285" bestFit="1" customWidth="1"/>
    <col min="3861" max="3861" width="15" style="285" bestFit="1" customWidth="1"/>
    <col min="3862" max="3862" width="21.85546875" style="285" bestFit="1" customWidth="1"/>
    <col min="3863" max="4097" width="9.140625" style="285"/>
    <col min="4098" max="4098" width="3.5703125" style="285" customWidth="1"/>
    <col min="4099" max="4099" width="29.140625" style="285" customWidth="1"/>
    <col min="4100" max="4100" width="10" style="285" bestFit="1" customWidth="1"/>
    <col min="4101" max="4101" width="10.85546875" style="285" bestFit="1" customWidth="1"/>
    <col min="4102" max="4102" width="22.140625" style="285" customWidth="1"/>
    <col min="4103" max="4103" width="12.5703125" style="285" bestFit="1" customWidth="1"/>
    <col min="4104" max="4104" width="9.7109375" style="285" bestFit="1" customWidth="1"/>
    <col min="4105" max="4105" width="13.140625" style="285" bestFit="1" customWidth="1"/>
    <col min="4106" max="4106" width="15.42578125" style="285" bestFit="1" customWidth="1"/>
    <col min="4107" max="4107" width="11" style="285" bestFit="1" customWidth="1"/>
    <col min="4108" max="4108" width="9.28515625" style="285" bestFit="1" customWidth="1"/>
    <col min="4109" max="4109" width="13.140625" style="285" bestFit="1" customWidth="1"/>
    <col min="4110" max="4110" width="10.42578125" style="285" bestFit="1" customWidth="1"/>
    <col min="4111" max="4111" width="8.7109375" style="285" bestFit="1" customWidth="1"/>
    <col min="4112" max="4112" width="10.85546875" style="285" bestFit="1" customWidth="1"/>
    <col min="4113" max="4113" width="10.5703125" style="285" bestFit="1" customWidth="1"/>
    <col min="4114" max="4114" width="13.42578125" style="285" bestFit="1" customWidth="1"/>
    <col min="4115" max="4115" width="13.7109375" style="285" bestFit="1" customWidth="1"/>
    <col min="4116" max="4116" width="9.7109375" style="285" bestFit="1" customWidth="1"/>
    <col min="4117" max="4117" width="15" style="285" bestFit="1" customWidth="1"/>
    <col min="4118" max="4118" width="21.85546875" style="285" bestFit="1" customWidth="1"/>
    <col min="4119" max="4353" width="9.140625" style="285"/>
    <col min="4354" max="4354" width="3.5703125" style="285" customWidth="1"/>
    <col min="4355" max="4355" width="29.140625" style="285" customWidth="1"/>
    <col min="4356" max="4356" width="10" style="285" bestFit="1" customWidth="1"/>
    <col min="4357" max="4357" width="10.85546875" style="285" bestFit="1" customWidth="1"/>
    <col min="4358" max="4358" width="22.140625" style="285" customWidth="1"/>
    <col min="4359" max="4359" width="12.5703125" style="285" bestFit="1" customWidth="1"/>
    <col min="4360" max="4360" width="9.7109375" style="285" bestFit="1" customWidth="1"/>
    <col min="4361" max="4361" width="13.140625" style="285" bestFit="1" customWidth="1"/>
    <col min="4362" max="4362" width="15.42578125" style="285" bestFit="1" customWidth="1"/>
    <col min="4363" max="4363" width="11" style="285" bestFit="1" customWidth="1"/>
    <col min="4364" max="4364" width="9.28515625" style="285" bestFit="1" customWidth="1"/>
    <col min="4365" max="4365" width="13.140625" style="285" bestFit="1" customWidth="1"/>
    <col min="4366" max="4366" width="10.42578125" style="285" bestFit="1" customWidth="1"/>
    <col min="4367" max="4367" width="8.7109375" style="285" bestFit="1" customWidth="1"/>
    <col min="4368" max="4368" width="10.85546875" style="285" bestFit="1" customWidth="1"/>
    <col min="4369" max="4369" width="10.5703125" style="285" bestFit="1" customWidth="1"/>
    <col min="4370" max="4370" width="13.42578125" style="285" bestFit="1" customWidth="1"/>
    <col min="4371" max="4371" width="13.7109375" style="285" bestFit="1" customWidth="1"/>
    <col min="4372" max="4372" width="9.7109375" style="285" bestFit="1" customWidth="1"/>
    <col min="4373" max="4373" width="15" style="285" bestFit="1" customWidth="1"/>
    <col min="4374" max="4374" width="21.85546875" style="285" bestFit="1" customWidth="1"/>
    <col min="4375" max="4609" width="9.140625" style="285"/>
    <col min="4610" max="4610" width="3.5703125" style="285" customWidth="1"/>
    <col min="4611" max="4611" width="29.140625" style="285" customWidth="1"/>
    <col min="4612" max="4612" width="10" style="285" bestFit="1" customWidth="1"/>
    <col min="4613" max="4613" width="10.85546875" style="285" bestFit="1" customWidth="1"/>
    <col min="4614" max="4614" width="22.140625" style="285" customWidth="1"/>
    <col min="4615" max="4615" width="12.5703125" style="285" bestFit="1" customWidth="1"/>
    <col min="4616" max="4616" width="9.7109375" style="285" bestFit="1" customWidth="1"/>
    <col min="4617" max="4617" width="13.140625" style="285" bestFit="1" customWidth="1"/>
    <col min="4618" max="4618" width="15.42578125" style="285" bestFit="1" customWidth="1"/>
    <col min="4619" max="4619" width="11" style="285" bestFit="1" customWidth="1"/>
    <col min="4620" max="4620" width="9.28515625" style="285" bestFit="1" customWidth="1"/>
    <col min="4621" max="4621" width="13.140625" style="285" bestFit="1" customWidth="1"/>
    <col min="4622" max="4622" width="10.42578125" style="285" bestFit="1" customWidth="1"/>
    <col min="4623" max="4623" width="8.7109375" style="285" bestFit="1" customWidth="1"/>
    <col min="4624" max="4624" width="10.85546875" style="285" bestFit="1" customWidth="1"/>
    <col min="4625" max="4625" width="10.5703125" style="285" bestFit="1" customWidth="1"/>
    <col min="4626" max="4626" width="13.42578125" style="285" bestFit="1" customWidth="1"/>
    <col min="4627" max="4627" width="13.7109375" style="285" bestFit="1" customWidth="1"/>
    <col min="4628" max="4628" width="9.7109375" style="285" bestFit="1" customWidth="1"/>
    <col min="4629" max="4629" width="15" style="285" bestFit="1" customWidth="1"/>
    <col min="4630" max="4630" width="21.85546875" style="285" bestFit="1" customWidth="1"/>
    <col min="4631" max="4865" width="9.140625" style="285"/>
    <col min="4866" max="4866" width="3.5703125" style="285" customWidth="1"/>
    <col min="4867" max="4867" width="29.140625" style="285" customWidth="1"/>
    <col min="4868" max="4868" width="10" style="285" bestFit="1" customWidth="1"/>
    <col min="4869" max="4869" width="10.85546875" style="285" bestFit="1" customWidth="1"/>
    <col min="4870" max="4870" width="22.140625" style="285" customWidth="1"/>
    <col min="4871" max="4871" width="12.5703125" style="285" bestFit="1" customWidth="1"/>
    <col min="4872" max="4872" width="9.7109375" style="285" bestFit="1" customWidth="1"/>
    <col min="4873" max="4873" width="13.140625" style="285" bestFit="1" customWidth="1"/>
    <col min="4874" max="4874" width="15.42578125" style="285" bestFit="1" customWidth="1"/>
    <col min="4875" max="4875" width="11" style="285" bestFit="1" customWidth="1"/>
    <col min="4876" max="4876" width="9.28515625" style="285" bestFit="1" customWidth="1"/>
    <col min="4877" max="4877" width="13.140625" style="285" bestFit="1" customWidth="1"/>
    <col min="4878" max="4878" width="10.42578125" style="285" bestFit="1" customWidth="1"/>
    <col min="4879" max="4879" width="8.7109375" style="285" bestFit="1" customWidth="1"/>
    <col min="4880" max="4880" width="10.85546875" style="285" bestFit="1" customWidth="1"/>
    <col min="4881" max="4881" width="10.5703125" style="285" bestFit="1" customWidth="1"/>
    <col min="4882" max="4882" width="13.42578125" style="285" bestFit="1" customWidth="1"/>
    <col min="4883" max="4883" width="13.7109375" style="285" bestFit="1" customWidth="1"/>
    <col min="4884" max="4884" width="9.7109375" style="285" bestFit="1" customWidth="1"/>
    <col min="4885" max="4885" width="15" style="285" bestFit="1" customWidth="1"/>
    <col min="4886" max="4886" width="21.85546875" style="285" bestFit="1" customWidth="1"/>
    <col min="4887" max="5121" width="9.140625" style="285"/>
    <col min="5122" max="5122" width="3.5703125" style="285" customWidth="1"/>
    <col min="5123" max="5123" width="29.140625" style="285" customWidth="1"/>
    <col min="5124" max="5124" width="10" style="285" bestFit="1" customWidth="1"/>
    <col min="5125" max="5125" width="10.85546875" style="285" bestFit="1" customWidth="1"/>
    <col min="5126" max="5126" width="22.140625" style="285" customWidth="1"/>
    <col min="5127" max="5127" width="12.5703125" style="285" bestFit="1" customWidth="1"/>
    <col min="5128" max="5128" width="9.7109375" style="285" bestFit="1" customWidth="1"/>
    <col min="5129" max="5129" width="13.140625" style="285" bestFit="1" customWidth="1"/>
    <col min="5130" max="5130" width="15.42578125" style="285" bestFit="1" customWidth="1"/>
    <col min="5131" max="5131" width="11" style="285" bestFit="1" customWidth="1"/>
    <col min="5132" max="5132" width="9.28515625" style="285" bestFit="1" customWidth="1"/>
    <col min="5133" max="5133" width="13.140625" style="285" bestFit="1" customWidth="1"/>
    <col min="5134" max="5134" width="10.42578125" style="285" bestFit="1" customWidth="1"/>
    <col min="5135" max="5135" width="8.7109375" style="285" bestFit="1" customWidth="1"/>
    <col min="5136" max="5136" width="10.85546875" style="285" bestFit="1" customWidth="1"/>
    <col min="5137" max="5137" width="10.5703125" style="285" bestFit="1" customWidth="1"/>
    <col min="5138" max="5138" width="13.42578125" style="285" bestFit="1" customWidth="1"/>
    <col min="5139" max="5139" width="13.7109375" style="285" bestFit="1" customWidth="1"/>
    <col min="5140" max="5140" width="9.7109375" style="285" bestFit="1" customWidth="1"/>
    <col min="5141" max="5141" width="15" style="285" bestFit="1" customWidth="1"/>
    <col min="5142" max="5142" width="21.85546875" style="285" bestFit="1" customWidth="1"/>
    <col min="5143" max="5377" width="9.140625" style="285"/>
    <col min="5378" max="5378" width="3.5703125" style="285" customWidth="1"/>
    <col min="5379" max="5379" width="29.140625" style="285" customWidth="1"/>
    <col min="5380" max="5380" width="10" style="285" bestFit="1" customWidth="1"/>
    <col min="5381" max="5381" width="10.85546875" style="285" bestFit="1" customWidth="1"/>
    <col min="5382" max="5382" width="22.140625" style="285" customWidth="1"/>
    <col min="5383" max="5383" width="12.5703125" style="285" bestFit="1" customWidth="1"/>
    <col min="5384" max="5384" width="9.7109375" style="285" bestFit="1" customWidth="1"/>
    <col min="5385" max="5385" width="13.140625" style="285" bestFit="1" customWidth="1"/>
    <col min="5386" max="5386" width="15.42578125" style="285" bestFit="1" customWidth="1"/>
    <col min="5387" max="5387" width="11" style="285" bestFit="1" customWidth="1"/>
    <col min="5388" max="5388" width="9.28515625" style="285" bestFit="1" customWidth="1"/>
    <col min="5389" max="5389" width="13.140625" style="285" bestFit="1" customWidth="1"/>
    <col min="5390" max="5390" width="10.42578125" style="285" bestFit="1" customWidth="1"/>
    <col min="5391" max="5391" width="8.7109375" style="285" bestFit="1" customWidth="1"/>
    <col min="5392" max="5392" width="10.85546875" style="285" bestFit="1" customWidth="1"/>
    <col min="5393" max="5393" width="10.5703125" style="285" bestFit="1" customWidth="1"/>
    <col min="5394" max="5394" width="13.42578125" style="285" bestFit="1" customWidth="1"/>
    <col min="5395" max="5395" width="13.7109375" style="285" bestFit="1" customWidth="1"/>
    <col min="5396" max="5396" width="9.7109375" style="285" bestFit="1" customWidth="1"/>
    <col min="5397" max="5397" width="15" style="285" bestFit="1" customWidth="1"/>
    <col min="5398" max="5398" width="21.85546875" style="285" bestFit="1" customWidth="1"/>
    <col min="5399" max="5633" width="9.140625" style="285"/>
    <col min="5634" max="5634" width="3.5703125" style="285" customWidth="1"/>
    <col min="5635" max="5635" width="29.140625" style="285" customWidth="1"/>
    <col min="5636" max="5636" width="10" style="285" bestFit="1" customWidth="1"/>
    <col min="5637" max="5637" width="10.85546875" style="285" bestFit="1" customWidth="1"/>
    <col min="5638" max="5638" width="22.140625" style="285" customWidth="1"/>
    <col min="5639" max="5639" width="12.5703125" style="285" bestFit="1" customWidth="1"/>
    <col min="5640" max="5640" width="9.7109375" style="285" bestFit="1" customWidth="1"/>
    <col min="5641" max="5641" width="13.140625" style="285" bestFit="1" customWidth="1"/>
    <col min="5642" max="5642" width="15.42578125" style="285" bestFit="1" customWidth="1"/>
    <col min="5643" max="5643" width="11" style="285" bestFit="1" customWidth="1"/>
    <col min="5644" max="5644" width="9.28515625" style="285" bestFit="1" customWidth="1"/>
    <col min="5645" max="5645" width="13.140625" style="285" bestFit="1" customWidth="1"/>
    <col min="5646" max="5646" width="10.42578125" style="285" bestFit="1" customWidth="1"/>
    <col min="5647" max="5647" width="8.7109375" style="285" bestFit="1" customWidth="1"/>
    <col min="5648" max="5648" width="10.85546875" style="285" bestFit="1" customWidth="1"/>
    <col min="5649" max="5649" width="10.5703125" style="285" bestFit="1" customWidth="1"/>
    <col min="5650" max="5650" width="13.42578125" style="285" bestFit="1" customWidth="1"/>
    <col min="5651" max="5651" width="13.7109375" style="285" bestFit="1" customWidth="1"/>
    <col min="5652" max="5652" width="9.7109375" style="285" bestFit="1" customWidth="1"/>
    <col min="5653" max="5653" width="15" style="285" bestFit="1" customWidth="1"/>
    <col min="5654" max="5654" width="21.85546875" style="285" bestFit="1" customWidth="1"/>
    <col min="5655" max="5889" width="9.140625" style="285"/>
    <col min="5890" max="5890" width="3.5703125" style="285" customWidth="1"/>
    <col min="5891" max="5891" width="29.140625" style="285" customWidth="1"/>
    <col min="5892" max="5892" width="10" style="285" bestFit="1" customWidth="1"/>
    <col min="5893" max="5893" width="10.85546875" style="285" bestFit="1" customWidth="1"/>
    <col min="5894" max="5894" width="22.140625" style="285" customWidth="1"/>
    <col min="5895" max="5895" width="12.5703125" style="285" bestFit="1" customWidth="1"/>
    <col min="5896" max="5896" width="9.7109375" style="285" bestFit="1" customWidth="1"/>
    <col min="5897" max="5897" width="13.140625" style="285" bestFit="1" customWidth="1"/>
    <col min="5898" max="5898" width="15.42578125" style="285" bestFit="1" customWidth="1"/>
    <col min="5899" max="5899" width="11" style="285" bestFit="1" customWidth="1"/>
    <col min="5900" max="5900" width="9.28515625" style="285" bestFit="1" customWidth="1"/>
    <col min="5901" max="5901" width="13.140625" style="285" bestFit="1" customWidth="1"/>
    <col min="5902" max="5902" width="10.42578125" style="285" bestFit="1" customWidth="1"/>
    <col min="5903" max="5903" width="8.7109375" style="285" bestFit="1" customWidth="1"/>
    <col min="5904" max="5904" width="10.85546875" style="285" bestFit="1" customWidth="1"/>
    <col min="5905" max="5905" width="10.5703125" style="285" bestFit="1" customWidth="1"/>
    <col min="5906" max="5906" width="13.42578125" style="285" bestFit="1" customWidth="1"/>
    <col min="5907" max="5907" width="13.7109375" style="285" bestFit="1" customWidth="1"/>
    <col min="5908" max="5908" width="9.7109375" style="285" bestFit="1" customWidth="1"/>
    <col min="5909" max="5909" width="15" style="285" bestFit="1" customWidth="1"/>
    <col min="5910" max="5910" width="21.85546875" style="285" bestFit="1" customWidth="1"/>
    <col min="5911" max="6145" width="9.140625" style="285"/>
    <col min="6146" max="6146" width="3.5703125" style="285" customWidth="1"/>
    <col min="6147" max="6147" width="29.140625" style="285" customWidth="1"/>
    <col min="6148" max="6148" width="10" style="285" bestFit="1" customWidth="1"/>
    <col min="6149" max="6149" width="10.85546875" style="285" bestFit="1" customWidth="1"/>
    <col min="6150" max="6150" width="22.140625" style="285" customWidth="1"/>
    <col min="6151" max="6151" width="12.5703125" style="285" bestFit="1" customWidth="1"/>
    <col min="6152" max="6152" width="9.7109375" style="285" bestFit="1" customWidth="1"/>
    <col min="6153" max="6153" width="13.140625" style="285" bestFit="1" customWidth="1"/>
    <col min="6154" max="6154" width="15.42578125" style="285" bestFit="1" customWidth="1"/>
    <col min="6155" max="6155" width="11" style="285" bestFit="1" customWidth="1"/>
    <col min="6156" max="6156" width="9.28515625" style="285" bestFit="1" customWidth="1"/>
    <col min="6157" max="6157" width="13.140625" style="285" bestFit="1" customWidth="1"/>
    <col min="6158" max="6158" width="10.42578125" style="285" bestFit="1" customWidth="1"/>
    <col min="6159" max="6159" width="8.7109375" style="285" bestFit="1" customWidth="1"/>
    <col min="6160" max="6160" width="10.85546875" style="285" bestFit="1" customWidth="1"/>
    <col min="6161" max="6161" width="10.5703125" style="285" bestFit="1" customWidth="1"/>
    <col min="6162" max="6162" width="13.42578125" style="285" bestFit="1" customWidth="1"/>
    <col min="6163" max="6163" width="13.7109375" style="285" bestFit="1" customWidth="1"/>
    <col min="6164" max="6164" width="9.7109375" style="285" bestFit="1" customWidth="1"/>
    <col min="6165" max="6165" width="15" style="285" bestFit="1" customWidth="1"/>
    <col min="6166" max="6166" width="21.85546875" style="285" bestFit="1" customWidth="1"/>
    <col min="6167" max="6401" width="9.140625" style="285"/>
    <col min="6402" max="6402" width="3.5703125" style="285" customWidth="1"/>
    <col min="6403" max="6403" width="29.140625" style="285" customWidth="1"/>
    <col min="6404" max="6404" width="10" style="285" bestFit="1" customWidth="1"/>
    <col min="6405" max="6405" width="10.85546875" style="285" bestFit="1" customWidth="1"/>
    <col min="6406" max="6406" width="22.140625" style="285" customWidth="1"/>
    <col min="6407" max="6407" width="12.5703125" style="285" bestFit="1" customWidth="1"/>
    <col min="6408" max="6408" width="9.7109375" style="285" bestFit="1" customWidth="1"/>
    <col min="6409" max="6409" width="13.140625" style="285" bestFit="1" customWidth="1"/>
    <col min="6410" max="6410" width="15.42578125" style="285" bestFit="1" customWidth="1"/>
    <col min="6411" max="6411" width="11" style="285" bestFit="1" customWidth="1"/>
    <col min="6412" max="6412" width="9.28515625" style="285" bestFit="1" customWidth="1"/>
    <col min="6413" max="6413" width="13.140625" style="285" bestFit="1" customWidth="1"/>
    <col min="6414" max="6414" width="10.42578125" style="285" bestFit="1" customWidth="1"/>
    <col min="6415" max="6415" width="8.7109375" style="285" bestFit="1" customWidth="1"/>
    <col min="6416" max="6416" width="10.85546875" style="285" bestFit="1" customWidth="1"/>
    <col min="6417" max="6417" width="10.5703125" style="285" bestFit="1" customWidth="1"/>
    <col min="6418" max="6418" width="13.42578125" style="285" bestFit="1" customWidth="1"/>
    <col min="6419" max="6419" width="13.7109375" style="285" bestFit="1" customWidth="1"/>
    <col min="6420" max="6420" width="9.7109375" style="285" bestFit="1" customWidth="1"/>
    <col min="6421" max="6421" width="15" style="285" bestFit="1" customWidth="1"/>
    <col min="6422" max="6422" width="21.85546875" style="285" bestFit="1" customWidth="1"/>
    <col min="6423" max="6657" width="9.140625" style="285"/>
    <col min="6658" max="6658" width="3.5703125" style="285" customWidth="1"/>
    <col min="6659" max="6659" width="29.140625" style="285" customWidth="1"/>
    <col min="6660" max="6660" width="10" style="285" bestFit="1" customWidth="1"/>
    <col min="6661" max="6661" width="10.85546875" style="285" bestFit="1" customWidth="1"/>
    <col min="6662" max="6662" width="22.140625" style="285" customWidth="1"/>
    <col min="6663" max="6663" width="12.5703125" style="285" bestFit="1" customWidth="1"/>
    <col min="6664" max="6664" width="9.7109375" style="285" bestFit="1" customWidth="1"/>
    <col min="6665" max="6665" width="13.140625" style="285" bestFit="1" customWidth="1"/>
    <col min="6666" max="6666" width="15.42578125" style="285" bestFit="1" customWidth="1"/>
    <col min="6667" max="6667" width="11" style="285" bestFit="1" customWidth="1"/>
    <col min="6668" max="6668" width="9.28515625" style="285" bestFit="1" customWidth="1"/>
    <col min="6669" max="6669" width="13.140625" style="285" bestFit="1" customWidth="1"/>
    <col min="6670" max="6670" width="10.42578125" style="285" bestFit="1" customWidth="1"/>
    <col min="6671" max="6671" width="8.7109375" style="285" bestFit="1" customWidth="1"/>
    <col min="6672" max="6672" width="10.85546875" style="285" bestFit="1" customWidth="1"/>
    <col min="6673" max="6673" width="10.5703125" style="285" bestFit="1" customWidth="1"/>
    <col min="6674" max="6674" width="13.42578125" style="285" bestFit="1" customWidth="1"/>
    <col min="6675" max="6675" width="13.7109375" style="285" bestFit="1" customWidth="1"/>
    <col min="6676" max="6676" width="9.7109375" style="285" bestFit="1" customWidth="1"/>
    <col min="6677" max="6677" width="15" style="285" bestFit="1" customWidth="1"/>
    <col min="6678" max="6678" width="21.85546875" style="285" bestFit="1" customWidth="1"/>
    <col min="6679" max="6913" width="9.140625" style="285"/>
    <col min="6914" max="6914" width="3.5703125" style="285" customWidth="1"/>
    <col min="6915" max="6915" width="29.140625" style="285" customWidth="1"/>
    <col min="6916" max="6916" width="10" style="285" bestFit="1" customWidth="1"/>
    <col min="6917" max="6917" width="10.85546875" style="285" bestFit="1" customWidth="1"/>
    <col min="6918" max="6918" width="22.140625" style="285" customWidth="1"/>
    <col min="6919" max="6919" width="12.5703125" style="285" bestFit="1" customWidth="1"/>
    <col min="6920" max="6920" width="9.7109375" style="285" bestFit="1" customWidth="1"/>
    <col min="6921" max="6921" width="13.140625" style="285" bestFit="1" customWidth="1"/>
    <col min="6922" max="6922" width="15.42578125" style="285" bestFit="1" customWidth="1"/>
    <col min="6923" max="6923" width="11" style="285" bestFit="1" customWidth="1"/>
    <col min="6924" max="6924" width="9.28515625" style="285" bestFit="1" customWidth="1"/>
    <col min="6925" max="6925" width="13.140625" style="285" bestFit="1" customWidth="1"/>
    <col min="6926" max="6926" width="10.42578125" style="285" bestFit="1" customWidth="1"/>
    <col min="6927" max="6927" width="8.7109375" style="285" bestFit="1" customWidth="1"/>
    <col min="6928" max="6928" width="10.85546875" style="285" bestFit="1" customWidth="1"/>
    <col min="6929" max="6929" width="10.5703125" style="285" bestFit="1" customWidth="1"/>
    <col min="6930" max="6930" width="13.42578125" style="285" bestFit="1" customWidth="1"/>
    <col min="6931" max="6931" width="13.7109375" style="285" bestFit="1" customWidth="1"/>
    <col min="6932" max="6932" width="9.7109375" style="285" bestFit="1" customWidth="1"/>
    <col min="6933" max="6933" width="15" style="285" bestFit="1" customWidth="1"/>
    <col min="6934" max="6934" width="21.85546875" style="285" bestFit="1" customWidth="1"/>
    <col min="6935" max="7169" width="9.140625" style="285"/>
    <col min="7170" max="7170" width="3.5703125" style="285" customWidth="1"/>
    <col min="7171" max="7171" width="29.140625" style="285" customWidth="1"/>
    <col min="7172" max="7172" width="10" style="285" bestFit="1" customWidth="1"/>
    <col min="7173" max="7173" width="10.85546875" style="285" bestFit="1" customWidth="1"/>
    <col min="7174" max="7174" width="22.140625" style="285" customWidth="1"/>
    <col min="7175" max="7175" width="12.5703125" style="285" bestFit="1" customWidth="1"/>
    <col min="7176" max="7176" width="9.7109375" style="285" bestFit="1" customWidth="1"/>
    <col min="7177" max="7177" width="13.140625" style="285" bestFit="1" customWidth="1"/>
    <col min="7178" max="7178" width="15.42578125" style="285" bestFit="1" customWidth="1"/>
    <col min="7179" max="7179" width="11" style="285" bestFit="1" customWidth="1"/>
    <col min="7180" max="7180" width="9.28515625" style="285" bestFit="1" customWidth="1"/>
    <col min="7181" max="7181" width="13.140625" style="285" bestFit="1" customWidth="1"/>
    <col min="7182" max="7182" width="10.42578125" style="285" bestFit="1" customWidth="1"/>
    <col min="7183" max="7183" width="8.7109375" style="285" bestFit="1" customWidth="1"/>
    <col min="7184" max="7184" width="10.85546875" style="285" bestFit="1" customWidth="1"/>
    <col min="7185" max="7185" width="10.5703125" style="285" bestFit="1" customWidth="1"/>
    <col min="7186" max="7186" width="13.42578125" style="285" bestFit="1" customWidth="1"/>
    <col min="7187" max="7187" width="13.7109375" style="285" bestFit="1" customWidth="1"/>
    <col min="7188" max="7188" width="9.7109375" style="285" bestFit="1" customWidth="1"/>
    <col min="7189" max="7189" width="15" style="285" bestFit="1" customWidth="1"/>
    <col min="7190" max="7190" width="21.85546875" style="285" bestFit="1" customWidth="1"/>
    <col min="7191" max="7425" width="9.140625" style="285"/>
    <col min="7426" max="7426" width="3.5703125" style="285" customWidth="1"/>
    <col min="7427" max="7427" width="29.140625" style="285" customWidth="1"/>
    <col min="7428" max="7428" width="10" style="285" bestFit="1" customWidth="1"/>
    <col min="7429" max="7429" width="10.85546875" style="285" bestFit="1" customWidth="1"/>
    <col min="7430" max="7430" width="22.140625" style="285" customWidth="1"/>
    <col min="7431" max="7431" width="12.5703125" style="285" bestFit="1" customWidth="1"/>
    <col min="7432" max="7432" width="9.7109375" style="285" bestFit="1" customWidth="1"/>
    <col min="7433" max="7433" width="13.140625" style="285" bestFit="1" customWidth="1"/>
    <col min="7434" max="7434" width="15.42578125" style="285" bestFit="1" customWidth="1"/>
    <col min="7435" max="7435" width="11" style="285" bestFit="1" customWidth="1"/>
    <col min="7436" max="7436" width="9.28515625" style="285" bestFit="1" customWidth="1"/>
    <col min="7437" max="7437" width="13.140625" style="285" bestFit="1" customWidth="1"/>
    <col min="7438" max="7438" width="10.42578125" style="285" bestFit="1" customWidth="1"/>
    <col min="7439" max="7439" width="8.7109375" style="285" bestFit="1" customWidth="1"/>
    <col min="7440" max="7440" width="10.85546875" style="285" bestFit="1" customWidth="1"/>
    <col min="7441" max="7441" width="10.5703125" style="285" bestFit="1" customWidth="1"/>
    <col min="7442" max="7442" width="13.42578125" style="285" bestFit="1" customWidth="1"/>
    <col min="7443" max="7443" width="13.7109375" style="285" bestFit="1" customWidth="1"/>
    <col min="7444" max="7444" width="9.7109375" style="285" bestFit="1" customWidth="1"/>
    <col min="7445" max="7445" width="15" style="285" bestFit="1" customWidth="1"/>
    <col min="7446" max="7446" width="21.85546875" style="285" bestFit="1" customWidth="1"/>
    <col min="7447" max="7681" width="9.140625" style="285"/>
    <col min="7682" max="7682" width="3.5703125" style="285" customWidth="1"/>
    <col min="7683" max="7683" width="29.140625" style="285" customWidth="1"/>
    <col min="7684" max="7684" width="10" style="285" bestFit="1" customWidth="1"/>
    <col min="7685" max="7685" width="10.85546875" style="285" bestFit="1" customWidth="1"/>
    <col min="7686" max="7686" width="22.140625" style="285" customWidth="1"/>
    <col min="7687" max="7687" width="12.5703125" style="285" bestFit="1" customWidth="1"/>
    <col min="7688" max="7688" width="9.7109375" style="285" bestFit="1" customWidth="1"/>
    <col min="7689" max="7689" width="13.140625" style="285" bestFit="1" customWidth="1"/>
    <col min="7690" max="7690" width="15.42578125" style="285" bestFit="1" customWidth="1"/>
    <col min="7691" max="7691" width="11" style="285" bestFit="1" customWidth="1"/>
    <col min="7692" max="7692" width="9.28515625" style="285" bestFit="1" customWidth="1"/>
    <col min="7693" max="7693" width="13.140625" style="285" bestFit="1" customWidth="1"/>
    <col min="7694" max="7694" width="10.42578125" style="285" bestFit="1" customWidth="1"/>
    <col min="7695" max="7695" width="8.7109375" style="285" bestFit="1" customWidth="1"/>
    <col min="7696" max="7696" width="10.85546875" style="285" bestFit="1" customWidth="1"/>
    <col min="7697" max="7697" width="10.5703125" style="285" bestFit="1" customWidth="1"/>
    <col min="7698" max="7698" width="13.42578125" style="285" bestFit="1" customWidth="1"/>
    <col min="7699" max="7699" width="13.7109375" style="285" bestFit="1" customWidth="1"/>
    <col min="7700" max="7700" width="9.7109375" style="285" bestFit="1" customWidth="1"/>
    <col min="7701" max="7701" width="15" style="285" bestFit="1" customWidth="1"/>
    <col min="7702" max="7702" width="21.85546875" style="285" bestFit="1" customWidth="1"/>
    <col min="7703" max="7937" width="9.140625" style="285"/>
    <col min="7938" max="7938" width="3.5703125" style="285" customWidth="1"/>
    <col min="7939" max="7939" width="29.140625" style="285" customWidth="1"/>
    <col min="7940" max="7940" width="10" style="285" bestFit="1" customWidth="1"/>
    <col min="7941" max="7941" width="10.85546875" style="285" bestFit="1" customWidth="1"/>
    <col min="7942" max="7942" width="22.140625" style="285" customWidth="1"/>
    <col min="7943" max="7943" width="12.5703125" style="285" bestFit="1" customWidth="1"/>
    <col min="7944" max="7944" width="9.7109375" style="285" bestFit="1" customWidth="1"/>
    <col min="7945" max="7945" width="13.140625" style="285" bestFit="1" customWidth="1"/>
    <col min="7946" max="7946" width="15.42578125" style="285" bestFit="1" customWidth="1"/>
    <col min="7947" max="7947" width="11" style="285" bestFit="1" customWidth="1"/>
    <col min="7948" max="7948" width="9.28515625" style="285" bestFit="1" customWidth="1"/>
    <col min="7949" max="7949" width="13.140625" style="285" bestFit="1" customWidth="1"/>
    <col min="7950" max="7950" width="10.42578125" style="285" bestFit="1" customWidth="1"/>
    <col min="7951" max="7951" width="8.7109375" style="285" bestFit="1" customWidth="1"/>
    <col min="7952" max="7952" width="10.85546875" style="285" bestFit="1" customWidth="1"/>
    <col min="7953" max="7953" width="10.5703125" style="285" bestFit="1" customWidth="1"/>
    <col min="7954" max="7954" width="13.42578125" style="285" bestFit="1" customWidth="1"/>
    <col min="7955" max="7955" width="13.7109375" style="285" bestFit="1" customWidth="1"/>
    <col min="7956" max="7956" width="9.7109375" style="285" bestFit="1" customWidth="1"/>
    <col min="7957" max="7957" width="15" style="285" bestFit="1" customWidth="1"/>
    <col min="7958" max="7958" width="21.85546875" style="285" bestFit="1" customWidth="1"/>
    <col min="7959" max="8193" width="9.140625" style="285"/>
    <col min="8194" max="8194" width="3.5703125" style="285" customWidth="1"/>
    <col min="8195" max="8195" width="29.140625" style="285" customWidth="1"/>
    <col min="8196" max="8196" width="10" style="285" bestFit="1" customWidth="1"/>
    <col min="8197" max="8197" width="10.85546875" style="285" bestFit="1" customWidth="1"/>
    <col min="8198" max="8198" width="22.140625" style="285" customWidth="1"/>
    <col min="8199" max="8199" width="12.5703125" style="285" bestFit="1" customWidth="1"/>
    <col min="8200" max="8200" width="9.7109375" style="285" bestFit="1" customWidth="1"/>
    <col min="8201" max="8201" width="13.140625" style="285" bestFit="1" customWidth="1"/>
    <col min="8202" max="8202" width="15.42578125" style="285" bestFit="1" customWidth="1"/>
    <col min="8203" max="8203" width="11" style="285" bestFit="1" customWidth="1"/>
    <col min="8204" max="8204" width="9.28515625" style="285" bestFit="1" customWidth="1"/>
    <col min="8205" max="8205" width="13.140625" style="285" bestFit="1" customWidth="1"/>
    <col min="8206" max="8206" width="10.42578125" style="285" bestFit="1" customWidth="1"/>
    <col min="8207" max="8207" width="8.7109375" style="285" bestFit="1" customWidth="1"/>
    <col min="8208" max="8208" width="10.85546875" style="285" bestFit="1" customWidth="1"/>
    <col min="8209" max="8209" width="10.5703125" style="285" bestFit="1" customWidth="1"/>
    <col min="8210" max="8210" width="13.42578125" style="285" bestFit="1" customWidth="1"/>
    <col min="8211" max="8211" width="13.7109375" style="285" bestFit="1" customWidth="1"/>
    <col min="8212" max="8212" width="9.7109375" style="285" bestFit="1" customWidth="1"/>
    <col min="8213" max="8213" width="15" style="285" bestFit="1" customWidth="1"/>
    <col min="8214" max="8214" width="21.85546875" style="285" bestFit="1" customWidth="1"/>
    <col min="8215" max="8449" width="9.140625" style="285"/>
    <col min="8450" max="8450" width="3.5703125" style="285" customWidth="1"/>
    <col min="8451" max="8451" width="29.140625" style="285" customWidth="1"/>
    <col min="8452" max="8452" width="10" style="285" bestFit="1" customWidth="1"/>
    <col min="8453" max="8453" width="10.85546875" style="285" bestFit="1" customWidth="1"/>
    <col min="8454" max="8454" width="22.140625" style="285" customWidth="1"/>
    <col min="8455" max="8455" width="12.5703125" style="285" bestFit="1" customWidth="1"/>
    <col min="8456" max="8456" width="9.7109375" style="285" bestFit="1" customWidth="1"/>
    <col min="8457" max="8457" width="13.140625" style="285" bestFit="1" customWidth="1"/>
    <col min="8458" max="8458" width="15.42578125" style="285" bestFit="1" customWidth="1"/>
    <col min="8459" max="8459" width="11" style="285" bestFit="1" customWidth="1"/>
    <col min="8460" max="8460" width="9.28515625" style="285" bestFit="1" customWidth="1"/>
    <col min="8461" max="8461" width="13.140625" style="285" bestFit="1" customWidth="1"/>
    <col min="8462" max="8462" width="10.42578125" style="285" bestFit="1" customWidth="1"/>
    <col min="8463" max="8463" width="8.7109375" style="285" bestFit="1" customWidth="1"/>
    <col min="8464" max="8464" width="10.85546875" style="285" bestFit="1" customWidth="1"/>
    <col min="8465" max="8465" width="10.5703125" style="285" bestFit="1" customWidth="1"/>
    <col min="8466" max="8466" width="13.42578125" style="285" bestFit="1" customWidth="1"/>
    <col min="8467" max="8467" width="13.7109375" style="285" bestFit="1" customWidth="1"/>
    <col min="8468" max="8468" width="9.7109375" style="285" bestFit="1" customWidth="1"/>
    <col min="8469" max="8469" width="15" style="285" bestFit="1" customWidth="1"/>
    <col min="8470" max="8470" width="21.85546875" style="285" bestFit="1" customWidth="1"/>
    <col min="8471" max="8705" width="9.140625" style="285"/>
    <col min="8706" max="8706" width="3.5703125" style="285" customWidth="1"/>
    <col min="8707" max="8707" width="29.140625" style="285" customWidth="1"/>
    <col min="8708" max="8708" width="10" style="285" bestFit="1" customWidth="1"/>
    <col min="8709" max="8709" width="10.85546875" style="285" bestFit="1" customWidth="1"/>
    <col min="8710" max="8710" width="22.140625" style="285" customWidth="1"/>
    <col min="8711" max="8711" width="12.5703125" style="285" bestFit="1" customWidth="1"/>
    <col min="8712" max="8712" width="9.7109375" style="285" bestFit="1" customWidth="1"/>
    <col min="8713" max="8713" width="13.140625" style="285" bestFit="1" customWidth="1"/>
    <col min="8714" max="8714" width="15.42578125" style="285" bestFit="1" customWidth="1"/>
    <col min="8715" max="8715" width="11" style="285" bestFit="1" customWidth="1"/>
    <col min="8716" max="8716" width="9.28515625" style="285" bestFit="1" customWidth="1"/>
    <col min="8717" max="8717" width="13.140625" style="285" bestFit="1" customWidth="1"/>
    <col min="8718" max="8718" width="10.42578125" style="285" bestFit="1" customWidth="1"/>
    <col min="8719" max="8719" width="8.7109375" style="285" bestFit="1" customWidth="1"/>
    <col min="8720" max="8720" width="10.85546875" style="285" bestFit="1" customWidth="1"/>
    <col min="8721" max="8721" width="10.5703125" style="285" bestFit="1" customWidth="1"/>
    <col min="8722" max="8722" width="13.42578125" style="285" bestFit="1" customWidth="1"/>
    <col min="8723" max="8723" width="13.7109375" style="285" bestFit="1" customWidth="1"/>
    <col min="8724" max="8724" width="9.7109375" style="285" bestFit="1" customWidth="1"/>
    <col min="8725" max="8725" width="15" style="285" bestFit="1" customWidth="1"/>
    <col min="8726" max="8726" width="21.85546875" style="285" bestFit="1" customWidth="1"/>
    <col min="8727" max="8961" width="9.140625" style="285"/>
    <col min="8962" max="8962" width="3.5703125" style="285" customWidth="1"/>
    <col min="8963" max="8963" width="29.140625" style="285" customWidth="1"/>
    <col min="8964" max="8964" width="10" style="285" bestFit="1" customWidth="1"/>
    <col min="8965" max="8965" width="10.85546875" style="285" bestFit="1" customWidth="1"/>
    <col min="8966" max="8966" width="22.140625" style="285" customWidth="1"/>
    <col min="8967" max="8967" width="12.5703125" style="285" bestFit="1" customWidth="1"/>
    <col min="8968" max="8968" width="9.7109375" style="285" bestFit="1" customWidth="1"/>
    <col min="8969" max="8969" width="13.140625" style="285" bestFit="1" customWidth="1"/>
    <col min="8970" max="8970" width="15.42578125" style="285" bestFit="1" customWidth="1"/>
    <col min="8971" max="8971" width="11" style="285" bestFit="1" customWidth="1"/>
    <col min="8972" max="8972" width="9.28515625" style="285" bestFit="1" customWidth="1"/>
    <col min="8973" max="8973" width="13.140625" style="285" bestFit="1" customWidth="1"/>
    <col min="8974" max="8974" width="10.42578125" style="285" bestFit="1" customWidth="1"/>
    <col min="8975" max="8975" width="8.7109375" style="285" bestFit="1" customWidth="1"/>
    <col min="8976" max="8976" width="10.85546875" style="285" bestFit="1" customWidth="1"/>
    <col min="8977" max="8977" width="10.5703125" style="285" bestFit="1" customWidth="1"/>
    <col min="8978" max="8978" width="13.42578125" style="285" bestFit="1" customWidth="1"/>
    <col min="8979" max="8979" width="13.7109375" style="285" bestFit="1" customWidth="1"/>
    <col min="8980" max="8980" width="9.7109375" style="285" bestFit="1" customWidth="1"/>
    <col min="8981" max="8981" width="15" style="285" bestFit="1" customWidth="1"/>
    <col min="8982" max="8982" width="21.85546875" style="285" bestFit="1" customWidth="1"/>
    <col min="8983" max="9217" width="9.140625" style="285"/>
    <col min="9218" max="9218" width="3.5703125" style="285" customWidth="1"/>
    <col min="9219" max="9219" width="29.140625" style="285" customWidth="1"/>
    <col min="9220" max="9220" width="10" style="285" bestFit="1" customWidth="1"/>
    <col min="9221" max="9221" width="10.85546875" style="285" bestFit="1" customWidth="1"/>
    <col min="9222" max="9222" width="22.140625" style="285" customWidth="1"/>
    <col min="9223" max="9223" width="12.5703125" style="285" bestFit="1" customWidth="1"/>
    <col min="9224" max="9224" width="9.7109375" style="285" bestFit="1" customWidth="1"/>
    <col min="9225" max="9225" width="13.140625" style="285" bestFit="1" customWidth="1"/>
    <col min="9226" max="9226" width="15.42578125" style="285" bestFit="1" customWidth="1"/>
    <col min="9227" max="9227" width="11" style="285" bestFit="1" customWidth="1"/>
    <col min="9228" max="9228" width="9.28515625" style="285" bestFit="1" customWidth="1"/>
    <col min="9229" max="9229" width="13.140625" style="285" bestFit="1" customWidth="1"/>
    <col min="9230" max="9230" width="10.42578125" style="285" bestFit="1" customWidth="1"/>
    <col min="9231" max="9231" width="8.7109375" style="285" bestFit="1" customWidth="1"/>
    <col min="9232" max="9232" width="10.85546875" style="285" bestFit="1" customWidth="1"/>
    <col min="9233" max="9233" width="10.5703125" style="285" bestFit="1" customWidth="1"/>
    <col min="9234" max="9234" width="13.42578125" style="285" bestFit="1" customWidth="1"/>
    <col min="9235" max="9235" width="13.7109375" style="285" bestFit="1" customWidth="1"/>
    <col min="9236" max="9236" width="9.7109375" style="285" bestFit="1" customWidth="1"/>
    <col min="9237" max="9237" width="15" style="285" bestFit="1" customWidth="1"/>
    <col min="9238" max="9238" width="21.85546875" style="285" bestFit="1" customWidth="1"/>
    <col min="9239" max="9473" width="9.140625" style="285"/>
    <col min="9474" max="9474" width="3.5703125" style="285" customWidth="1"/>
    <col min="9475" max="9475" width="29.140625" style="285" customWidth="1"/>
    <col min="9476" max="9476" width="10" style="285" bestFit="1" customWidth="1"/>
    <col min="9477" max="9477" width="10.85546875" style="285" bestFit="1" customWidth="1"/>
    <col min="9478" max="9478" width="22.140625" style="285" customWidth="1"/>
    <col min="9479" max="9479" width="12.5703125" style="285" bestFit="1" customWidth="1"/>
    <col min="9480" max="9480" width="9.7109375" style="285" bestFit="1" customWidth="1"/>
    <col min="9481" max="9481" width="13.140625" style="285" bestFit="1" customWidth="1"/>
    <col min="9482" max="9482" width="15.42578125" style="285" bestFit="1" customWidth="1"/>
    <col min="9483" max="9483" width="11" style="285" bestFit="1" customWidth="1"/>
    <col min="9484" max="9484" width="9.28515625" style="285" bestFit="1" customWidth="1"/>
    <col min="9485" max="9485" width="13.140625" style="285" bestFit="1" customWidth="1"/>
    <col min="9486" max="9486" width="10.42578125" style="285" bestFit="1" customWidth="1"/>
    <col min="9487" max="9487" width="8.7109375" style="285" bestFit="1" customWidth="1"/>
    <col min="9488" max="9488" width="10.85546875" style="285" bestFit="1" customWidth="1"/>
    <col min="9489" max="9489" width="10.5703125" style="285" bestFit="1" customWidth="1"/>
    <col min="9490" max="9490" width="13.42578125" style="285" bestFit="1" customWidth="1"/>
    <col min="9491" max="9491" width="13.7109375" style="285" bestFit="1" customWidth="1"/>
    <col min="9492" max="9492" width="9.7109375" style="285" bestFit="1" customWidth="1"/>
    <col min="9493" max="9493" width="15" style="285" bestFit="1" customWidth="1"/>
    <col min="9494" max="9494" width="21.85546875" style="285" bestFit="1" customWidth="1"/>
    <col min="9495" max="9729" width="9.140625" style="285"/>
    <col min="9730" max="9730" width="3.5703125" style="285" customWidth="1"/>
    <col min="9731" max="9731" width="29.140625" style="285" customWidth="1"/>
    <col min="9732" max="9732" width="10" style="285" bestFit="1" customWidth="1"/>
    <col min="9733" max="9733" width="10.85546875" style="285" bestFit="1" customWidth="1"/>
    <col min="9734" max="9734" width="22.140625" style="285" customWidth="1"/>
    <col min="9735" max="9735" width="12.5703125" style="285" bestFit="1" customWidth="1"/>
    <col min="9736" max="9736" width="9.7109375" style="285" bestFit="1" customWidth="1"/>
    <col min="9737" max="9737" width="13.140625" style="285" bestFit="1" customWidth="1"/>
    <col min="9738" max="9738" width="15.42578125" style="285" bestFit="1" customWidth="1"/>
    <col min="9739" max="9739" width="11" style="285" bestFit="1" customWidth="1"/>
    <col min="9740" max="9740" width="9.28515625" style="285" bestFit="1" customWidth="1"/>
    <col min="9741" max="9741" width="13.140625" style="285" bestFit="1" customWidth="1"/>
    <col min="9742" max="9742" width="10.42578125" style="285" bestFit="1" customWidth="1"/>
    <col min="9743" max="9743" width="8.7109375" style="285" bestFit="1" customWidth="1"/>
    <col min="9744" max="9744" width="10.85546875" style="285" bestFit="1" customWidth="1"/>
    <col min="9745" max="9745" width="10.5703125" style="285" bestFit="1" customWidth="1"/>
    <col min="9746" max="9746" width="13.42578125" style="285" bestFit="1" customWidth="1"/>
    <col min="9747" max="9747" width="13.7109375" style="285" bestFit="1" customWidth="1"/>
    <col min="9748" max="9748" width="9.7109375" style="285" bestFit="1" customWidth="1"/>
    <col min="9749" max="9749" width="15" style="285" bestFit="1" customWidth="1"/>
    <col min="9750" max="9750" width="21.85546875" style="285" bestFit="1" customWidth="1"/>
    <col min="9751" max="9985" width="9.140625" style="285"/>
    <col min="9986" max="9986" width="3.5703125" style="285" customWidth="1"/>
    <col min="9987" max="9987" width="29.140625" style="285" customWidth="1"/>
    <col min="9988" max="9988" width="10" style="285" bestFit="1" customWidth="1"/>
    <col min="9989" max="9989" width="10.85546875" style="285" bestFit="1" customWidth="1"/>
    <col min="9990" max="9990" width="22.140625" style="285" customWidth="1"/>
    <col min="9991" max="9991" width="12.5703125" style="285" bestFit="1" customWidth="1"/>
    <col min="9992" max="9992" width="9.7109375" style="285" bestFit="1" customWidth="1"/>
    <col min="9993" max="9993" width="13.140625" style="285" bestFit="1" customWidth="1"/>
    <col min="9994" max="9994" width="15.42578125" style="285" bestFit="1" customWidth="1"/>
    <col min="9995" max="9995" width="11" style="285" bestFit="1" customWidth="1"/>
    <col min="9996" max="9996" width="9.28515625" style="285" bestFit="1" customWidth="1"/>
    <col min="9997" max="9997" width="13.140625" style="285" bestFit="1" customWidth="1"/>
    <col min="9998" max="9998" width="10.42578125" style="285" bestFit="1" customWidth="1"/>
    <col min="9999" max="9999" width="8.7109375" style="285" bestFit="1" customWidth="1"/>
    <col min="10000" max="10000" width="10.85546875" style="285" bestFit="1" customWidth="1"/>
    <col min="10001" max="10001" width="10.5703125" style="285" bestFit="1" customWidth="1"/>
    <col min="10002" max="10002" width="13.42578125" style="285" bestFit="1" customWidth="1"/>
    <col min="10003" max="10003" width="13.7109375" style="285" bestFit="1" customWidth="1"/>
    <col min="10004" max="10004" width="9.7109375" style="285" bestFit="1" customWidth="1"/>
    <col min="10005" max="10005" width="15" style="285" bestFit="1" customWidth="1"/>
    <col min="10006" max="10006" width="21.85546875" style="285" bestFit="1" customWidth="1"/>
    <col min="10007" max="10241" width="9.140625" style="285"/>
    <col min="10242" max="10242" width="3.5703125" style="285" customWidth="1"/>
    <col min="10243" max="10243" width="29.140625" style="285" customWidth="1"/>
    <col min="10244" max="10244" width="10" style="285" bestFit="1" customWidth="1"/>
    <col min="10245" max="10245" width="10.85546875" style="285" bestFit="1" customWidth="1"/>
    <col min="10246" max="10246" width="22.140625" style="285" customWidth="1"/>
    <col min="10247" max="10247" width="12.5703125" style="285" bestFit="1" customWidth="1"/>
    <col min="10248" max="10248" width="9.7109375" style="285" bestFit="1" customWidth="1"/>
    <col min="10249" max="10249" width="13.140625" style="285" bestFit="1" customWidth="1"/>
    <col min="10250" max="10250" width="15.42578125" style="285" bestFit="1" customWidth="1"/>
    <col min="10251" max="10251" width="11" style="285" bestFit="1" customWidth="1"/>
    <col min="10252" max="10252" width="9.28515625" style="285" bestFit="1" customWidth="1"/>
    <col min="10253" max="10253" width="13.140625" style="285" bestFit="1" customWidth="1"/>
    <col min="10254" max="10254" width="10.42578125" style="285" bestFit="1" customWidth="1"/>
    <col min="10255" max="10255" width="8.7109375" style="285" bestFit="1" customWidth="1"/>
    <col min="10256" max="10256" width="10.85546875" style="285" bestFit="1" customWidth="1"/>
    <col min="10257" max="10257" width="10.5703125" style="285" bestFit="1" customWidth="1"/>
    <col min="10258" max="10258" width="13.42578125" style="285" bestFit="1" customWidth="1"/>
    <col min="10259" max="10259" width="13.7109375" style="285" bestFit="1" customWidth="1"/>
    <col min="10260" max="10260" width="9.7109375" style="285" bestFit="1" customWidth="1"/>
    <col min="10261" max="10261" width="15" style="285" bestFit="1" customWidth="1"/>
    <col min="10262" max="10262" width="21.85546875" style="285" bestFit="1" customWidth="1"/>
    <col min="10263" max="10497" width="9.140625" style="285"/>
    <col min="10498" max="10498" width="3.5703125" style="285" customWidth="1"/>
    <col min="10499" max="10499" width="29.140625" style="285" customWidth="1"/>
    <col min="10500" max="10500" width="10" style="285" bestFit="1" customWidth="1"/>
    <col min="10501" max="10501" width="10.85546875" style="285" bestFit="1" customWidth="1"/>
    <col min="10502" max="10502" width="22.140625" style="285" customWidth="1"/>
    <col min="10503" max="10503" width="12.5703125" style="285" bestFit="1" customWidth="1"/>
    <col min="10504" max="10504" width="9.7109375" style="285" bestFit="1" customWidth="1"/>
    <col min="10505" max="10505" width="13.140625" style="285" bestFit="1" customWidth="1"/>
    <col min="10506" max="10506" width="15.42578125" style="285" bestFit="1" customWidth="1"/>
    <col min="10507" max="10507" width="11" style="285" bestFit="1" customWidth="1"/>
    <col min="10508" max="10508" width="9.28515625" style="285" bestFit="1" customWidth="1"/>
    <col min="10509" max="10509" width="13.140625" style="285" bestFit="1" customWidth="1"/>
    <col min="10510" max="10510" width="10.42578125" style="285" bestFit="1" customWidth="1"/>
    <col min="10511" max="10511" width="8.7109375" style="285" bestFit="1" customWidth="1"/>
    <col min="10512" max="10512" width="10.85546875" style="285" bestFit="1" customWidth="1"/>
    <col min="10513" max="10513" width="10.5703125" style="285" bestFit="1" customWidth="1"/>
    <col min="10514" max="10514" width="13.42578125" style="285" bestFit="1" customWidth="1"/>
    <col min="10515" max="10515" width="13.7109375" style="285" bestFit="1" customWidth="1"/>
    <col min="10516" max="10516" width="9.7109375" style="285" bestFit="1" customWidth="1"/>
    <col min="10517" max="10517" width="15" style="285" bestFit="1" customWidth="1"/>
    <col min="10518" max="10518" width="21.85546875" style="285" bestFit="1" customWidth="1"/>
    <col min="10519" max="10753" width="9.140625" style="285"/>
    <col min="10754" max="10754" width="3.5703125" style="285" customWidth="1"/>
    <col min="10755" max="10755" width="29.140625" style="285" customWidth="1"/>
    <col min="10756" max="10756" width="10" style="285" bestFit="1" customWidth="1"/>
    <col min="10757" max="10757" width="10.85546875" style="285" bestFit="1" customWidth="1"/>
    <col min="10758" max="10758" width="22.140625" style="285" customWidth="1"/>
    <col min="10759" max="10759" width="12.5703125" style="285" bestFit="1" customWidth="1"/>
    <col min="10760" max="10760" width="9.7109375" style="285" bestFit="1" customWidth="1"/>
    <col min="10761" max="10761" width="13.140625" style="285" bestFit="1" customWidth="1"/>
    <col min="10762" max="10762" width="15.42578125" style="285" bestFit="1" customWidth="1"/>
    <col min="10763" max="10763" width="11" style="285" bestFit="1" customWidth="1"/>
    <col min="10764" max="10764" width="9.28515625" style="285" bestFit="1" customWidth="1"/>
    <col min="10765" max="10765" width="13.140625" style="285" bestFit="1" customWidth="1"/>
    <col min="10766" max="10766" width="10.42578125" style="285" bestFit="1" customWidth="1"/>
    <col min="10767" max="10767" width="8.7109375" style="285" bestFit="1" customWidth="1"/>
    <col min="10768" max="10768" width="10.85546875" style="285" bestFit="1" customWidth="1"/>
    <col min="10769" max="10769" width="10.5703125" style="285" bestFit="1" customWidth="1"/>
    <col min="10770" max="10770" width="13.42578125" style="285" bestFit="1" customWidth="1"/>
    <col min="10771" max="10771" width="13.7109375" style="285" bestFit="1" customWidth="1"/>
    <col min="10772" max="10772" width="9.7109375" style="285" bestFit="1" customWidth="1"/>
    <col min="10773" max="10773" width="15" style="285" bestFit="1" customWidth="1"/>
    <col min="10774" max="10774" width="21.85546875" style="285" bestFit="1" customWidth="1"/>
    <col min="10775" max="11009" width="9.140625" style="285"/>
    <col min="11010" max="11010" width="3.5703125" style="285" customWidth="1"/>
    <col min="11011" max="11011" width="29.140625" style="285" customWidth="1"/>
    <col min="11012" max="11012" width="10" style="285" bestFit="1" customWidth="1"/>
    <col min="11013" max="11013" width="10.85546875" style="285" bestFit="1" customWidth="1"/>
    <col min="11014" max="11014" width="22.140625" style="285" customWidth="1"/>
    <col min="11015" max="11015" width="12.5703125" style="285" bestFit="1" customWidth="1"/>
    <col min="11016" max="11016" width="9.7109375" style="285" bestFit="1" customWidth="1"/>
    <col min="11017" max="11017" width="13.140625" style="285" bestFit="1" customWidth="1"/>
    <col min="11018" max="11018" width="15.42578125" style="285" bestFit="1" customWidth="1"/>
    <col min="11019" max="11019" width="11" style="285" bestFit="1" customWidth="1"/>
    <col min="11020" max="11020" width="9.28515625" style="285" bestFit="1" customWidth="1"/>
    <col min="11021" max="11021" width="13.140625" style="285" bestFit="1" customWidth="1"/>
    <col min="11022" max="11022" width="10.42578125" style="285" bestFit="1" customWidth="1"/>
    <col min="11023" max="11023" width="8.7109375" style="285" bestFit="1" customWidth="1"/>
    <col min="11024" max="11024" width="10.85546875" style="285" bestFit="1" customWidth="1"/>
    <col min="11025" max="11025" width="10.5703125" style="285" bestFit="1" customWidth="1"/>
    <col min="11026" max="11026" width="13.42578125" style="285" bestFit="1" customWidth="1"/>
    <col min="11027" max="11027" width="13.7109375" style="285" bestFit="1" customWidth="1"/>
    <col min="11028" max="11028" width="9.7109375" style="285" bestFit="1" customWidth="1"/>
    <col min="11029" max="11029" width="15" style="285" bestFit="1" customWidth="1"/>
    <col min="11030" max="11030" width="21.85546875" style="285" bestFit="1" customWidth="1"/>
    <col min="11031" max="11265" width="9.140625" style="285"/>
    <col min="11266" max="11266" width="3.5703125" style="285" customWidth="1"/>
    <col min="11267" max="11267" width="29.140625" style="285" customWidth="1"/>
    <col min="11268" max="11268" width="10" style="285" bestFit="1" customWidth="1"/>
    <col min="11269" max="11269" width="10.85546875" style="285" bestFit="1" customWidth="1"/>
    <col min="11270" max="11270" width="22.140625" style="285" customWidth="1"/>
    <col min="11271" max="11271" width="12.5703125" style="285" bestFit="1" customWidth="1"/>
    <col min="11272" max="11272" width="9.7109375" style="285" bestFit="1" customWidth="1"/>
    <col min="11273" max="11273" width="13.140625" style="285" bestFit="1" customWidth="1"/>
    <col min="11274" max="11274" width="15.42578125" style="285" bestFit="1" customWidth="1"/>
    <col min="11275" max="11275" width="11" style="285" bestFit="1" customWidth="1"/>
    <col min="11276" max="11276" width="9.28515625" style="285" bestFit="1" customWidth="1"/>
    <col min="11277" max="11277" width="13.140625" style="285" bestFit="1" customWidth="1"/>
    <col min="11278" max="11278" width="10.42578125" style="285" bestFit="1" customWidth="1"/>
    <col min="11279" max="11279" width="8.7109375" style="285" bestFit="1" customWidth="1"/>
    <col min="11280" max="11280" width="10.85546875" style="285" bestFit="1" customWidth="1"/>
    <col min="11281" max="11281" width="10.5703125" style="285" bestFit="1" customWidth="1"/>
    <col min="11282" max="11282" width="13.42578125" style="285" bestFit="1" customWidth="1"/>
    <col min="11283" max="11283" width="13.7109375" style="285" bestFit="1" customWidth="1"/>
    <col min="11284" max="11284" width="9.7109375" style="285" bestFit="1" customWidth="1"/>
    <col min="11285" max="11285" width="15" style="285" bestFit="1" customWidth="1"/>
    <col min="11286" max="11286" width="21.85546875" style="285" bestFit="1" customWidth="1"/>
    <col min="11287" max="11521" width="9.140625" style="285"/>
    <col min="11522" max="11522" width="3.5703125" style="285" customWidth="1"/>
    <col min="11523" max="11523" width="29.140625" style="285" customWidth="1"/>
    <col min="11524" max="11524" width="10" style="285" bestFit="1" customWidth="1"/>
    <col min="11525" max="11525" width="10.85546875" style="285" bestFit="1" customWidth="1"/>
    <col min="11526" max="11526" width="22.140625" style="285" customWidth="1"/>
    <col min="11527" max="11527" width="12.5703125" style="285" bestFit="1" customWidth="1"/>
    <col min="11528" max="11528" width="9.7109375" style="285" bestFit="1" customWidth="1"/>
    <col min="11529" max="11529" width="13.140625" style="285" bestFit="1" customWidth="1"/>
    <col min="11530" max="11530" width="15.42578125" style="285" bestFit="1" customWidth="1"/>
    <col min="11531" max="11531" width="11" style="285" bestFit="1" customWidth="1"/>
    <col min="11532" max="11532" width="9.28515625" style="285" bestFit="1" customWidth="1"/>
    <col min="11533" max="11533" width="13.140625" style="285" bestFit="1" customWidth="1"/>
    <col min="11534" max="11534" width="10.42578125" style="285" bestFit="1" customWidth="1"/>
    <col min="11535" max="11535" width="8.7109375" style="285" bestFit="1" customWidth="1"/>
    <col min="11536" max="11536" width="10.85546875" style="285" bestFit="1" customWidth="1"/>
    <col min="11537" max="11537" width="10.5703125" style="285" bestFit="1" customWidth="1"/>
    <col min="11538" max="11538" width="13.42578125" style="285" bestFit="1" customWidth="1"/>
    <col min="11539" max="11539" width="13.7109375" style="285" bestFit="1" customWidth="1"/>
    <col min="11540" max="11540" width="9.7109375" style="285" bestFit="1" customWidth="1"/>
    <col min="11541" max="11541" width="15" style="285" bestFit="1" customWidth="1"/>
    <col min="11542" max="11542" width="21.85546875" style="285" bestFit="1" customWidth="1"/>
    <col min="11543" max="11777" width="9.140625" style="285"/>
    <col min="11778" max="11778" width="3.5703125" style="285" customWidth="1"/>
    <col min="11779" max="11779" width="29.140625" style="285" customWidth="1"/>
    <col min="11780" max="11780" width="10" style="285" bestFit="1" customWidth="1"/>
    <col min="11781" max="11781" width="10.85546875" style="285" bestFit="1" customWidth="1"/>
    <col min="11782" max="11782" width="22.140625" style="285" customWidth="1"/>
    <col min="11783" max="11783" width="12.5703125" style="285" bestFit="1" customWidth="1"/>
    <col min="11784" max="11784" width="9.7109375" style="285" bestFit="1" customWidth="1"/>
    <col min="11785" max="11785" width="13.140625" style="285" bestFit="1" customWidth="1"/>
    <col min="11786" max="11786" width="15.42578125" style="285" bestFit="1" customWidth="1"/>
    <col min="11787" max="11787" width="11" style="285" bestFit="1" customWidth="1"/>
    <col min="11788" max="11788" width="9.28515625" style="285" bestFit="1" customWidth="1"/>
    <col min="11789" max="11789" width="13.140625" style="285" bestFit="1" customWidth="1"/>
    <col min="11790" max="11790" width="10.42578125" style="285" bestFit="1" customWidth="1"/>
    <col min="11791" max="11791" width="8.7109375" style="285" bestFit="1" customWidth="1"/>
    <col min="11792" max="11792" width="10.85546875" style="285" bestFit="1" customWidth="1"/>
    <col min="11793" max="11793" width="10.5703125" style="285" bestFit="1" customWidth="1"/>
    <col min="11794" max="11794" width="13.42578125" style="285" bestFit="1" customWidth="1"/>
    <col min="11795" max="11795" width="13.7109375" style="285" bestFit="1" customWidth="1"/>
    <col min="11796" max="11796" width="9.7109375" style="285" bestFit="1" customWidth="1"/>
    <col min="11797" max="11797" width="15" style="285" bestFit="1" customWidth="1"/>
    <col min="11798" max="11798" width="21.85546875" style="285" bestFit="1" customWidth="1"/>
    <col min="11799" max="12033" width="9.140625" style="285"/>
    <col min="12034" max="12034" width="3.5703125" style="285" customWidth="1"/>
    <col min="12035" max="12035" width="29.140625" style="285" customWidth="1"/>
    <col min="12036" max="12036" width="10" style="285" bestFit="1" customWidth="1"/>
    <col min="12037" max="12037" width="10.85546875" style="285" bestFit="1" customWidth="1"/>
    <col min="12038" max="12038" width="22.140625" style="285" customWidth="1"/>
    <col min="12039" max="12039" width="12.5703125" style="285" bestFit="1" customWidth="1"/>
    <col min="12040" max="12040" width="9.7109375" style="285" bestFit="1" customWidth="1"/>
    <col min="12041" max="12041" width="13.140625" style="285" bestFit="1" customWidth="1"/>
    <col min="12042" max="12042" width="15.42578125" style="285" bestFit="1" customWidth="1"/>
    <col min="12043" max="12043" width="11" style="285" bestFit="1" customWidth="1"/>
    <col min="12044" max="12044" width="9.28515625" style="285" bestFit="1" customWidth="1"/>
    <col min="12045" max="12045" width="13.140625" style="285" bestFit="1" customWidth="1"/>
    <col min="12046" max="12046" width="10.42578125" style="285" bestFit="1" customWidth="1"/>
    <col min="12047" max="12047" width="8.7109375" style="285" bestFit="1" customWidth="1"/>
    <col min="12048" max="12048" width="10.85546875" style="285" bestFit="1" customWidth="1"/>
    <col min="12049" max="12049" width="10.5703125" style="285" bestFit="1" customWidth="1"/>
    <col min="12050" max="12050" width="13.42578125" style="285" bestFit="1" customWidth="1"/>
    <col min="12051" max="12051" width="13.7109375" style="285" bestFit="1" customWidth="1"/>
    <col min="12052" max="12052" width="9.7109375" style="285" bestFit="1" customWidth="1"/>
    <col min="12053" max="12053" width="15" style="285" bestFit="1" customWidth="1"/>
    <col min="12054" max="12054" width="21.85546875" style="285" bestFit="1" customWidth="1"/>
    <col min="12055" max="12289" width="9.140625" style="285"/>
    <col min="12290" max="12290" width="3.5703125" style="285" customWidth="1"/>
    <col min="12291" max="12291" width="29.140625" style="285" customWidth="1"/>
    <col min="12292" max="12292" width="10" style="285" bestFit="1" customWidth="1"/>
    <col min="12293" max="12293" width="10.85546875" style="285" bestFit="1" customWidth="1"/>
    <col min="12294" max="12294" width="22.140625" style="285" customWidth="1"/>
    <col min="12295" max="12295" width="12.5703125" style="285" bestFit="1" customWidth="1"/>
    <col min="12296" max="12296" width="9.7109375" style="285" bestFit="1" customWidth="1"/>
    <col min="12297" max="12297" width="13.140625" style="285" bestFit="1" customWidth="1"/>
    <col min="12298" max="12298" width="15.42578125" style="285" bestFit="1" customWidth="1"/>
    <col min="12299" max="12299" width="11" style="285" bestFit="1" customWidth="1"/>
    <col min="12300" max="12300" width="9.28515625" style="285" bestFit="1" customWidth="1"/>
    <col min="12301" max="12301" width="13.140625" style="285" bestFit="1" customWidth="1"/>
    <col min="12302" max="12302" width="10.42578125" style="285" bestFit="1" customWidth="1"/>
    <col min="12303" max="12303" width="8.7109375" style="285" bestFit="1" customWidth="1"/>
    <col min="12304" max="12304" width="10.85546875" style="285" bestFit="1" customWidth="1"/>
    <col min="12305" max="12305" width="10.5703125" style="285" bestFit="1" customWidth="1"/>
    <col min="12306" max="12306" width="13.42578125" style="285" bestFit="1" customWidth="1"/>
    <col min="12307" max="12307" width="13.7109375" style="285" bestFit="1" customWidth="1"/>
    <col min="12308" max="12308" width="9.7109375" style="285" bestFit="1" customWidth="1"/>
    <col min="12309" max="12309" width="15" style="285" bestFit="1" customWidth="1"/>
    <col min="12310" max="12310" width="21.85546875" style="285" bestFit="1" customWidth="1"/>
    <col min="12311" max="12545" width="9.140625" style="285"/>
    <col min="12546" max="12546" width="3.5703125" style="285" customWidth="1"/>
    <col min="12547" max="12547" width="29.140625" style="285" customWidth="1"/>
    <col min="12548" max="12548" width="10" style="285" bestFit="1" customWidth="1"/>
    <col min="12549" max="12549" width="10.85546875" style="285" bestFit="1" customWidth="1"/>
    <col min="12550" max="12550" width="22.140625" style="285" customWidth="1"/>
    <col min="12551" max="12551" width="12.5703125" style="285" bestFit="1" customWidth="1"/>
    <col min="12552" max="12552" width="9.7109375" style="285" bestFit="1" customWidth="1"/>
    <col min="12553" max="12553" width="13.140625" style="285" bestFit="1" customWidth="1"/>
    <col min="12554" max="12554" width="15.42578125" style="285" bestFit="1" customWidth="1"/>
    <col min="12555" max="12555" width="11" style="285" bestFit="1" customWidth="1"/>
    <col min="12556" max="12556" width="9.28515625" style="285" bestFit="1" customWidth="1"/>
    <col min="12557" max="12557" width="13.140625" style="285" bestFit="1" customWidth="1"/>
    <col min="12558" max="12558" width="10.42578125" style="285" bestFit="1" customWidth="1"/>
    <col min="12559" max="12559" width="8.7109375" style="285" bestFit="1" customWidth="1"/>
    <col min="12560" max="12560" width="10.85546875" style="285" bestFit="1" customWidth="1"/>
    <col min="12561" max="12561" width="10.5703125" style="285" bestFit="1" customWidth="1"/>
    <col min="12562" max="12562" width="13.42578125" style="285" bestFit="1" customWidth="1"/>
    <col min="12563" max="12563" width="13.7109375" style="285" bestFit="1" customWidth="1"/>
    <col min="12564" max="12564" width="9.7109375" style="285" bestFit="1" customWidth="1"/>
    <col min="12565" max="12565" width="15" style="285" bestFit="1" customWidth="1"/>
    <col min="12566" max="12566" width="21.85546875" style="285" bestFit="1" customWidth="1"/>
    <col min="12567" max="12801" width="9.140625" style="285"/>
    <col min="12802" max="12802" width="3.5703125" style="285" customWidth="1"/>
    <col min="12803" max="12803" width="29.140625" style="285" customWidth="1"/>
    <col min="12804" max="12804" width="10" style="285" bestFit="1" customWidth="1"/>
    <col min="12805" max="12805" width="10.85546875" style="285" bestFit="1" customWidth="1"/>
    <col min="12806" max="12806" width="22.140625" style="285" customWidth="1"/>
    <col min="12807" max="12807" width="12.5703125" style="285" bestFit="1" customWidth="1"/>
    <col min="12808" max="12808" width="9.7109375" style="285" bestFit="1" customWidth="1"/>
    <col min="12809" max="12809" width="13.140625" style="285" bestFit="1" customWidth="1"/>
    <col min="12810" max="12810" width="15.42578125" style="285" bestFit="1" customWidth="1"/>
    <col min="12811" max="12811" width="11" style="285" bestFit="1" customWidth="1"/>
    <col min="12812" max="12812" width="9.28515625" style="285" bestFit="1" customWidth="1"/>
    <col min="12813" max="12813" width="13.140625" style="285" bestFit="1" customWidth="1"/>
    <col min="12814" max="12814" width="10.42578125" style="285" bestFit="1" customWidth="1"/>
    <col min="12815" max="12815" width="8.7109375" style="285" bestFit="1" customWidth="1"/>
    <col min="12816" max="12816" width="10.85546875" style="285" bestFit="1" customWidth="1"/>
    <col min="12817" max="12817" width="10.5703125" style="285" bestFit="1" customWidth="1"/>
    <col min="12818" max="12818" width="13.42578125" style="285" bestFit="1" customWidth="1"/>
    <col min="12819" max="12819" width="13.7109375" style="285" bestFit="1" customWidth="1"/>
    <col min="12820" max="12820" width="9.7109375" style="285" bestFit="1" customWidth="1"/>
    <col min="12821" max="12821" width="15" style="285" bestFit="1" customWidth="1"/>
    <col min="12822" max="12822" width="21.85546875" style="285" bestFit="1" customWidth="1"/>
    <col min="12823" max="13057" width="9.140625" style="285"/>
    <col min="13058" max="13058" width="3.5703125" style="285" customWidth="1"/>
    <col min="13059" max="13059" width="29.140625" style="285" customWidth="1"/>
    <col min="13060" max="13060" width="10" style="285" bestFit="1" customWidth="1"/>
    <col min="13061" max="13061" width="10.85546875" style="285" bestFit="1" customWidth="1"/>
    <col min="13062" max="13062" width="22.140625" style="285" customWidth="1"/>
    <col min="13063" max="13063" width="12.5703125" style="285" bestFit="1" customWidth="1"/>
    <col min="13064" max="13064" width="9.7109375" style="285" bestFit="1" customWidth="1"/>
    <col min="13065" max="13065" width="13.140625" style="285" bestFit="1" customWidth="1"/>
    <col min="13066" max="13066" width="15.42578125" style="285" bestFit="1" customWidth="1"/>
    <col min="13067" max="13067" width="11" style="285" bestFit="1" customWidth="1"/>
    <col min="13068" max="13068" width="9.28515625" style="285" bestFit="1" customWidth="1"/>
    <col min="13069" max="13069" width="13.140625" style="285" bestFit="1" customWidth="1"/>
    <col min="13070" max="13070" width="10.42578125" style="285" bestFit="1" customWidth="1"/>
    <col min="13071" max="13071" width="8.7109375" style="285" bestFit="1" customWidth="1"/>
    <col min="13072" max="13072" width="10.85546875" style="285" bestFit="1" customWidth="1"/>
    <col min="13073" max="13073" width="10.5703125" style="285" bestFit="1" customWidth="1"/>
    <col min="13074" max="13074" width="13.42578125" style="285" bestFit="1" customWidth="1"/>
    <col min="13075" max="13075" width="13.7109375" style="285" bestFit="1" customWidth="1"/>
    <col min="13076" max="13076" width="9.7109375" style="285" bestFit="1" customWidth="1"/>
    <col min="13077" max="13077" width="15" style="285" bestFit="1" customWidth="1"/>
    <col min="13078" max="13078" width="21.85546875" style="285" bestFit="1" customWidth="1"/>
    <col min="13079" max="13313" width="9.140625" style="285"/>
    <col min="13314" max="13314" width="3.5703125" style="285" customWidth="1"/>
    <col min="13315" max="13315" width="29.140625" style="285" customWidth="1"/>
    <col min="13316" max="13316" width="10" style="285" bestFit="1" customWidth="1"/>
    <col min="13317" max="13317" width="10.85546875" style="285" bestFit="1" customWidth="1"/>
    <col min="13318" max="13318" width="22.140625" style="285" customWidth="1"/>
    <col min="13319" max="13319" width="12.5703125" style="285" bestFit="1" customWidth="1"/>
    <col min="13320" max="13320" width="9.7109375" style="285" bestFit="1" customWidth="1"/>
    <col min="13321" max="13321" width="13.140625" style="285" bestFit="1" customWidth="1"/>
    <col min="13322" max="13322" width="15.42578125" style="285" bestFit="1" customWidth="1"/>
    <col min="13323" max="13323" width="11" style="285" bestFit="1" customWidth="1"/>
    <col min="13324" max="13324" width="9.28515625" style="285" bestFit="1" customWidth="1"/>
    <col min="13325" max="13325" width="13.140625" style="285" bestFit="1" customWidth="1"/>
    <col min="13326" max="13326" width="10.42578125" style="285" bestFit="1" customWidth="1"/>
    <col min="13327" max="13327" width="8.7109375" style="285" bestFit="1" customWidth="1"/>
    <col min="13328" max="13328" width="10.85546875" style="285" bestFit="1" customWidth="1"/>
    <col min="13329" max="13329" width="10.5703125" style="285" bestFit="1" customWidth="1"/>
    <col min="13330" max="13330" width="13.42578125" style="285" bestFit="1" customWidth="1"/>
    <col min="13331" max="13331" width="13.7109375" style="285" bestFit="1" customWidth="1"/>
    <col min="13332" max="13332" width="9.7109375" style="285" bestFit="1" customWidth="1"/>
    <col min="13333" max="13333" width="15" style="285" bestFit="1" customWidth="1"/>
    <col min="13334" max="13334" width="21.85546875" style="285" bestFit="1" customWidth="1"/>
    <col min="13335" max="13569" width="9.140625" style="285"/>
    <col min="13570" max="13570" width="3.5703125" style="285" customWidth="1"/>
    <col min="13571" max="13571" width="29.140625" style="285" customWidth="1"/>
    <col min="13572" max="13572" width="10" style="285" bestFit="1" customWidth="1"/>
    <col min="13573" max="13573" width="10.85546875" style="285" bestFit="1" customWidth="1"/>
    <col min="13574" max="13574" width="22.140625" style="285" customWidth="1"/>
    <col min="13575" max="13575" width="12.5703125" style="285" bestFit="1" customWidth="1"/>
    <col min="13576" max="13576" width="9.7109375" style="285" bestFit="1" customWidth="1"/>
    <col min="13577" max="13577" width="13.140625" style="285" bestFit="1" customWidth="1"/>
    <col min="13578" max="13578" width="15.42578125" style="285" bestFit="1" customWidth="1"/>
    <col min="13579" max="13579" width="11" style="285" bestFit="1" customWidth="1"/>
    <col min="13580" max="13580" width="9.28515625" style="285" bestFit="1" customWidth="1"/>
    <col min="13581" max="13581" width="13.140625" style="285" bestFit="1" customWidth="1"/>
    <col min="13582" max="13582" width="10.42578125" style="285" bestFit="1" customWidth="1"/>
    <col min="13583" max="13583" width="8.7109375" style="285" bestFit="1" customWidth="1"/>
    <col min="13584" max="13584" width="10.85546875" style="285" bestFit="1" customWidth="1"/>
    <col min="13585" max="13585" width="10.5703125" style="285" bestFit="1" customWidth="1"/>
    <col min="13586" max="13586" width="13.42578125" style="285" bestFit="1" customWidth="1"/>
    <col min="13587" max="13587" width="13.7109375" style="285" bestFit="1" customWidth="1"/>
    <col min="13588" max="13588" width="9.7109375" style="285" bestFit="1" customWidth="1"/>
    <col min="13589" max="13589" width="15" style="285" bestFit="1" customWidth="1"/>
    <col min="13590" max="13590" width="21.85546875" style="285" bestFit="1" customWidth="1"/>
    <col min="13591" max="13825" width="9.140625" style="285"/>
    <col min="13826" max="13826" width="3.5703125" style="285" customWidth="1"/>
    <col min="13827" max="13827" width="29.140625" style="285" customWidth="1"/>
    <col min="13828" max="13828" width="10" style="285" bestFit="1" customWidth="1"/>
    <col min="13829" max="13829" width="10.85546875" style="285" bestFit="1" customWidth="1"/>
    <col min="13830" max="13830" width="22.140625" style="285" customWidth="1"/>
    <col min="13831" max="13831" width="12.5703125" style="285" bestFit="1" customWidth="1"/>
    <col min="13832" max="13832" width="9.7109375" style="285" bestFit="1" customWidth="1"/>
    <col min="13833" max="13833" width="13.140625" style="285" bestFit="1" customWidth="1"/>
    <col min="13834" max="13834" width="15.42578125" style="285" bestFit="1" customWidth="1"/>
    <col min="13835" max="13835" width="11" style="285" bestFit="1" customWidth="1"/>
    <col min="13836" max="13836" width="9.28515625" style="285" bestFit="1" customWidth="1"/>
    <col min="13837" max="13837" width="13.140625" style="285" bestFit="1" customWidth="1"/>
    <col min="13838" max="13838" width="10.42578125" style="285" bestFit="1" customWidth="1"/>
    <col min="13839" max="13839" width="8.7109375" style="285" bestFit="1" customWidth="1"/>
    <col min="13840" max="13840" width="10.85546875" style="285" bestFit="1" customWidth="1"/>
    <col min="13841" max="13841" width="10.5703125" style="285" bestFit="1" customWidth="1"/>
    <col min="13842" max="13842" width="13.42578125" style="285" bestFit="1" customWidth="1"/>
    <col min="13843" max="13843" width="13.7109375" style="285" bestFit="1" customWidth="1"/>
    <col min="13844" max="13844" width="9.7109375" style="285" bestFit="1" customWidth="1"/>
    <col min="13845" max="13845" width="15" style="285" bestFit="1" customWidth="1"/>
    <col min="13846" max="13846" width="21.85546875" style="285" bestFit="1" customWidth="1"/>
    <col min="13847" max="14081" width="9.140625" style="285"/>
    <col min="14082" max="14082" width="3.5703125" style="285" customWidth="1"/>
    <col min="14083" max="14083" width="29.140625" style="285" customWidth="1"/>
    <col min="14084" max="14084" width="10" style="285" bestFit="1" customWidth="1"/>
    <col min="14085" max="14085" width="10.85546875" style="285" bestFit="1" customWidth="1"/>
    <col min="14086" max="14086" width="22.140625" style="285" customWidth="1"/>
    <col min="14087" max="14087" width="12.5703125" style="285" bestFit="1" customWidth="1"/>
    <col min="14088" max="14088" width="9.7109375" style="285" bestFit="1" customWidth="1"/>
    <col min="14089" max="14089" width="13.140625" style="285" bestFit="1" customWidth="1"/>
    <col min="14090" max="14090" width="15.42578125" style="285" bestFit="1" customWidth="1"/>
    <col min="14091" max="14091" width="11" style="285" bestFit="1" customWidth="1"/>
    <col min="14092" max="14092" width="9.28515625" style="285" bestFit="1" customWidth="1"/>
    <col min="14093" max="14093" width="13.140625" style="285" bestFit="1" customWidth="1"/>
    <col min="14094" max="14094" width="10.42578125" style="285" bestFit="1" customWidth="1"/>
    <col min="14095" max="14095" width="8.7109375" style="285" bestFit="1" customWidth="1"/>
    <col min="14096" max="14096" width="10.85546875" style="285" bestFit="1" customWidth="1"/>
    <col min="14097" max="14097" width="10.5703125" style="285" bestFit="1" customWidth="1"/>
    <col min="14098" max="14098" width="13.42578125" style="285" bestFit="1" customWidth="1"/>
    <col min="14099" max="14099" width="13.7109375" style="285" bestFit="1" customWidth="1"/>
    <col min="14100" max="14100" width="9.7109375" style="285" bestFit="1" customWidth="1"/>
    <col min="14101" max="14101" width="15" style="285" bestFit="1" customWidth="1"/>
    <col min="14102" max="14102" width="21.85546875" style="285" bestFit="1" customWidth="1"/>
    <col min="14103" max="14337" width="9.140625" style="285"/>
    <col min="14338" max="14338" width="3.5703125" style="285" customWidth="1"/>
    <col min="14339" max="14339" width="29.140625" style="285" customWidth="1"/>
    <col min="14340" max="14340" width="10" style="285" bestFit="1" customWidth="1"/>
    <col min="14341" max="14341" width="10.85546875" style="285" bestFit="1" customWidth="1"/>
    <col min="14342" max="14342" width="22.140625" style="285" customWidth="1"/>
    <col min="14343" max="14343" width="12.5703125" style="285" bestFit="1" customWidth="1"/>
    <col min="14344" max="14344" width="9.7109375" style="285" bestFit="1" customWidth="1"/>
    <col min="14345" max="14345" width="13.140625" style="285" bestFit="1" customWidth="1"/>
    <col min="14346" max="14346" width="15.42578125" style="285" bestFit="1" customWidth="1"/>
    <col min="14347" max="14347" width="11" style="285" bestFit="1" customWidth="1"/>
    <col min="14348" max="14348" width="9.28515625" style="285" bestFit="1" customWidth="1"/>
    <col min="14349" max="14349" width="13.140625" style="285" bestFit="1" customWidth="1"/>
    <col min="14350" max="14350" width="10.42578125" style="285" bestFit="1" customWidth="1"/>
    <col min="14351" max="14351" width="8.7109375" style="285" bestFit="1" customWidth="1"/>
    <col min="14352" max="14352" width="10.85546875" style="285" bestFit="1" customWidth="1"/>
    <col min="14353" max="14353" width="10.5703125" style="285" bestFit="1" customWidth="1"/>
    <col min="14354" max="14354" width="13.42578125" style="285" bestFit="1" customWidth="1"/>
    <col min="14355" max="14355" width="13.7109375" style="285" bestFit="1" customWidth="1"/>
    <col min="14356" max="14356" width="9.7109375" style="285" bestFit="1" customWidth="1"/>
    <col min="14357" max="14357" width="15" style="285" bestFit="1" customWidth="1"/>
    <col min="14358" max="14358" width="21.85546875" style="285" bestFit="1" customWidth="1"/>
    <col min="14359" max="14593" width="9.140625" style="285"/>
    <col min="14594" max="14594" width="3.5703125" style="285" customWidth="1"/>
    <col min="14595" max="14595" width="29.140625" style="285" customWidth="1"/>
    <col min="14596" max="14596" width="10" style="285" bestFit="1" customWidth="1"/>
    <col min="14597" max="14597" width="10.85546875" style="285" bestFit="1" customWidth="1"/>
    <col min="14598" max="14598" width="22.140625" style="285" customWidth="1"/>
    <col min="14599" max="14599" width="12.5703125" style="285" bestFit="1" customWidth="1"/>
    <col min="14600" max="14600" width="9.7109375" style="285" bestFit="1" customWidth="1"/>
    <col min="14601" max="14601" width="13.140625" style="285" bestFit="1" customWidth="1"/>
    <col min="14602" max="14602" width="15.42578125" style="285" bestFit="1" customWidth="1"/>
    <col min="14603" max="14603" width="11" style="285" bestFit="1" customWidth="1"/>
    <col min="14604" max="14604" width="9.28515625" style="285" bestFit="1" customWidth="1"/>
    <col min="14605" max="14605" width="13.140625" style="285" bestFit="1" customWidth="1"/>
    <col min="14606" max="14606" width="10.42578125" style="285" bestFit="1" customWidth="1"/>
    <col min="14607" max="14607" width="8.7109375" style="285" bestFit="1" customWidth="1"/>
    <col min="14608" max="14608" width="10.85546875" style="285" bestFit="1" customWidth="1"/>
    <col min="14609" max="14609" width="10.5703125" style="285" bestFit="1" customWidth="1"/>
    <col min="14610" max="14610" width="13.42578125" style="285" bestFit="1" customWidth="1"/>
    <col min="14611" max="14611" width="13.7109375" style="285" bestFit="1" customWidth="1"/>
    <col min="14612" max="14612" width="9.7109375" style="285" bestFit="1" customWidth="1"/>
    <col min="14613" max="14613" width="15" style="285" bestFit="1" customWidth="1"/>
    <col min="14614" max="14614" width="21.85546875" style="285" bestFit="1" customWidth="1"/>
    <col min="14615" max="14849" width="9.140625" style="285"/>
    <col min="14850" max="14850" width="3.5703125" style="285" customWidth="1"/>
    <col min="14851" max="14851" width="29.140625" style="285" customWidth="1"/>
    <col min="14852" max="14852" width="10" style="285" bestFit="1" customWidth="1"/>
    <col min="14853" max="14853" width="10.85546875" style="285" bestFit="1" customWidth="1"/>
    <col min="14854" max="14854" width="22.140625" style="285" customWidth="1"/>
    <col min="14855" max="14855" width="12.5703125" style="285" bestFit="1" customWidth="1"/>
    <col min="14856" max="14856" width="9.7109375" style="285" bestFit="1" customWidth="1"/>
    <col min="14857" max="14857" width="13.140625" style="285" bestFit="1" customWidth="1"/>
    <col min="14858" max="14858" width="15.42578125" style="285" bestFit="1" customWidth="1"/>
    <col min="14859" max="14859" width="11" style="285" bestFit="1" customWidth="1"/>
    <col min="14860" max="14860" width="9.28515625" style="285" bestFit="1" customWidth="1"/>
    <col min="14861" max="14861" width="13.140625" style="285" bestFit="1" customWidth="1"/>
    <col min="14862" max="14862" width="10.42578125" style="285" bestFit="1" customWidth="1"/>
    <col min="14863" max="14863" width="8.7109375" style="285" bestFit="1" customWidth="1"/>
    <col min="14864" max="14864" width="10.85546875" style="285" bestFit="1" customWidth="1"/>
    <col min="14865" max="14865" width="10.5703125" style="285" bestFit="1" customWidth="1"/>
    <col min="14866" max="14866" width="13.42578125" style="285" bestFit="1" customWidth="1"/>
    <col min="14867" max="14867" width="13.7109375" style="285" bestFit="1" customWidth="1"/>
    <col min="14868" max="14868" width="9.7109375" style="285" bestFit="1" customWidth="1"/>
    <col min="14869" max="14869" width="15" style="285" bestFit="1" customWidth="1"/>
    <col min="14870" max="14870" width="21.85546875" style="285" bestFit="1" customWidth="1"/>
    <col min="14871" max="15105" width="9.140625" style="285"/>
    <col min="15106" max="15106" width="3.5703125" style="285" customWidth="1"/>
    <col min="15107" max="15107" width="29.140625" style="285" customWidth="1"/>
    <col min="15108" max="15108" width="10" style="285" bestFit="1" customWidth="1"/>
    <col min="15109" max="15109" width="10.85546875" style="285" bestFit="1" customWidth="1"/>
    <col min="15110" max="15110" width="22.140625" style="285" customWidth="1"/>
    <col min="15111" max="15111" width="12.5703125" style="285" bestFit="1" customWidth="1"/>
    <col min="15112" max="15112" width="9.7109375" style="285" bestFit="1" customWidth="1"/>
    <col min="15113" max="15113" width="13.140625" style="285" bestFit="1" customWidth="1"/>
    <col min="15114" max="15114" width="15.42578125" style="285" bestFit="1" customWidth="1"/>
    <col min="15115" max="15115" width="11" style="285" bestFit="1" customWidth="1"/>
    <col min="15116" max="15116" width="9.28515625" style="285" bestFit="1" customWidth="1"/>
    <col min="15117" max="15117" width="13.140625" style="285" bestFit="1" customWidth="1"/>
    <col min="15118" max="15118" width="10.42578125" style="285" bestFit="1" customWidth="1"/>
    <col min="15119" max="15119" width="8.7109375" style="285" bestFit="1" customWidth="1"/>
    <col min="15120" max="15120" width="10.85546875" style="285" bestFit="1" customWidth="1"/>
    <col min="15121" max="15121" width="10.5703125" style="285" bestFit="1" customWidth="1"/>
    <col min="15122" max="15122" width="13.42578125" style="285" bestFit="1" customWidth="1"/>
    <col min="15123" max="15123" width="13.7109375" style="285" bestFit="1" customWidth="1"/>
    <col min="15124" max="15124" width="9.7109375" style="285" bestFit="1" customWidth="1"/>
    <col min="15125" max="15125" width="15" style="285" bestFit="1" customWidth="1"/>
    <col min="15126" max="15126" width="21.85546875" style="285" bestFit="1" customWidth="1"/>
    <col min="15127" max="15361" width="9.140625" style="285"/>
    <col min="15362" max="15362" width="3.5703125" style="285" customWidth="1"/>
    <col min="15363" max="15363" width="29.140625" style="285" customWidth="1"/>
    <col min="15364" max="15364" width="10" style="285" bestFit="1" customWidth="1"/>
    <col min="15365" max="15365" width="10.85546875" style="285" bestFit="1" customWidth="1"/>
    <col min="15366" max="15366" width="22.140625" style="285" customWidth="1"/>
    <col min="15367" max="15367" width="12.5703125" style="285" bestFit="1" customWidth="1"/>
    <col min="15368" max="15368" width="9.7109375" style="285" bestFit="1" customWidth="1"/>
    <col min="15369" max="15369" width="13.140625" style="285" bestFit="1" customWidth="1"/>
    <col min="15370" max="15370" width="15.42578125" style="285" bestFit="1" customWidth="1"/>
    <col min="15371" max="15371" width="11" style="285" bestFit="1" customWidth="1"/>
    <col min="15372" max="15372" width="9.28515625" style="285" bestFit="1" customWidth="1"/>
    <col min="15373" max="15373" width="13.140625" style="285" bestFit="1" customWidth="1"/>
    <col min="15374" max="15374" width="10.42578125" style="285" bestFit="1" customWidth="1"/>
    <col min="15375" max="15375" width="8.7109375" style="285" bestFit="1" customWidth="1"/>
    <col min="15376" max="15376" width="10.85546875" style="285" bestFit="1" customWidth="1"/>
    <col min="15377" max="15377" width="10.5703125" style="285" bestFit="1" customWidth="1"/>
    <col min="15378" max="15378" width="13.42578125" style="285" bestFit="1" customWidth="1"/>
    <col min="15379" max="15379" width="13.7109375" style="285" bestFit="1" customWidth="1"/>
    <col min="15380" max="15380" width="9.7109375" style="285" bestFit="1" customWidth="1"/>
    <col min="15381" max="15381" width="15" style="285" bestFit="1" customWidth="1"/>
    <col min="15382" max="15382" width="21.85546875" style="285" bestFit="1" customWidth="1"/>
    <col min="15383" max="15617" width="9.140625" style="285"/>
    <col min="15618" max="15618" width="3.5703125" style="285" customWidth="1"/>
    <col min="15619" max="15619" width="29.140625" style="285" customWidth="1"/>
    <col min="15620" max="15620" width="10" style="285" bestFit="1" customWidth="1"/>
    <col min="15621" max="15621" width="10.85546875" style="285" bestFit="1" customWidth="1"/>
    <col min="15622" max="15622" width="22.140625" style="285" customWidth="1"/>
    <col min="15623" max="15623" width="12.5703125" style="285" bestFit="1" customWidth="1"/>
    <col min="15624" max="15624" width="9.7109375" style="285" bestFit="1" customWidth="1"/>
    <col min="15625" max="15625" width="13.140625" style="285" bestFit="1" customWidth="1"/>
    <col min="15626" max="15626" width="15.42578125" style="285" bestFit="1" customWidth="1"/>
    <col min="15627" max="15627" width="11" style="285" bestFit="1" customWidth="1"/>
    <col min="15628" max="15628" width="9.28515625" style="285" bestFit="1" customWidth="1"/>
    <col min="15629" max="15629" width="13.140625" style="285" bestFit="1" customWidth="1"/>
    <col min="15630" max="15630" width="10.42578125" style="285" bestFit="1" customWidth="1"/>
    <col min="15631" max="15631" width="8.7109375" style="285" bestFit="1" customWidth="1"/>
    <col min="15632" max="15632" width="10.85546875" style="285" bestFit="1" customWidth="1"/>
    <col min="15633" max="15633" width="10.5703125" style="285" bestFit="1" customWidth="1"/>
    <col min="15634" max="15634" width="13.42578125" style="285" bestFit="1" customWidth="1"/>
    <col min="15635" max="15635" width="13.7109375" style="285" bestFit="1" customWidth="1"/>
    <col min="15636" max="15636" width="9.7109375" style="285" bestFit="1" customWidth="1"/>
    <col min="15637" max="15637" width="15" style="285" bestFit="1" customWidth="1"/>
    <col min="15638" max="15638" width="21.85546875" style="285" bestFit="1" customWidth="1"/>
    <col min="15639" max="15873" width="9.140625" style="285"/>
    <col min="15874" max="15874" width="3.5703125" style="285" customWidth="1"/>
    <col min="15875" max="15875" width="29.140625" style="285" customWidth="1"/>
    <col min="15876" max="15876" width="10" style="285" bestFit="1" customWidth="1"/>
    <col min="15877" max="15877" width="10.85546875" style="285" bestFit="1" customWidth="1"/>
    <col min="15878" max="15878" width="22.140625" style="285" customWidth="1"/>
    <col min="15879" max="15879" width="12.5703125" style="285" bestFit="1" customWidth="1"/>
    <col min="15880" max="15880" width="9.7109375" style="285" bestFit="1" customWidth="1"/>
    <col min="15881" max="15881" width="13.140625" style="285" bestFit="1" customWidth="1"/>
    <col min="15882" max="15882" width="15.42578125" style="285" bestFit="1" customWidth="1"/>
    <col min="15883" max="15883" width="11" style="285" bestFit="1" customWidth="1"/>
    <col min="15884" max="15884" width="9.28515625" style="285" bestFit="1" customWidth="1"/>
    <col min="15885" max="15885" width="13.140625" style="285" bestFit="1" customWidth="1"/>
    <col min="15886" max="15886" width="10.42578125" style="285" bestFit="1" customWidth="1"/>
    <col min="15887" max="15887" width="8.7109375" style="285" bestFit="1" customWidth="1"/>
    <col min="15888" max="15888" width="10.85546875" style="285" bestFit="1" customWidth="1"/>
    <col min="15889" max="15889" width="10.5703125" style="285" bestFit="1" customWidth="1"/>
    <col min="15890" max="15890" width="13.42578125" style="285" bestFit="1" customWidth="1"/>
    <col min="15891" max="15891" width="13.7109375" style="285" bestFit="1" customWidth="1"/>
    <col min="15892" max="15892" width="9.7109375" style="285" bestFit="1" customWidth="1"/>
    <col min="15893" max="15893" width="15" style="285" bestFit="1" customWidth="1"/>
    <col min="15894" max="15894" width="21.85546875" style="285" bestFit="1" customWidth="1"/>
    <col min="15895" max="16129" width="9.140625" style="285"/>
    <col min="16130" max="16130" width="3.5703125" style="285" customWidth="1"/>
    <col min="16131" max="16131" width="29.140625" style="285" customWidth="1"/>
    <col min="16132" max="16132" width="10" style="285" bestFit="1" customWidth="1"/>
    <col min="16133" max="16133" width="10.85546875" style="285" bestFit="1" customWidth="1"/>
    <col min="16134" max="16134" width="22.140625" style="285" customWidth="1"/>
    <col min="16135" max="16135" width="12.5703125" style="285" bestFit="1" customWidth="1"/>
    <col min="16136" max="16136" width="9.7109375" style="285" bestFit="1" customWidth="1"/>
    <col min="16137" max="16137" width="13.140625" style="285" bestFit="1" customWidth="1"/>
    <col min="16138" max="16138" width="15.42578125" style="285" bestFit="1" customWidth="1"/>
    <col min="16139" max="16139" width="11" style="285" bestFit="1" customWidth="1"/>
    <col min="16140" max="16140" width="9.28515625" style="285" bestFit="1" customWidth="1"/>
    <col min="16141" max="16141" width="13.140625" style="285" bestFit="1" customWidth="1"/>
    <col min="16142" max="16142" width="10.42578125" style="285" bestFit="1" customWidth="1"/>
    <col min="16143" max="16143" width="8.7109375" style="285" bestFit="1" customWidth="1"/>
    <col min="16144" max="16144" width="10.85546875" style="285" bestFit="1" customWidth="1"/>
    <col min="16145" max="16145" width="10.5703125" style="285" bestFit="1" customWidth="1"/>
    <col min="16146" max="16146" width="13.42578125" style="285" bestFit="1" customWidth="1"/>
    <col min="16147" max="16147" width="13.7109375" style="285" bestFit="1" customWidth="1"/>
    <col min="16148" max="16148" width="9.7109375" style="285" bestFit="1" customWidth="1"/>
    <col min="16149" max="16149" width="15" style="285" bestFit="1" customWidth="1"/>
    <col min="16150" max="16150" width="21.85546875" style="285" bestFit="1" customWidth="1"/>
    <col min="16151" max="16384" width="9.140625" style="285"/>
  </cols>
  <sheetData>
    <row r="4" spans="2:22" x14ac:dyDescent="0.2">
      <c r="C4" s="286" t="s">
        <v>311</v>
      </c>
      <c r="T4" s="287">
        <v>100</v>
      </c>
    </row>
    <row r="5" spans="2:22" x14ac:dyDescent="0.2">
      <c r="B5" s="288"/>
      <c r="C5" s="288"/>
      <c r="D5" s="288"/>
      <c r="E5" s="288"/>
      <c r="F5" s="288" t="s">
        <v>229</v>
      </c>
      <c r="G5" s="288"/>
      <c r="H5" s="288"/>
      <c r="I5" s="288"/>
      <c r="J5" s="288"/>
      <c r="K5" s="288"/>
      <c r="L5" s="288"/>
      <c r="M5" s="288"/>
      <c r="N5" s="288"/>
      <c r="O5" s="288"/>
      <c r="P5" s="288"/>
      <c r="Q5" s="288"/>
      <c r="R5" s="288"/>
      <c r="S5" s="288"/>
      <c r="T5" s="288"/>
      <c r="U5" s="288"/>
      <c r="V5" s="288"/>
    </row>
    <row r="6" spans="2:22" x14ac:dyDescent="0.2">
      <c r="B6" s="289" t="s">
        <v>312</v>
      </c>
      <c r="C6" s="289"/>
      <c r="D6" s="289"/>
      <c r="E6" s="290"/>
      <c r="F6" s="290"/>
      <c r="G6" s="290"/>
      <c r="H6" s="290"/>
      <c r="I6" s="290"/>
      <c r="J6" s="290"/>
      <c r="K6" s="290"/>
      <c r="L6" s="290"/>
      <c r="M6" s="290"/>
      <c r="N6" s="290"/>
      <c r="O6" s="290"/>
      <c r="P6" s="290"/>
      <c r="Q6" s="290"/>
      <c r="R6" s="290"/>
      <c r="S6" s="290" t="s">
        <v>313</v>
      </c>
      <c r="T6" s="290"/>
      <c r="U6" s="290"/>
      <c r="V6" s="290"/>
    </row>
    <row r="7" spans="2:22" x14ac:dyDescent="0.2">
      <c r="C7" s="285" t="s">
        <v>314</v>
      </c>
      <c r="D7" s="291"/>
    </row>
    <row r="8" spans="2:22" ht="12.75" customHeight="1" x14ac:dyDescent="0.2">
      <c r="B8" s="292"/>
      <c r="C8" s="293"/>
      <c r="D8" s="293"/>
      <c r="E8" s="293"/>
      <c r="F8" s="293"/>
      <c r="G8" s="293"/>
      <c r="H8" s="294" t="s">
        <v>315</v>
      </c>
      <c r="I8" s="295"/>
      <c r="J8" s="296" t="s">
        <v>316</v>
      </c>
      <c r="K8" s="297"/>
      <c r="L8" s="298" t="s">
        <v>317</v>
      </c>
      <c r="M8" s="298"/>
      <c r="N8" s="299" t="s">
        <v>318</v>
      </c>
      <c r="O8" s="299"/>
      <c r="P8" s="299"/>
      <c r="Q8" s="299"/>
      <c r="R8" s="299"/>
      <c r="S8" s="300"/>
      <c r="T8" s="300"/>
      <c r="U8" s="301"/>
      <c r="V8" s="301"/>
    </row>
    <row r="9" spans="2:22" ht="60.75" customHeight="1" x14ac:dyDescent="0.2">
      <c r="B9" s="293" t="s">
        <v>319</v>
      </c>
      <c r="C9" s="293" t="s">
        <v>320</v>
      </c>
      <c r="D9" s="293" t="s">
        <v>321</v>
      </c>
      <c r="E9" s="293" t="s">
        <v>322</v>
      </c>
      <c r="F9" s="293" t="s">
        <v>323</v>
      </c>
      <c r="G9" s="293" t="s">
        <v>324</v>
      </c>
      <c r="H9" s="302" t="s">
        <v>325</v>
      </c>
      <c r="I9" s="302" t="s">
        <v>326</v>
      </c>
      <c r="J9" s="303" t="s">
        <v>327</v>
      </c>
      <c r="K9" s="303" t="s">
        <v>328</v>
      </c>
      <c r="L9" s="304" t="s">
        <v>329</v>
      </c>
      <c r="M9" s="304" t="s">
        <v>330</v>
      </c>
      <c r="N9" s="303" t="s">
        <v>331</v>
      </c>
      <c r="O9" s="303" t="s">
        <v>332</v>
      </c>
      <c r="P9" s="303" t="s">
        <v>333</v>
      </c>
      <c r="Q9" s="303" t="s">
        <v>334</v>
      </c>
      <c r="R9" s="303" t="s">
        <v>335</v>
      </c>
      <c r="S9" s="305" t="s">
        <v>336</v>
      </c>
      <c r="T9" s="305" t="s">
        <v>337</v>
      </c>
      <c r="U9" s="306" t="s">
        <v>338</v>
      </c>
      <c r="V9" s="306" t="s">
        <v>339</v>
      </c>
    </row>
    <row r="10" spans="2:22" x14ac:dyDescent="0.2">
      <c r="B10" s="307" t="s">
        <v>156</v>
      </c>
      <c r="C10" s="307" t="s">
        <v>340</v>
      </c>
      <c r="D10" s="308"/>
      <c r="E10" s="308"/>
      <c r="F10" s="308"/>
      <c r="G10" s="308"/>
      <c r="H10" s="308"/>
      <c r="I10" s="308"/>
      <c r="J10" s="308"/>
      <c r="K10" s="308"/>
      <c r="L10" s="308"/>
      <c r="M10" s="308"/>
      <c r="N10" s="308"/>
      <c r="O10" s="308"/>
      <c r="P10" s="308"/>
      <c r="Q10" s="308"/>
      <c r="R10" s="308"/>
      <c r="S10" s="307"/>
      <c r="T10" s="307"/>
      <c r="U10" s="308"/>
      <c r="V10" s="308"/>
    </row>
    <row r="11" spans="2:22" x14ac:dyDescent="0.2">
      <c r="B11" s="309" t="s">
        <v>188</v>
      </c>
      <c r="C11" s="307" t="s">
        <v>341</v>
      </c>
      <c r="D11" s="308"/>
      <c r="E11" s="308"/>
      <c r="F11" s="308"/>
      <c r="G11" s="308"/>
      <c r="H11" s="308"/>
      <c r="I11" s="308"/>
      <c r="J11" s="308"/>
      <c r="K11" s="308"/>
      <c r="L11" s="308"/>
      <c r="M11" s="308"/>
      <c r="N11" s="308"/>
      <c r="O11" s="308"/>
      <c r="P11" s="308"/>
      <c r="Q11" s="308"/>
      <c r="R11" s="308"/>
      <c r="S11" s="307"/>
      <c r="T11" s="307"/>
      <c r="U11" s="308"/>
      <c r="V11" s="308"/>
    </row>
    <row r="12" spans="2:22" x14ac:dyDescent="0.2">
      <c r="B12" s="308">
        <v>1</v>
      </c>
      <c r="C12" s="308" t="s">
        <v>342</v>
      </c>
      <c r="D12" s="310">
        <f>'F1a 2009-10'!D12</f>
        <v>840</v>
      </c>
      <c r="E12" s="311">
        <f>AVERAGE('F1a 2009-10'!E12:P12)</f>
        <v>0.12648809523809526</v>
      </c>
      <c r="F12" s="312">
        <f>E12*D12</f>
        <v>106.25000000000001</v>
      </c>
      <c r="G12" s="313">
        <f>SUM('F1a 2009-10'!Q12:AB12)</f>
        <v>873.50000000000011</v>
      </c>
      <c r="H12" s="312">
        <f>SUM('F1a 2009-10'!AO12:AZ12)</f>
        <v>47.26</v>
      </c>
      <c r="I12" s="312">
        <f>(H12*10)/G12</f>
        <v>0.54104178591871765</v>
      </c>
      <c r="J12" s="312">
        <f>(K12*10)/G12</f>
        <v>1.3957641671436749</v>
      </c>
      <c r="K12" s="312">
        <f>SUM('F1a 2009-10'!BA12:BL12)</f>
        <v>121.92000000000002</v>
      </c>
      <c r="L12" s="312">
        <f>SUM('F1a 2009-10'!BM12:BX12)</f>
        <v>63.230000000000004</v>
      </c>
      <c r="M12" s="312">
        <f>(L12*10)/G12</f>
        <v>0.72386949055523753</v>
      </c>
      <c r="N12" s="312">
        <f>SUM('F1a 2009-10'!BY12:CJ12)</f>
        <v>0</v>
      </c>
      <c r="O12" s="312">
        <f>SUM('F1a 2009-10'!CK12:CV12)</f>
        <v>0</v>
      </c>
      <c r="P12" s="312">
        <f>SUM('F1a 2009-10'!CW12:DH12)</f>
        <v>3.4770000000000003</v>
      </c>
      <c r="Q12" s="312">
        <f>N12+O12+P12</f>
        <v>3.4770000000000003</v>
      </c>
      <c r="R12" s="312">
        <f>(Q12*10)/G12</f>
        <v>3.9805380652547219E-2</v>
      </c>
      <c r="S12" s="314">
        <f>SUM('F1a 2009-10'!DI12:DT12)</f>
        <v>235.887</v>
      </c>
      <c r="T12" s="314">
        <f>((S12*10)/G12)*100</f>
        <v>270.04808242701768</v>
      </c>
      <c r="U12" s="315">
        <f>G45</f>
        <v>34.94</v>
      </c>
      <c r="V12" s="315">
        <f>G12-U12</f>
        <v>838.56000000000017</v>
      </c>
    </row>
    <row r="13" spans="2:22" x14ac:dyDescent="0.2">
      <c r="B13" s="316"/>
      <c r="C13" s="317" t="s">
        <v>343</v>
      </c>
      <c r="D13" s="318">
        <f>D12</f>
        <v>840</v>
      </c>
      <c r="E13" s="319"/>
      <c r="F13" s="320">
        <f>F12</f>
        <v>106.25000000000001</v>
      </c>
      <c r="G13" s="320">
        <f t="shared" ref="G13:V13" si="0">G12</f>
        <v>873.50000000000011</v>
      </c>
      <c r="H13" s="320">
        <f t="shared" si="0"/>
        <v>47.26</v>
      </c>
      <c r="I13" s="320">
        <f t="shared" si="0"/>
        <v>0.54104178591871765</v>
      </c>
      <c r="J13" s="320">
        <f t="shared" si="0"/>
        <v>1.3957641671436749</v>
      </c>
      <c r="K13" s="320">
        <f t="shared" si="0"/>
        <v>121.92000000000002</v>
      </c>
      <c r="L13" s="320">
        <f t="shared" si="0"/>
        <v>63.230000000000004</v>
      </c>
      <c r="M13" s="320">
        <f t="shared" si="0"/>
        <v>0.72386949055523753</v>
      </c>
      <c r="N13" s="320">
        <f t="shared" si="0"/>
        <v>0</v>
      </c>
      <c r="O13" s="320">
        <f t="shared" si="0"/>
        <v>0</v>
      </c>
      <c r="P13" s="320">
        <f t="shared" si="0"/>
        <v>3.4770000000000003</v>
      </c>
      <c r="Q13" s="320">
        <f t="shared" si="0"/>
        <v>3.4770000000000003</v>
      </c>
      <c r="R13" s="321">
        <f>(Q13*10)/G13</f>
        <v>3.9805380652547219E-2</v>
      </c>
      <c r="S13" s="320">
        <f t="shared" si="0"/>
        <v>235.887</v>
      </c>
      <c r="T13" s="321">
        <f>((S13*10)/G13)*100</f>
        <v>270.04808242701768</v>
      </c>
      <c r="U13" s="320">
        <f t="shared" si="0"/>
        <v>34.94</v>
      </c>
      <c r="V13" s="320">
        <f t="shared" si="0"/>
        <v>838.56000000000017</v>
      </c>
    </row>
    <row r="14" spans="2:22" x14ac:dyDescent="0.2">
      <c r="B14" s="308"/>
      <c r="C14" s="308"/>
      <c r="D14" s="308"/>
      <c r="E14" s="322"/>
      <c r="F14" s="308"/>
      <c r="G14" s="308"/>
      <c r="H14" s="312"/>
      <c r="I14" s="323"/>
      <c r="J14" s="308"/>
      <c r="K14" s="308"/>
      <c r="L14" s="308"/>
      <c r="M14" s="308"/>
      <c r="N14" s="308"/>
      <c r="O14" s="308"/>
      <c r="P14" s="308"/>
      <c r="Q14" s="308"/>
      <c r="R14" s="308"/>
      <c r="S14" s="307"/>
      <c r="T14" s="307"/>
      <c r="U14" s="308"/>
      <c r="V14" s="308"/>
    </row>
    <row r="15" spans="2:22" x14ac:dyDescent="0.2">
      <c r="B15" s="309" t="s">
        <v>344</v>
      </c>
      <c r="C15" s="307" t="s">
        <v>345</v>
      </c>
      <c r="D15" s="308"/>
      <c r="E15" s="322"/>
      <c r="F15" s="308"/>
      <c r="G15" s="308"/>
      <c r="H15" s="312"/>
      <c r="I15" s="323"/>
      <c r="J15" s="308"/>
      <c r="K15" s="308"/>
      <c r="L15" s="308"/>
      <c r="M15" s="308"/>
      <c r="N15" s="308"/>
      <c r="O15" s="308"/>
      <c r="P15" s="308"/>
      <c r="Q15" s="308"/>
      <c r="R15" s="308"/>
      <c r="S15" s="307"/>
      <c r="T15" s="307"/>
      <c r="U15" s="315"/>
      <c r="V15" s="324"/>
    </row>
    <row r="16" spans="2:22" x14ac:dyDescent="0.2">
      <c r="B16" s="308">
        <v>1</v>
      </c>
      <c r="C16" s="308" t="s">
        <v>346</v>
      </c>
      <c r="D16" s="308">
        <f>'F1a 2009-10'!D16</f>
        <v>0</v>
      </c>
      <c r="E16" s="311">
        <f>AVERAGE('F1a 2009-10'!E16:P16)</f>
        <v>0</v>
      </c>
      <c r="F16" s="312">
        <f>E16*D16</f>
        <v>0</v>
      </c>
      <c r="G16" s="313">
        <f>SUM('F1a 2009-10'!Q16:AB16)</f>
        <v>0</v>
      </c>
      <c r="H16" s="312">
        <f>SUM('F1a 2009-10'!AO16:AZ16)</f>
        <v>0</v>
      </c>
      <c r="I16" s="325" t="e">
        <f>(H16*10)/G16</f>
        <v>#DIV/0!</v>
      </c>
      <c r="J16" s="325" t="e">
        <f>(K16*10)/G16</f>
        <v>#DIV/0!</v>
      </c>
      <c r="K16" s="312">
        <f>SUM('F1a 2009-10'!BA16:BL16)</f>
        <v>0</v>
      </c>
      <c r="L16" s="312">
        <f>SUM('F1a 2009-10'!BM16:BX16)</f>
        <v>0</v>
      </c>
      <c r="M16" s="312" t="e">
        <f>(L16*10)/G16</f>
        <v>#DIV/0!</v>
      </c>
      <c r="N16" s="312">
        <f>SUM('F1a 2009-10'!BY16:CJ16)</f>
        <v>0</v>
      </c>
      <c r="O16" s="312">
        <f>SUM('F1a 2009-10'!CK16:CV16)</f>
        <v>0</v>
      </c>
      <c r="P16" s="312">
        <f>SUM('F1a 2009-10'!CW16:DH16)</f>
        <v>0</v>
      </c>
      <c r="Q16" s="312">
        <f>N16+O16+P16</f>
        <v>0</v>
      </c>
      <c r="R16" s="314" t="e">
        <f>(Q16*10)/G16</f>
        <v>#DIV/0!</v>
      </c>
      <c r="S16" s="314">
        <f>SUM('F1a 2009-10'!DI16:DT16)</f>
        <v>0</v>
      </c>
      <c r="T16" s="314" t="e">
        <f>(S16*10)/G16</f>
        <v>#DIV/0!</v>
      </c>
      <c r="U16" s="315">
        <v>0</v>
      </c>
      <c r="V16" s="315">
        <f>G16-U16</f>
        <v>0</v>
      </c>
    </row>
    <row r="17" spans="2:22" x14ac:dyDescent="0.2">
      <c r="B17" s="316"/>
      <c r="C17" s="317" t="s">
        <v>347</v>
      </c>
      <c r="D17" s="318">
        <f>D16</f>
        <v>0</v>
      </c>
      <c r="E17" s="319"/>
      <c r="F17" s="320">
        <f>F16</f>
        <v>0</v>
      </c>
      <c r="G17" s="320">
        <f t="shared" ref="G17:V17" si="1">G16</f>
        <v>0</v>
      </c>
      <c r="H17" s="320">
        <f t="shared" si="1"/>
        <v>0</v>
      </c>
      <c r="I17" s="326" t="e">
        <f t="shared" si="1"/>
        <v>#DIV/0!</v>
      </c>
      <c r="J17" s="326" t="e">
        <f t="shared" si="1"/>
        <v>#DIV/0!</v>
      </c>
      <c r="K17" s="320">
        <f t="shared" si="1"/>
        <v>0</v>
      </c>
      <c r="L17" s="320">
        <f t="shared" si="1"/>
        <v>0</v>
      </c>
      <c r="M17" s="320" t="e">
        <f t="shared" si="1"/>
        <v>#DIV/0!</v>
      </c>
      <c r="N17" s="320">
        <f t="shared" si="1"/>
        <v>0</v>
      </c>
      <c r="O17" s="320">
        <f t="shared" si="1"/>
        <v>0</v>
      </c>
      <c r="P17" s="320">
        <f t="shared" si="1"/>
        <v>0</v>
      </c>
      <c r="Q17" s="320">
        <f t="shared" si="1"/>
        <v>0</v>
      </c>
      <c r="R17" s="321" t="e">
        <f>(Q17*10)/G17</f>
        <v>#DIV/0!</v>
      </c>
      <c r="S17" s="320">
        <f t="shared" si="1"/>
        <v>0</v>
      </c>
      <c r="T17" s="321" t="e">
        <f>(S17*10)/G17</f>
        <v>#DIV/0!</v>
      </c>
      <c r="U17" s="320">
        <f t="shared" si="1"/>
        <v>0</v>
      </c>
      <c r="V17" s="320">
        <f t="shared" si="1"/>
        <v>0</v>
      </c>
    </row>
    <row r="18" spans="2:22" x14ac:dyDescent="0.2">
      <c r="D18" s="308"/>
      <c r="E18" s="308"/>
      <c r="F18" s="308"/>
      <c r="G18" s="308"/>
      <c r="H18" s="312"/>
      <c r="I18" s="323"/>
      <c r="J18" s="308"/>
      <c r="K18" s="308"/>
      <c r="L18" s="308"/>
      <c r="M18" s="308"/>
      <c r="N18" s="308"/>
      <c r="O18" s="308"/>
      <c r="P18" s="308"/>
      <c r="Q18" s="308"/>
      <c r="R18" s="308"/>
      <c r="S18" s="307"/>
      <c r="T18" s="307"/>
      <c r="U18" s="308"/>
      <c r="V18" s="308"/>
    </row>
    <row r="19" spans="2:22" x14ac:dyDescent="0.2">
      <c r="B19" s="309" t="s">
        <v>348</v>
      </c>
      <c r="C19" s="307" t="s">
        <v>349</v>
      </c>
      <c r="D19" s="308"/>
      <c r="E19" s="308"/>
      <c r="F19" s="308"/>
      <c r="G19" s="308"/>
      <c r="H19" s="312"/>
      <c r="I19" s="323"/>
      <c r="J19" s="308"/>
      <c r="K19" s="308"/>
      <c r="L19" s="308"/>
      <c r="M19" s="308"/>
      <c r="N19" s="308"/>
      <c r="O19" s="308"/>
      <c r="P19" s="308"/>
      <c r="Q19" s="308"/>
      <c r="R19" s="308"/>
      <c r="S19" s="307"/>
      <c r="T19" s="307"/>
      <c r="U19" s="315"/>
      <c r="V19" s="324"/>
    </row>
    <row r="20" spans="2:22" x14ac:dyDescent="0.2">
      <c r="B20" s="308">
        <v>1</v>
      </c>
      <c r="C20" s="327" t="s">
        <v>346</v>
      </c>
      <c r="D20" s="308">
        <f>'F1a 2009-10'!D20</f>
        <v>0</v>
      </c>
      <c r="E20" s="311">
        <f>AVERAGE('F1a 2009-10'!E20:P20)</f>
        <v>0</v>
      </c>
      <c r="F20" s="312">
        <f>E20*D20</f>
        <v>0</v>
      </c>
      <c r="G20" s="313">
        <f>SUM('F1a 2009-10'!Q20:AB20)</f>
        <v>0</v>
      </c>
      <c r="H20" s="312">
        <f>SUM('F1a 2009-10'!AO20:AZ20)</f>
        <v>0</v>
      </c>
      <c r="I20" s="325" t="e">
        <f>(H20*10)/G20</f>
        <v>#DIV/0!</v>
      </c>
      <c r="J20" s="325" t="e">
        <f>(K20*10)/G20</f>
        <v>#DIV/0!</v>
      </c>
      <c r="K20" s="312">
        <f>SUM('F1a 2009-10'!BA20:BL20)</f>
        <v>0</v>
      </c>
      <c r="L20" s="312">
        <f>SUM('F1a 2009-10'!BM20:BX20)</f>
        <v>0</v>
      </c>
      <c r="M20" s="325" t="e">
        <f>(L20*10)/G20</f>
        <v>#DIV/0!</v>
      </c>
      <c r="N20" s="312">
        <f>SUM('F1a 2009-10'!BY20:CJ20)</f>
        <v>0</v>
      </c>
      <c r="O20" s="312">
        <f>SUM('F1a 2009-10'!CK20:CV20)</f>
        <v>0</v>
      </c>
      <c r="P20" s="312">
        <f>SUM('F1a 2009-10'!CW20:DH20)</f>
        <v>0</v>
      </c>
      <c r="Q20" s="312">
        <f>N20+O20+P20</f>
        <v>0</v>
      </c>
      <c r="R20" s="312" t="e">
        <f>(Q20*10)/G20</f>
        <v>#DIV/0!</v>
      </c>
      <c r="S20" s="314">
        <f>SUM('F1a 2009-10'!DI20:DT20)</f>
        <v>0</v>
      </c>
      <c r="T20" s="314" t="e">
        <f>(S20*10)/G20</f>
        <v>#DIV/0!</v>
      </c>
      <c r="U20" s="315">
        <v>0</v>
      </c>
      <c r="V20" s="315">
        <f>G20-U20</f>
        <v>0</v>
      </c>
    </row>
    <row r="21" spans="2:22" x14ac:dyDescent="0.2">
      <c r="B21" s="316"/>
      <c r="C21" s="317" t="s">
        <v>350</v>
      </c>
      <c r="D21" s="318">
        <f>D20</f>
        <v>0</v>
      </c>
      <c r="E21" s="319"/>
      <c r="F21" s="320">
        <f>F20</f>
        <v>0</v>
      </c>
      <c r="G21" s="320">
        <f t="shared" ref="G21:V21" si="2">G20</f>
        <v>0</v>
      </c>
      <c r="H21" s="320">
        <f t="shared" si="2"/>
        <v>0</v>
      </c>
      <c r="I21" s="326" t="e">
        <f t="shared" si="2"/>
        <v>#DIV/0!</v>
      </c>
      <c r="J21" s="326" t="e">
        <f t="shared" si="2"/>
        <v>#DIV/0!</v>
      </c>
      <c r="K21" s="320">
        <f t="shared" si="2"/>
        <v>0</v>
      </c>
      <c r="L21" s="320">
        <f t="shared" si="2"/>
        <v>0</v>
      </c>
      <c r="M21" s="326" t="e">
        <f t="shared" si="2"/>
        <v>#DIV/0!</v>
      </c>
      <c r="N21" s="320">
        <f t="shared" si="2"/>
        <v>0</v>
      </c>
      <c r="O21" s="320">
        <f t="shared" si="2"/>
        <v>0</v>
      </c>
      <c r="P21" s="320">
        <f t="shared" si="2"/>
        <v>0</v>
      </c>
      <c r="Q21" s="320">
        <f t="shared" si="2"/>
        <v>0</v>
      </c>
      <c r="R21" s="321" t="e">
        <f>(Q21*10)/G21</f>
        <v>#DIV/0!</v>
      </c>
      <c r="S21" s="320">
        <f t="shared" si="2"/>
        <v>0</v>
      </c>
      <c r="T21" s="321" t="e">
        <f>(S21*10)/G21</f>
        <v>#DIV/0!</v>
      </c>
      <c r="U21" s="320">
        <f t="shared" si="2"/>
        <v>0</v>
      </c>
      <c r="V21" s="320">
        <f t="shared" si="2"/>
        <v>0</v>
      </c>
    </row>
    <row r="22" spans="2:22" x14ac:dyDescent="0.2">
      <c r="B22" s="308"/>
      <c r="C22" s="307"/>
      <c r="D22" s="308"/>
      <c r="E22" s="308"/>
      <c r="F22" s="308"/>
      <c r="G22" s="308"/>
      <c r="H22" s="312"/>
      <c r="I22" s="323"/>
      <c r="J22" s="308"/>
      <c r="K22" s="308"/>
      <c r="L22" s="308"/>
      <c r="M22" s="308"/>
      <c r="N22" s="308"/>
      <c r="O22" s="308"/>
      <c r="P22" s="308"/>
      <c r="Q22" s="308"/>
      <c r="R22" s="308"/>
      <c r="S22" s="307"/>
      <c r="T22" s="307"/>
      <c r="U22" s="308"/>
      <c r="V22" s="308"/>
    </row>
    <row r="23" spans="2:22" x14ac:dyDescent="0.2">
      <c r="B23" s="307" t="s">
        <v>164</v>
      </c>
      <c r="C23" s="307" t="s">
        <v>351</v>
      </c>
      <c r="D23" s="308"/>
      <c r="E23" s="308"/>
      <c r="F23" s="308"/>
      <c r="G23" s="308"/>
      <c r="H23" s="312"/>
      <c r="I23" s="323"/>
      <c r="J23" s="308"/>
      <c r="K23" s="308"/>
      <c r="L23" s="308"/>
      <c r="M23" s="308"/>
      <c r="N23" s="308"/>
      <c r="O23" s="308"/>
      <c r="P23" s="308"/>
      <c r="Q23" s="308"/>
      <c r="R23" s="308"/>
      <c r="S23" s="307"/>
      <c r="T23" s="307"/>
      <c r="U23" s="315"/>
      <c r="V23" s="324"/>
    </row>
    <row r="24" spans="2:22" x14ac:dyDescent="0.2">
      <c r="B24" s="328">
        <v>1</v>
      </c>
      <c r="C24" s="328" t="s">
        <v>352</v>
      </c>
      <c r="D24" s="329">
        <f>'F1a 2009-10'!D24</f>
        <v>705</v>
      </c>
      <c r="E24" s="311">
        <f>AVERAGE('F1a 2009-10'!E24:P24)</f>
        <v>0.15070921985815605</v>
      </c>
      <c r="F24" s="312">
        <f t="shared" ref="F24:F27" si="3">E24*D24</f>
        <v>106.25000000000001</v>
      </c>
      <c r="G24" s="313">
        <f>SUM('F1a 2009-10'!Q24:AB24)</f>
        <v>715.7</v>
      </c>
      <c r="H24" s="312">
        <f>SUM('F1a 2009-10'!AO24:AZ24)</f>
        <v>36.980000000000004</v>
      </c>
      <c r="I24" s="312">
        <f t="shared" ref="I24:I28" si="4">(H24*10)/G24</f>
        <v>0.51669694005868383</v>
      </c>
      <c r="J24" s="312">
        <f t="shared" ref="J24:J28" si="5">(K24*10)/G24</f>
        <v>1.6726281961715801</v>
      </c>
      <c r="K24" s="312">
        <f>SUM('F1a 2009-10'!BA24:BL24)</f>
        <v>119.70999999999998</v>
      </c>
      <c r="L24" s="312">
        <f>SUM('F1a 2009-10'!BM24:BX24)</f>
        <v>75.584000000000003</v>
      </c>
      <c r="M24" s="312">
        <f t="shared" ref="M24:M28" si="6">(L24*10)/G24</f>
        <v>1.0560849517954449</v>
      </c>
      <c r="N24" s="312">
        <f>SUM('F1a 2009-10'!BY24:CJ24)</f>
        <v>0</v>
      </c>
      <c r="O24" s="312">
        <f>SUM('F1a 2009-10'!CK24:CV24)</f>
        <v>0</v>
      </c>
      <c r="P24" s="312">
        <f>SUM('F1a 2009-10'!CW24:DH24)</f>
        <v>1.6210000000000002</v>
      </c>
      <c r="Q24" s="312">
        <f t="shared" ref="Q24:Q27" si="7">N24+O24+P24</f>
        <v>1.6210000000000002</v>
      </c>
      <c r="R24" s="312">
        <f t="shared" ref="R24:R27" si="8">(Q24*10)/G24</f>
        <v>2.2649154673745984E-2</v>
      </c>
      <c r="S24" s="314">
        <f>SUM('F1a 2009-10'!DI24:DT24)</f>
        <v>233.89499999999995</v>
      </c>
      <c r="T24" s="314">
        <f>((S24*10)/G24)*100</f>
        <v>326.80592426994536</v>
      </c>
      <c r="U24" s="315">
        <v>0</v>
      </c>
      <c r="V24" s="315">
        <f t="shared" ref="V24:V27" si="9">G24-U24</f>
        <v>715.7</v>
      </c>
    </row>
    <row r="25" spans="2:22" x14ac:dyDescent="0.2">
      <c r="B25" s="328">
        <v>2</v>
      </c>
      <c r="C25" s="328" t="s">
        <v>353</v>
      </c>
      <c r="D25" s="329">
        <f>'F1a 2009-10'!D25</f>
        <v>330</v>
      </c>
      <c r="E25" s="311">
        <f>AVERAGE('F1a 2009-10'!E25:P25)</f>
        <v>0.25757575757575762</v>
      </c>
      <c r="F25" s="312">
        <f t="shared" si="3"/>
        <v>85.000000000000014</v>
      </c>
      <c r="G25" s="313">
        <f>SUM('F1a 2009-10'!Q25:AB25)</f>
        <v>602.66</v>
      </c>
      <c r="H25" s="312">
        <f>SUM('F1a 2009-10'!AO25:AZ25)</f>
        <v>55.05</v>
      </c>
      <c r="I25" s="312">
        <f t="shared" si="4"/>
        <v>0.91345037002621721</v>
      </c>
      <c r="J25" s="312">
        <f t="shared" si="5"/>
        <v>0.97816347525968217</v>
      </c>
      <c r="K25" s="312">
        <f>SUM('F1a 2009-10'!BA25:BL25)</f>
        <v>58.95</v>
      </c>
      <c r="L25" s="312">
        <f>SUM('F1a 2009-10'!BM25:BX25)</f>
        <v>7.2070000000000007</v>
      </c>
      <c r="M25" s="312">
        <f t="shared" si="6"/>
        <v>0.11958649985066208</v>
      </c>
      <c r="N25" s="312">
        <f>SUM('F1a 2009-10'!BY25:CJ25)</f>
        <v>0</v>
      </c>
      <c r="O25" s="312">
        <f>SUM('F1a 2009-10'!CK25:CV25)</f>
        <v>0</v>
      </c>
      <c r="P25" s="312">
        <f>SUM('F1a 2009-10'!CW25:DH25)</f>
        <v>-1.33</v>
      </c>
      <c r="Q25" s="312">
        <f t="shared" si="7"/>
        <v>-1.33</v>
      </c>
      <c r="R25" s="312">
        <f t="shared" si="8"/>
        <v>-2.2068828195002159E-2</v>
      </c>
      <c r="S25" s="314">
        <f>SUM('F1a 2009-10'!DI25:DT25)</f>
        <v>119.877</v>
      </c>
      <c r="T25" s="314">
        <f>((S25*10)/G25)*100</f>
        <v>198.91315169415591</v>
      </c>
      <c r="U25" s="315">
        <v>0</v>
      </c>
      <c r="V25" s="315">
        <f t="shared" si="9"/>
        <v>602.66</v>
      </c>
    </row>
    <row r="26" spans="2:22" x14ac:dyDescent="0.2">
      <c r="B26" s="328">
        <v>3</v>
      </c>
      <c r="C26" s="328" t="s">
        <v>354</v>
      </c>
      <c r="D26" s="329">
        <f>'F1a 2009-10'!D26</f>
        <v>270</v>
      </c>
      <c r="E26" s="311">
        <f>AVERAGE('F1a 2009-10'!E26:P26)</f>
        <v>0</v>
      </c>
      <c r="F26" s="312">
        <f t="shared" si="3"/>
        <v>0</v>
      </c>
      <c r="G26" s="313">
        <f>SUM('F1a 2009-10'!Q26:AB26)</f>
        <v>3.8999999999999995</v>
      </c>
      <c r="H26" s="312">
        <f>SUM('F1a 2009-10'!AO26:AZ26)</f>
        <v>0.34299999999999997</v>
      </c>
      <c r="I26" s="312">
        <f t="shared" si="4"/>
        <v>0.87948717948717958</v>
      </c>
      <c r="J26" s="312">
        <f t="shared" si="5"/>
        <v>1.4358974358974359</v>
      </c>
      <c r="K26" s="312">
        <f>SUM('F1a 2009-10'!BA26:BL26)</f>
        <v>0.55999999999999994</v>
      </c>
      <c r="L26" s="312">
        <f>SUM('F1a 2009-10'!BM26:BX26)</f>
        <v>0.22400000000000003</v>
      </c>
      <c r="M26" s="312">
        <f t="shared" si="6"/>
        <v>0.57435897435897454</v>
      </c>
      <c r="N26" s="312">
        <f>SUM('F1a 2009-10'!BY26:CJ26)</f>
        <v>0</v>
      </c>
      <c r="O26" s="312">
        <f>SUM('F1a 2009-10'!CK26:CV26)</f>
        <v>0</v>
      </c>
      <c r="P26" s="312">
        <f>SUM('F1a 2009-10'!CW26:DH26)</f>
        <v>0</v>
      </c>
      <c r="Q26" s="312">
        <f t="shared" si="7"/>
        <v>0</v>
      </c>
      <c r="R26" s="312">
        <f t="shared" si="8"/>
        <v>0</v>
      </c>
      <c r="S26" s="314">
        <f>SUM('F1a 2009-10'!DI26:DT26)</f>
        <v>1.1270000000000002</v>
      </c>
      <c r="T26" s="314">
        <f>((S26*10)/G26)*100</f>
        <v>288.97435897435912</v>
      </c>
      <c r="U26" s="315">
        <v>0</v>
      </c>
      <c r="V26" s="315">
        <f t="shared" si="9"/>
        <v>3.8999999999999995</v>
      </c>
    </row>
    <row r="27" spans="2:22" x14ac:dyDescent="0.2">
      <c r="B27" s="328">
        <v>4</v>
      </c>
      <c r="C27" s="328" t="s">
        <v>355</v>
      </c>
      <c r="D27" s="329">
        <f>'F1a 2009-10'!D27</f>
        <v>135</v>
      </c>
      <c r="E27" s="311">
        <f>AVERAGE('F1a 2009-10'!E27:P27)</f>
        <v>0</v>
      </c>
      <c r="F27" s="312">
        <f t="shared" si="3"/>
        <v>0</v>
      </c>
      <c r="G27" s="313">
        <f>SUM('F1a 2009-10'!Q27:AB27)</f>
        <v>0</v>
      </c>
      <c r="H27" s="312">
        <f>SUM('F1a 2009-10'!AO27:AZ27)</f>
        <v>0</v>
      </c>
      <c r="I27" s="312" t="e">
        <f t="shared" si="4"/>
        <v>#DIV/0!</v>
      </c>
      <c r="J27" s="312" t="e">
        <f t="shared" si="5"/>
        <v>#DIV/0!</v>
      </c>
      <c r="K27" s="312">
        <f>SUM('F1a 2009-10'!BA27:BL27)</f>
        <v>0</v>
      </c>
      <c r="L27" s="312">
        <f>SUM('F1a 2009-10'!BM27:BX27)</f>
        <v>0</v>
      </c>
      <c r="M27" s="312" t="e">
        <f t="shared" si="6"/>
        <v>#DIV/0!</v>
      </c>
      <c r="N27" s="312">
        <f>SUM('F1a 2009-10'!BY27:CJ27)</f>
        <v>0</v>
      </c>
      <c r="O27" s="312">
        <f>SUM('F1a 2009-10'!CK27:CV27)</f>
        <v>0</v>
      </c>
      <c r="P27" s="312">
        <f>SUM('F1a 2009-10'!CW27:DH27)</f>
        <v>0</v>
      </c>
      <c r="Q27" s="312">
        <f t="shared" si="7"/>
        <v>0</v>
      </c>
      <c r="R27" s="312" t="e">
        <f t="shared" si="8"/>
        <v>#DIV/0!</v>
      </c>
      <c r="S27" s="314">
        <f>SUM('F1a 2009-10'!DI27:DT27)</f>
        <v>0</v>
      </c>
      <c r="T27" s="314" t="e">
        <f t="shared" ref="T27" si="10">(S27*10)/G27</f>
        <v>#DIV/0!</v>
      </c>
      <c r="U27" s="315">
        <v>0</v>
      </c>
      <c r="V27" s="315">
        <f t="shared" si="9"/>
        <v>0</v>
      </c>
    </row>
    <row r="28" spans="2:22" x14ac:dyDescent="0.2">
      <c r="B28" s="316"/>
      <c r="C28" s="317" t="s">
        <v>356</v>
      </c>
      <c r="D28" s="330">
        <f>SUM(D24:D27)</f>
        <v>1440</v>
      </c>
      <c r="E28" s="319"/>
      <c r="F28" s="331">
        <f>SUM(F24:F27)</f>
        <v>191.25000000000003</v>
      </c>
      <c r="G28" s="331">
        <f t="shared" ref="G28:L28" si="11">SUM(G24:G27)</f>
        <v>1322.2600000000002</v>
      </c>
      <c r="H28" s="331">
        <f t="shared" si="11"/>
        <v>92.373000000000005</v>
      </c>
      <c r="I28" s="331">
        <f t="shared" si="4"/>
        <v>0.69859936774915665</v>
      </c>
      <c r="J28" s="321">
        <f t="shared" si="5"/>
        <v>1.3554066522469101</v>
      </c>
      <c r="K28" s="331">
        <f t="shared" si="11"/>
        <v>179.21999999999997</v>
      </c>
      <c r="L28" s="331">
        <f t="shared" si="11"/>
        <v>83.015000000000001</v>
      </c>
      <c r="M28" s="321">
        <f t="shared" si="6"/>
        <v>0.6278265999122713</v>
      </c>
      <c r="N28" s="331">
        <f t="shared" ref="N28:V28" si="12">SUM(N24:N27)</f>
        <v>0</v>
      </c>
      <c r="O28" s="331">
        <f t="shared" si="12"/>
        <v>0</v>
      </c>
      <c r="P28" s="331">
        <f t="shared" si="12"/>
        <v>0.29100000000000015</v>
      </c>
      <c r="Q28" s="331">
        <f t="shared" si="12"/>
        <v>0.29100000000000015</v>
      </c>
      <c r="R28" s="321">
        <f>(Q28*10)/G28</f>
        <v>2.2007774567785465E-3</v>
      </c>
      <c r="S28" s="331">
        <f t="shared" si="12"/>
        <v>354.89899999999994</v>
      </c>
      <c r="T28" s="321">
        <f>((S28*10)/G28)*100</f>
        <v>268.40333973651161</v>
      </c>
      <c r="U28" s="331">
        <f t="shared" si="12"/>
        <v>0</v>
      </c>
      <c r="V28" s="331">
        <f t="shared" si="12"/>
        <v>1322.2600000000002</v>
      </c>
    </row>
    <row r="29" spans="2:22" x14ac:dyDescent="0.2">
      <c r="B29" s="307"/>
      <c r="C29" s="307"/>
      <c r="D29" s="308"/>
      <c r="E29" s="308"/>
      <c r="F29" s="308"/>
      <c r="G29" s="308"/>
      <c r="H29" s="312"/>
      <c r="I29" s="323"/>
      <c r="J29" s="308"/>
      <c r="K29" s="308"/>
      <c r="L29" s="308"/>
      <c r="M29" s="308"/>
      <c r="N29" s="308"/>
      <c r="O29" s="308"/>
      <c r="P29" s="308"/>
      <c r="Q29" s="308"/>
      <c r="R29" s="308"/>
      <c r="S29" s="307"/>
      <c r="T29" s="307"/>
      <c r="U29" s="308"/>
      <c r="V29" s="308"/>
    </row>
    <row r="30" spans="2:22" x14ac:dyDescent="0.2">
      <c r="B30" s="307" t="s">
        <v>177</v>
      </c>
      <c r="C30" s="307" t="s">
        <v>357</v>
      </c>
      <c r="D30" s="308"/>
      <c r="E30" s="308"/>
      <c r="F30" s="308"/>
      <c r="G30" s="308"/>
      <c r="H30" s="312"/>
      <c r="I30" s="323"/>
      <c r="J30" s="308"/>
      <c r="K30" s="308"/>
      <c r="L30" s="308"/>
      <c r="M30" s="308"/>
      <c r="N30" s="308"/>
      <c r="O30" s="308"/>
      <c r="P30" s="308"/>
      <c r="Q30" s="308"/>
      <c r="R30" s="308"/>
      <c r="S30" s="307"/>
      <c r="T30" s="307"/>
      <c r="U30" s="308"/>
      <c r="V30" s="308"/>
    </row>
    <row r="31" spans="2:22" x14ac:dyDescent="0.2">
      <c r="B31" s="308">
        <v>1</v>
      </c>
      <c r="C31" s="308" t="s">
        <v>358</v>
      </c>
      <c r="D31" s="308">
        <f>'F1a 2009-10'!D31</f>
        <v>0</v>
      </c>
      <c r="E31" s="311">
        <f>AVERAGE('F1a 2009-10'!E31:P31)</f>
        <v>0</v>
      </c>
      <c r="F31" s="312">
        <f t="shared" ref="F31:F33" si="13">E31*D31</f>
        <v>0</v>
      </c>
      <c r="G31" s="313">
        <f>SUM('F1a 2009-10'!Q31:AB31)</f>
        <v>0</v>
      </c>
      <c r="H31" s="312">
        <f>SUM('F1a 2009-10'!AO31:AZ31)</f>
        <v>0</v>
      </c>
      <c r="I31" s="312" t="e">
        <f>(H31*10)/G31</f>
        <v>#DIV/0!</v>
      </c>
      <c r="J31" s="312" t="e">
        <f t="shared" ref="J31:J33" si="14">(K31*10)/G31</f>
        <v>#DIV/0!</v>
      </c>
      <c r="K31" s="312">
        <f>SUM('F1a 2009-10'!BA31:BL31)</f>
        <v>0</v>
      </c>
      <c r="L31" s="312">
        <f>SUM('F1a 2009-10'!BM31:BX31)</f>
        <v>0</v>
      </c>
      <c r="M31" s="312" t="e">
        <f t="shared" ref="M31:M34" si="15">(L31*10)/G31</f>
        <v>#DIV/0!</v>
      </c>
      <c r="N31" s="312">
        <f>SUM('F1a 2009-10'!BY31:CJ31)</f>
        <v>0</v>
      </c>
      <c r="O31" s="312">
        <f>SUM('F1a 2009-10'!CK31:CV31)</f>
        <v>0</v>
      </c>
      <c r="P31" s="312">
        <f>SUM('F1a 2009-10'!CW31:DH31)</f>
        <v>0</v>
      </c>
      <c r="Q31" s="312">
        <f t="shared" ref="Q31:Q33" si="16">N31+O31+P31</f>
        <v>0</v>
      </c>
      <c r="R31" s="312" t="e">
        <f t="shared" ref="R31:R33" si="17">(Q31*10)/G31</f>
        <v>#DIV/0!</v>
      </c>
      <c r="S31" s="314">
        <f>SUM('F1a 2009-10'!DI31:DT31)</f>
        <v>0</v>
      </c>
      <c r="T31" s="314" t="e">
        <f t="shared" ref="T31:T33" si="18">(S31*10)/G31</f>
        <v>#DIV/0!</v>
      </c>
      <c r="U31" s="315">
        <v>0</v>
      </c>
      <c r="V31" s="315">
        <f t="shared" ref="V31:V33" si="19">G31-U31</f>
        <v>0</v>
      </c>
    </row>
    <row r="32" spans="2:22" x14ac:dyDescent="0.2">
      <c r="B32" s="308">
        <v>2</v>
      </c>
      <c r="C32" s="308" t="s">
        <v>359</v>
      </c>
      <c r="D32" s="308">
        <f>'F1a 2009-10'!D32</f>
        <v>0</v>
      </c>
      <c r="E32" s="311">
        <f>AVERAGE('F1a 2009-10'!E32:P32)</f>
        <v>0</v>
      </c>
      <c r="F32" s="312">
        <f t="shared" si="13"/>
        <v>0</v>
      </c>
      <c r="G32" s="313">
        <f>SUM('F1a 2009-10'!Q32:AB32)</f>
        <v>0</v>
      </c>
      <c r="H32" s="312">
        <f>SUM('F1a 2009-10'!AO32:AZ32)</f>
        <v>0</v>
      </c>
      <c r="I32" s="312" t="e">
        <f>(H32*10)/G32</f>
        <v>#DIV/0!</v>
      </c>
      <c r="J32" s="312" t="e">
        <f t="shared" si="14"/>
        <v>#DIV/0!</v>
      </c>
      <c r="K32" s="312">
        <f>SUM('F1a 2009-10'!BA32:BL32)</f>
        <v>0</v>
      </c>
      <c r="L32" s="312">
        <f>SUM('F1a 2009-10'!BM32:BX32)</f>
        <v>0</v>
      </c>
      <c r="M32" s="312" t="e">
        <f t="shared" si="15"/>
        <v>#DIV/0!</v>
      </c>
      <c r="N32" s="312">
        <f>SUM('F1a 2009-10'!BY32:CJ32)</f>
        <v>0</v>
      </c>
      <c r="O32" s="312">
        <f>SUM('F1a 2009-10'!CK32:CV32)</f>
        <v>0</v>
      </c>
      <c r="P32" s="312">
        <f>SUM('F1a 2009-10'!CW32:DH32)</f>
        <v>0</v>
      </c>
      <c r="Q32" s="312">
        <f t="shared" si="16"/>
        <v>0</v>
      </c>
      <c r="R32" s="312" t="e">
        <f t="shared" si="17"/>
        <v>#DIV/0!</v>
      </c>
      <c r="S32" s="314">
        <f>SUM('F1a 2009-10'!DI32:DT32)</f>
        <v>0</v>
      </c>
      <c r="T32" s="314" t="e">
        <f t="shared" si="18"/>
        <v>#DIV/0!</v>
      </c>
      <c r="U32" s="315">
        <v>0</v>
      </c>
      <c r="V32" s="315">
        <f t="shared" si="19"/>
        <v>0</v>
      </c>
    </row>
    <row r="33" spans="2:22" x14ac:dyDescent="0.2">
      <c r="B33" s="308">
        <v>3</v>
      </c>
      <c r="C33" s="308" t="s">
        <v>360</v>
      </c>
      <c r="D33" s="308">
        <f>'F1a 2009-10'!D33</f>
        <v>0</v>
      </c>
      <c r="E33" s="311">
        <f>AVERAGE('F1a 2009-10'!E33:P33)</f>
        <v>0</v>
      </c>
      <c r="F33" s="312">
        <f t="shared" si="13"/>
        <v>0</v>
      </c>
      <c r="G33" s="313">
        <f>SUM('F1a 2009-10'!Q33:AB33)</f>
        <v>0</v>
      </c>
      <c r="H33" s="312">
        <f>SUM('F1a 2009-10'!AO33:AZ33)</f>
        <v>0</v>
      </c>
      <c r="I33" s="312" t="e">
        <f>(H33*10)/G33</f>
        <v>#DIV/0!</v>
      </c>
      <c r="J33" s="312" t="e">
        <f t="shared" si="14"/>
        <v>#DIV/0!</v>
      </c>
      <c r="K33" s="312">
        <f>SUM('F1a 2009-10'!BA33:BL33)</f>
        <v>0</v>
      </c>
      <c r="L33" s="312">
        <f>SUM('F1a 2009-10'!BM33:BX33)</f>
        <v>0</v>
      </c>
      <c r="M33" s="312" t="e">
        <f t="shared" si="15"/>
        <v>#DIV/0!</v>
      </c>
      <c r="N33" s="312">
        <f>SUM('F1a 2009-10'!BY33:CJ33)</f>
        <v>0</v>
      </c>
      <c r="O33" s="312">
        <f>SUM('F1a 2009-10'!CK33:CV33)</f>
        <v>0</v>
      </c>
      <c r="P33" s="312">
        <f>SUM('F1a 2009-10'!CW33:DH33)</f>
        <v>0</v>
      </c>
      <c r="Q33" s="312">
        <f t="shared" si="16"/>
        <v>0</v>
      </c>
      <c r="R33" s="312" t="e">
        <f t="shared" si="17"/>
        <v>#DIV/0!</v>
      </c>
      <c r="S33" s="314">
        <f>SUM('F1a 2009-10'!DI33:DT33)</f>
        <v>0</v>
      </c>
      <c r="T33" s="314" t="e">
        <f t="shared" si="18"/>
        <v>#DIV/0!</v>
      </c>
      <c r="U33" s="315">
        <v>0</v>
      </c>
      <c r="V33" s="315">
        <f t="shared" si="19"/>
        <v>0</v>
      </c>
    </row>
    <row r="34" spans="2:22" x14ac:dyDescent="0.2">
      <c r="B34" s="316"/>
      <c r="C34" s="317" t="s">
        <v>361</v>
      </c>
      <c r="D34" s="332">
        <f>SUM(D31:D33)</f>
        <v>0</v>
      </c>
      <c r="E34" s="319"/>
      <c r="F34" s="331">
        <f>SUM(F31:F33)</f>
        <v>0</v>
      </c>
      <c r="G34" s="331">
        <f t="shared" ref="G34:L34" si="20">SUM(G31:G33)</f>
        <v>0</v>
      </c>
      <c r="H34" s="331">
        <f t="shared" si="20"/>
        <v>0</v>
      </c>
      <c r="I34" s="331" t="e">
        <f t="shared" si="20"/>
        <v>#DIV/0!</v>
      </c>
      <c r="J34" s="331" t="e">
        <f t="shared" si="20"/>
        <v>#DIV/0!</v>
      </c>
      <c r="K34" s="331">
        <f t="shared" si="20"/>
        <v>0</v>
      </c>
      <c r="L34" s="331">
        <f t="shared" si="20"/>
        <v>0</v>
      </c>
      <c r="M34" s="333" t="e">
        <f t="shared" si="15"/>
        <v>#DIV/0!</v>
      </c>
      <c r="N34" s="331">
        <f t="shared" ref="N34:V34" si="21">SUM(N31:N33)</f>
        <v>0</v>
      </c>
      <c r="O34" s="331">
        <f t="shared" si="21"/>
        <v>0</v>
      </c>
      <c r="P34" s="331">
        <f t="shared" si="21"/>
        <v>0</v>
      </c>
      <c r="Q34" s="331">
        <f t="shared" si="21"/>
        <v>0</v>
      </c>
      <c r="R34" s="321" t="e">
        <f>(Q34*10)/G34</f>
        <v>#DIV/0!</v>
      </c>
      <c r="S34" s="331">
        <f t="shared" si="21"/>
        <v>0</v>
      </c>
      <c r="T34" s="321" t="e">
        <f>(S34*10)/G34</f>
        <v>#DIV/0!</v>
      </c>
      <c r="U34" s="331">
        <f t="shared" si="21"/>
        <v>0</v>
      </c>
      <c r="V34" s="331">
        <f t="shared" si="21"/>
        <v>0</v>
      </c>
    </row>
    <row r="35" spans="2:22" x14ac:dyDescent="0.2">
      <c r="B35" s="308"/>
      <c r="C35" s="334"/>
      <c r="D35" s="308"/>
      <c r="E35" s="308"/>
      <c r="F35" s="308"/>
      <c r="G35" s="308"/>
      <c r="H35" s="334"/>
      <c r="I35" s="312"/>
      <c r="J35" s="312"/>
      <c r="K35" s="312"/>
      <c r="L35" s="312"/>
      <c r="M35" s="312"/>
      <c r="N35" s="312"/>
      <c r="O35" s="312"/>
      <c r="P35" s="312"/>
      <c r="Q35" s="312"/>
      <c r="R35" s="312"/>
      <c r="S35" s="314"/>
      <c r="T35" s="314"/>
      <c r="U35" s="308"/>
      <c r="V35" s="308"/>
    </row>
    <row r="36" spans="2:22" x14ac:dyDescent="0.2">
      <c r="B36" s="307" t="s">
        <v>179</v>
      </c>
      <c r="C36" s="335" t="s">
        <v>362</v>
      </c>
      <c r="D36" s="308"/>
      <c r="E36" s="308"/>
      <c r="F36" s="308"/>
      <c r="G36" s="308"/>
      <c r="H36" s="334"/>
      <c r="I36" s="312"/>
      <c r="J36" s="312"/>
      <c r="K36" s="312"/>
      <c r="L36" s="312"/>
      <c r="M36" s="312"/>
      <c r="N36" s="312"/>
      <c r="O36" s="312"/>
      <c r="P36" s="312"/>
      <c r="Q36" s="312"/>
      <c r="R36" s="312"/>
      <c r="S36" s="314"/>
      <c r="T36" s="314"/>
      <c r="U36" s="308"/>
      <c r="V36" s="308"/>
    </row>
    <row r="37" spans="2:22" x14ac:dyDescent="0.2">
      <c r="B37" s="308">
        <v>1</v>
      </c>
      <c r="C37" s="310" t="s">
        <v>363</v>
      </c>
      <c r="D37" s="308">
        <f>'F1a 2009-10'!D37</f>
        <v>0</v>
      </c>
      <c r="E37" s="311">
        <f>AVERAGE('F1a 2009-10'!E37:P37)</f>
        <v>0</v>
      </c>
      <c r="F37" s="312">
        <f t="shared" ref="F37:F39" si="22">E37*D37</f>
        <v>0</v>
      </c>
      <c r="G37" s="313">
        <f>SUM('F1a 2009-10'!Q37:AB37)</f>
        <v>6.11</v>
      </c>
      <c r="H37" s="312">
        <f>SUM('F1a 2009-10'!AO37:AZ37)</f>
        <v>0</v>
      </c>
      <c r="I37" s="312">
        <f>(H37*10)/G37</f>
        <v>0</v>
      </c>
      <c r="J37" s="312">
        <f t="shared" ref="J37:J43" si="23">(K37*10)/G37</f>
        <v>6.5302782324058928</v>
      </c>
      <c r="K37" s="312">
        <f>SUM('F1a 2009-10'!BA37:BL37)</f>
        <v>3.99</v>
      </c>
      <c r="L37" s="312">
        <f>SUM('F1a 2009-10'!BM37:BX37)</f>
        <v>0</v>
      </c>
      <c r="M37" s="312">
        <f t="shared" ref="M37:M43" si="24">(L37*10)/G37</f>
        <v>0</v>
      </c>
      <c r="N37" s="312">
        <f>SUM('F1a 2009-10'!BY37:CJ37)</f>
        <v>0</v>
      </c>
      <c r="O37" s="312">
        <f>SUM('F1a 2009-10'!CK37:CV37)</f>
        <v>0</v>
      </c>
      <c r="P37" s="312">
        <f>SUM('F1a 2009-10'!CW37:DH37)</f>
        <v>0</v>
      </c>
      <c r="Q37" s="312">
        <f t="shared" ref="Q37:Q39" si="25">N37+O37+P37</f>
        <v>0</v>
      </c>
      <c r="R37" s="312">
        <f t="shared" ref="R37:R39" si="26">(Q37*10)/G37</f>
        <v>0</v>
      </c>
      <c r="S37" s="314">
        <f>SUM('F1a 2009-10'!DI37:DT37)</f>
        <v>3.99</v>
      </c>
      <c r="T37" s="314">
        <f>((S37*10)/G37)*100</f>
        <v>653.02782324058933</v>
      </c>
      <c r="U37" s="315">
        <v>0</v>
      </c>
      <c r="V37" s="315">
        <f t="shared" ref="V37:V40" si="27">G37-U37</f>
        <v>6.11</v>
      </c>
    </row>
    <row r="38" spans="2:22" x14ac:dyDescent="0.2">
      <c r="B38" s="308">
        <v>2</v>
      </c>
      <c r="C38" s="310" t="s">
        <v>364</v>
      </c>
      <c r="D38" s="308">
        <f>'F1a 2009-10'!D38</f>
        <v>0</v>
      </c>
      <c r="E38" s="311">
        <f>AVERAGE('F1a 2009-10'!E38:P38)</f>
        <v>0</v>
      </c>
      <c r="F38" s="312">
        <f t="shared" si="22"/>
        <v>0</v>
      </c>
      <c r="G38" s="313">
        <f>SUM('F1a 2009-10'!Q38:AB38)</f>
        <v>0.89165000000000016</v>
      </c>
      <c r="H38" s="312">
        <f>SUM('F1a 2009-10'!AO38:AZ38)</f>
        <v>0</v>
      </c>
      <c r="I38" s="312">
        <f>(H38*10)/G38</f>
        <v>0</v>
      </c>
      <c r="J38" s="312">
        <f t="shared" si="23"/>
        <v>3.2523972410699264</v>
      </c>
      <c r="K38" s="312">
        <f>SUM('F1a 2009-10'!BA38:BL38)</f>
        <v>0.29000000000000004</v>
      </c>
      <c r="L38" s="312">
        <f>SUM('F1a 2009-10'!BM38:BX38)</f>
        <v>0</v>
      </c>
      <c r="M38" s="312">
        <f t="shared" si="24"/>
        <v>0</v>
      </c>
      <c r="N38" s="312">
        <f>SUM('F1a 2009-10'!BY38:CJ38)</f>
        <v>0</v>
      </c>
      <c r="O38" s="312">
        <f>SUM('F1a 2009-10'!CK38:CV38)</f>
        <v>0</v>
      </c>
      <c r="P38" s="312">
        <f>SUM('F1a 2009-10'!CW38:DH38)</f>
        <v>0</v>
      </c>
      <c r="Q38" s="312">
        <f t="shared" si="25"/>
        <v>0</v>
      </c>
      <c r="R38" s="312">
        <f t="shared" si="26"/>
        <v>0</v>
      </c>
      <c r="S38" s="314">
        <f>SUM('F1a 2009-10'!DI38:DT38)</f>
        <v>0.29000000000000004</v>
      </c>
      <c r="T38" s="314">
        <f>((S38*10)/G38)*100</f>
        <v>325.23972410699264</v>
      </c>
      <c r="U38" s="315">
        <v>0</v>
      </c>
      <c r="V38" s="315">
        <f t="shared" si="27"/>
        <v>0.89165000000000016</v>
      </c>
    </row>
    <row r="39" spans="2:22" x14ac:dyDescent="0.2">
      <c r="B39" s="308">
        <v>3</v>
      </c>
      <c r="C39" s="310" t="s">
        <v>365</v>
      </c>
      <c r="D39" s="308">
        <f>'F1a 2009-10'!D39</f>
        <v>0</v>
      </c>
      <c r="E39" s="311">
        <f>AVERAGE('F1a 2009-10'!E39:P39)</f>
        <v>0</v>
      </c>
      <c r="F39" s="312">
        <f t="shared" si="22"/>
        <v>0</v>
      </c>
      <c r="G39" s="313">
        <f>SUM('F1a 2009-10'!Q39:AB39)</f>
        <v>8.93</v>
      </c>
      <c r="H39" s="312">
        <f>SUM('F1a 2009-10'!AO39:AZ39)</f>
        <v>0</v>
      </c>
      <c r="I39" s="312">
        <f>(H39*10)/G39</f>
        <v>0</v>
      </c>
      <c r="J39" s="312">
        <f t="shared" si="23"/>
        <v>5.6662933930571118</v>
      </c>
      <c r="K39" s="312">
        <f>SUM('F1a 2009-10'!BA39:BL39)</f>
        <v>5.0600000000000005</v>
      </c>
      <c r="L39" s="312">
        <f>SUM('F1a 2009-10'!BM39:BX39)</f>
        <v>0</v>
      </c>
      <c r="M39" s="312">
        <f t="shared" si="24"/>
        <v>0</v>
      </c>
      <c r="N39" s="312">
        <f>SUM('F1a 2009-10'!BY39:CJ39)</f>
        <v>0</v>
      </c>
      <c r="O39" s="312">
        <f>SUM('F1a 2009-10'!CK39:CV39)</f>
        <v>0</v>
      </c>
      <c r="P39" s="312">
        <f>SUM('F1a 2009-10'!CW39:DH39)</f>
        <v>0</v>
      </c>
      <c r="Q39" s="312">
        <f t="shared" si="25"/>
        <v>0</v>
      </c>
      <c r="R39" s="312">
        <f t="shared" si="26"/>
        <v>0</v>
      </c>
      <c r="S39" s="314">
        <f>SUM('F1a 2009-10'!DI39:DT39)</f>
        <v>5.0600000000000005</v>
      </c>
      <c r="T39" s="314">
        <f>((S39*10)/G39)*100</f>
        <v>566.62933930571114</v>
      </c>
      <c r="U39" s="315">
        <v>0</v>
      </c>
      <c r="V39" s="315">
        <f t="shared" si="27"/>
        <v>8.93</v>
      </c>
    </row>
    <row r="40" spans="2:22" x14ac:dyDescent="0.2">
      <c r="B40" s="308">
        <v>4</v>
      </c>
      <c r="C40" s="310" t="s">
        <v>366</v>
      </c>
      <c r="D40" s="336">
        <v>0</v>
      </c>
      <c r="E40" s="311">
        <v>0</v>
      </c>
      <c r="F40" s="337">
        <v>0</v>
      </c>
      <c r="G40" s="338">
        <f>-394.04-474.7</f>
        <v>-868.74</v>
      </c>
      <c r="H40" s="337">
        <v>0</v>
      </c>
      <c r="I40" s="337">
        <v>0</v>
      </c>
      <c r="J40" s="312">
        <v>0</v>
      </c>
      <c r="K40" s="337">
        <v>0</v>
      </c>
      <c r="L40" s="337">
        <v>0</v>
      </c>
      <c r="M40" s="312">
        <v>0</v>
      </c>
      <c r="N40" s="337">
        <v>0</v>
      </c>
      <c r="O40" s="337">
        <v>0</v>
      </c>
      <c r="P40" s="337">
        <v>0</v>
      </c>
      <c r="Q40" s="337">
        <v>0</v>
      </c>
      <c r="R40" s="312">
        <v>0</v>
      </c>
      <c r="S40" s="339">
        <v>-286.06</v>
      </c>
      <c r="T40" s="314">
        <f>((S40*10)/G40)*100</f>
        <v>329.28148813223748</v>
      </c>
      <c r="U40" s="340">
        <v>0</v>
      </c>
      <c r="V40" s="315">
        <f t="shared" si="27"/>
        <v>-868.74</v>
      </c>
    </row>
    <row r="41" spans="2:22" x14ac:dyDescent="0.2">
      <c r="B41" s="316"/>
      <c r="C41" s="317" t="s">
        <v>367</v>
      </c>
      <c r="D41" s="332">
        <f>SUM(D37:D39)</f>
        <v>0</v>
      </c>
      <c r="E41" s="319"/>
      <c r="F41" s="331">
        <f>SUM(F37:F40)</f>
        <v>0</v>
      </c>
      <c r="G41" s="331">
        <f>SUM(G37:G40)</f>
        <v>-852.80835000000002</v>
      </c>
      <c r="H41" s="331">
        <f>SUM(H37:H40)</f>
        <v>0</v>
      </c>
      <c r="I41" s="331">
        <f>(H41*10)/G41</f>
        <v>0</v>
      </c>
      <c r="J41" s="321">
        <f t="shared" si="23"/>
        <v>-0.10952050363953403</v>
      </c>
      <c r="K41" s="331">
        <f>SUM(K37:K40)</f>
        <v>9.34</v>
      </c>
      <c r="L41" s="331">
        <f>SUM(L37:L40)</f>
        <v>0</v>
      </c>
      <c r="M41" s="321">
        <f t="shared" si="24"/>
        <v>0</v>
      </c>
      <c r="N41" s="331">
        <f>SUM(N37:N40)</f>
        <v>0</v>
      </c>
      <c r="O41" s="331">
        <f>SUM(O37:O40)</f>
        <v>0</v>
      </c>
      <c r="P41" s="331">
        <f>SUM(P37:P40)</f>
        <v>0</v>
      </c>
      <c r="Q41" s="331">
        <f>SUM(Q37:Q40)</f>
        <v>0</v>
      </c>
      <c r="R41" s="321">
        <f>(Q41*10)/G41</f>
        <v>0</v>
      </c>
      <c r="S41" s="331">
        <f>SUM(S37:S40)</f>
        <v>-276.72000000000003</v>
      </c>
      <c r="T41" s="321">
        <f>((S41*10)/G41)*100</f>
        <v>324.48087545109053</v>
      </c>
      <c r="U41" s="331">
        <f>SUM(U37:U40)</f>
        <v>0</v>
      </c>
      <c r="V41" s="331">
        <f>SUM(V37:V40)</f>
        <v>-852.80835000000002</v>
      </c>
    </row>
    <row r="42" spans="2:22" x14ac:dyDescent="0.2">
      <c r="B42" s="308"/>
      <c r="C42" s="334"/>
      <c r="D42" s="308"/>
      <c r="E42" s="322"/>
      <c r="F42" s="308"/>
      <c r="G42" s="308"/>
      <c r="H42" s="314"/>
      <c r="I42" s="312"/>
      <c r="J42" s="312"/>
      <c r="K42" s="312"/>
      <c r="L42" s="312"/>
      <c r="M42" s="312"/>
      <c r="N42" s="312"/>
      <c r="O42" s="312"/>
      <c r="P42" s="312"/>
      <c r="Q42" s="312"/>
      <c r="R42" s="312"/>
      <c r="S42" s="314"/>
      <c r="T42" s="314"/>
      <c r="U42" s="308"/>
      <c r="V42" s="308"/>
    </row>
    <row r="43" spans="2:22" x14ac:dyDescent="0.2">
      <c r="B43" s="341" t="s">
        <v>182</v>
      </c>
      <c r="C43" s="342" t="s">
        <v>368</v>
      </c>
      <c r="D43" s="330">
        <f>D13+D17+D21+D28+D34+D41</f>
        <v>2280</v>
      </c>
      <c r="E43" s="316"/>
      <c r="F43" s="331">
        <f>F13+F17+F21+F28+F34+F41</f>
        <v>297.50000000000006</v>
      </c>
      <c r="G43" s="331">
        <f t="shared" ref="G43:V43" si="28">G13+G17+G21+G28+G34+G41</f>
        <v>1342.9516500000002</v>
      </c>
      <c r="H43" s="331">
        <f t="shared" si="28"/>
        <v>139.63300000000001</v>
      </c>
      <c r="I43" s="331">
        <f t="shared" ref="I43" si="29">(H43*10)/G43</f>
        <v>1.0397470378028875</v>
      </c>
      <c r="J43" s="321">
        <f t="shared" si="23"/>
        <v>2.3119223986954403</v>
      </c>
      <c r="K43" s="331">
        <f t="shared" si="28"/>
        <v>310.47999999999996</v>
      </c>
      <c r="L43" s="331">
        <f t="shared" si="28"/>
        <v>146.245</v>
      </c>
      <c r="M43" s="321">
        <f t="shared" si="24"/>
        <v>1.0889818706429228</v>
      </c>
      <c r="N43" s="331">
        <f t="shared" si="28"/>
        <v>0</v>
      </c>
      <c r="O43" s="331">
        <f t="shared" si="28"/>
        <v>0</v>
      </c>
      <c r="P43" s="331">
        <f t="shared" si="28"/>
        <v>3.7680000000000007</v>
      </c>
      <c r="Q43" s="331">
        <f t="shared" si="28"/>
        <v>3.7680000000000007</v>
      </c>
      <c r="R43" s="321">
        <f t="shared" ref="R43" si="30">(Q43*10)/G43</f>
        <v>2.8057599839875099E-2</v>
      </c>
      <c r="S43" s="331">
        <f t="shared" si="28"/>
        <v>314.06599999999992</v>
      </c>
      <c r="T43" s="321">
        <f>((S43*10)/G43)*100</f>
        <v>233.86247747638561</v>
      </c>
      <c r="U43" s="331">
        <f t="shared" si="28"/>
        <v>34.94</v>
      </c>
      <c r="V43" s="331">
        <f t="shared" si="28"/>
        <v>1308.0116500000006</v>
      </c>
    </row>
    <row r="44" spans="2:22" x14ac:dyDescent="0.2">
      <c r="B44" s="307"/>
      <c r="C44" s="309"/>
      <c r="D44" s="308"/>
      <c r="E44" s="308"/>
      <c r="F44" s="308"/>
      <c r="G44" s="308"/>
      <c r="H44" s="308"/>
      <c r="I44" s="308"/>
      <c r="J44" s="312"/>
      <c r="K44" s="312"/>
      <c r="L44" s="312"/>
      <c r="M44" s="312"/>
      <c r="N44" s="314"/>
      <c r="O44" s="314"/>
      <c r="P44" s="314"/>
      <c r="Q44" s="314"/>
      <c r="R44" s="312"/>
      <c r="S44" s="314"/>
      <c r="T44" s="343"/>
      <c r="U44" s="308"/>
      <c r="V44" s="308"/>
    </row>
    <row r="45" spans="2:22" ht="23.25" customHeight="1" x14ac:dyDescent="0.2">
      <c r="B45" s="341" t="s">
        <v>184</v>
      </c>
      <c r="C45" s="344" t="s">
        <v>369</v>
      </c>
      <c r="D45" s="316">
        <v>0</v>
      </c>
      <c r="E45" s="316"/>
      <c r="F45" s="333">
        <v>0</v>
      </c>
      <c r="G45" s="333">
        <f>SUM('F1a 2009-10'!Q42:AB42)</f>
        <v>34.94</v>
      </c>
      <c r="H45" s="333">
        <v>0</v>
      </c>
      <c r="I45" s="333">
        <v>0</v>
      </c>
      <c r="J45" s="333">
        <v>0</v>
      </c>
      <c r="K45" s="333">
        <v>0</v>
      </c>
      <c r="L45" s="333">
        <v>0</v>
      </c>
      <c r="M45" s="333">
        <v>0</v>
      </c>
      <c r="N45" s="333">
        <v>0</v>
      </c>
      <c r="O45" s="333">
        <v>0</v>
      </c>
      <c r="P45" s="333">
        <v>0</v>
      </c>
      <c r="Q45" s="333">
        <f>N45+O45+P45</f>
        <v>0</v>
      </c>
      <c r="R45" s="333">
        <v>0</v>
      </c>
      <c r="S45" s="321">
        <f>SUM('F1a 2009-10'!DI44:DT44)</f>
        <v>0</v>
      </c>
      <c r="T45" s="321">
        <f>((S45*10)/G45)*100</f>
        <v>0</v>
      </c>
      <c r="U45" s="333">
        <v>0</v>
      </c>
      <c r="V45" s="333">
        <v>0</v>
      </c>
    </row>
    <row r="46" spans="2:22" x14ac:dyDescent="0.2">
      <c r="B46" s="341" t="s">
        <v>370</v>
      </c>
      <c r="C46" s="341" t="s">
        <v>371</v>
      </c>
      <c r="D46" s="345">
        <f>D43-D45</f>
        <v>2280</v>
      </c>
      <c r="E46" s="316"/>
      <c r="F46" s="321">
        <f>F43-F45</f>
        <v>297.50000000000006</v>
      </c>
      <c r="G46" s="321">
        <f t="shared" ref="G46:V46" si="31">G43-G45</f>
        <v>1308.0116500000001</v>
      </c>
      <c r="H46" s="321">
        <f t="shared" si="31"/>
        <v>139.63300000000001</v>
      </c>
      <c r="I46" s="321">
        <f t="shared" si="31"/>
        <v>1.0397470378028875</v>
      </c>
      <c r="J46" s="321">
        <f t="shared" si="31"/>
        <v>2.3119223986954403</v>
      </c>
      <c r="K46" s="321">
        <f t="shared" si="31"/>
        <v>310.47999999999996</v>
      </c>
      <c r="L46" s="321">
        <f t="shared" si="31"/>
        <v>146.245</v>
      </c>
      <c r="M46" s="321">
        <f t="shared" si="31"/>
        <v>1.0889818706429228</v>
      </c>
      <c r="N46" s="321">
        <f t="shared" si="31"/>
        <v>0</v>
      </c>
      <c r="O46" s="321">
        <f t="shared" si="31"/>
        <v>0</v>
      </c>
      <c r="P46" s="321">
        <f t="shared" si="31"/>
        <v>3.7680000000000007</v>
      </c>
      <c r="Q46" s="321">
        <f t="shared" si="31"/>
        <v>3.7680000000000007</v>
      </c>
      <c r="R46" s="321">
        <f t="shared" si="31"/>
        <v>2.8057599839875099E-2</v>
      </c>
      <c r="S46" s="321">
        <f t="shared" si="31"/>
        <v>314.06599999999992</v>
      </c>
      <c r="T46" s="321">
        <f>((S46*10)/G46)*100</f>
        <v>240.10948220529983</v>
      </c>
      <c r="U46" s="321">
        <f t="shared" si="31"/>
        <v>34.94</v>
      </c>
      <c r="V46" s="321">
        <f t="shared" si="31"/>
        <v>1308.0116500000006</v>
      </c>
    </row>
    <row r="48" spans="2:22" x14ac:dyDescent="0.2">
      <c r="C48" s="287" t="s">
        <v>372</v>
      </c>
    </row>
    <row r="50" spans="3:3" x14ac:dyDescent="0.2">
      <c r="C50" s="287" t="s">
        <v>373</v>
      </c>
    </row>
  </sheetData>
  <mergeCells count="5">
    <mergeCell ref="H8:I8"/>
    <mergeCell ref="J8:K8"/>
    <mergeCell ref="L8:M8"/>
    <mergeCell ref="N8:R8"/>
    <mergeCell ref="S8:T8"/>
  </mergeCells>
  <pageMargins left="0.5" right="0.5" top="1" bottom="1" header="0.5" footer="0.5"/>
  <pageSetup scale="4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0"/>
  <sheetViews>
    <sheetView view="pageBreakPreview" zoomScale="90" zoomScaleNormal="75" zoomScaleSheetLayoutView="90" workbookViewId="0">
      <selection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8.42578125" style="346" customWidth="1"/>
    <col min="17" max="28" width="9.42578125" style="346" customWidth="1"/>
    <col min="29" max="29" width="9.28515625" style="346" customWidth="1"/>
    <col min="30" max="40" width="8.85546875" style="346" customWidth="1"/>
    <col min="41" max="52" width="9.140625" style="346" customWidth="1"/>
    <col min="53" max="64" width="9" style="346" customWidth="1"/>
    <col min="65" max="76" width="9.140625" style="346" customWidth="1"/>
    <col min="77" max="88" width="9.28515625" style="346" customWidth="1"/>
    <col min="89" max="112" width="9.42578125" style="346" customWidth="1"/>
    <col min="113" max="124" width="9.2851562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AZ4" s="348">
        <f>AZ5-AZ6</f>
        <v>7.6999999999999985E-2</v>
      </c>
      <c r="BA4" s="348"/>
      <c r="BB4" s="348"/>
      <c r="BC4" s="348"/>
      <c r="BD4" s="348">
        <f>BD5-BD6</f>
        <v>20.11</v>
      </c>
      <c r="BE4" s="348"/>
      <c r="BF4" s="349">
        <f>BF5-BF6</f>
        <v>11.370000000000001</v>
      </c>
      <c r="BG4" s="348"/>
      <c r="BH4" s="348"/>
      <c r="BI4" s="348"/>
      <c r="BJ4" s="348"/>
      <c r="BK4" s="348">
        <f>BK5-BK6</f>
        <v>21.79</v>
      </c>
      <c r="BL4" s="348">
        <f>BL5-BL6</f>
        <v>14.879999999999999</v>
      </c>
    </row>
    <row r="5" spans="2:124" x14ac:dyDescent="0.2">
      <c r="B5" s="350"/>
      <c r="C5" s="350"/>
      <c r="D5" s="350"/>
      <c r="E5" s="350" t="s">
        <v>229</v>
      </c>
      <c r="F5" s="350"/>
      <c r="G5" s="350"/>
      <c r="H5" s="350"/>
      <c r="I5" s="350"/>
      <c r="J5" s="350"/>
      <c r="K5" s="350"/>
      <c r="L5" s="350"/>
      <c r="M5" s="350"/>
      <c r="N5" s="350"/>
      <c r="O5" s="350"/>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c r="AW5" s="348"/>
      <c r="AX5" s="348"/>
      <c r="AY5" s="348"/>
      <c r="AZ5" s="348">
        <v>0.12</v>
      </c>
      <c r="BA5" s="348"/>
      <c r="BB5" s="348"/>
      <c r="BC5" s="348"/>
      <c r="BD5" s="348">
        <v>23.32</v>
      </c>
      <c r="BE5" s="348"/>
      <c r="BF5" s="351">
        <v>14.74</v>
      </c>
      <c r="BG5" s="348"/>
      <c r="BH5" s="348"/>
      <c r="BI5" s="348"/>
      <c r="BJ5" s="348"/>
      <c r="BK5" s="348">
        <v>24.53</v>
      </c>
      <c r="BL5" s="348">
        <v>18.25</v>
      </c>
      <c r="BM5" s="348"/>
      <c r="BN5" s="348"/>
      <c r="BO5" s="348"/>
      <c r="BP5" s="348"/>
      <c r="BQ5" s="348"/>
      <c r="BR5" s="348"/>
      <c r="BS5" s="348"/>
      <c r="BT5" s="348"/>
      <c r="BU5" s="348"/>
      <c r="BV5" s="348"/>
      <c r="BW5" s="348"/>
      <c r="BX5" s="348"/>
      <c r="BY5" s="348"/>
      <c r="BZ5" s="348"/>
      <c r="CA5" s="348"/>
      <c r="CB5" s="348"/>
      <c r="CC5" s="348"/>
      <c r="CD5" s="348"/>
      <c r="CE5" s="348"/>
      <c r="CF5" s="348"/>
      <c r="CG5" s="348"/>
      <c r="CH5" s="348"/>
      <c r="CI5" s="348"/>
      <c r="CJ5" s="348"/>
      <c r="CK5" s="348"/>
      <c r="CL5" s="348"/>
      <c r="CM5" s="348"/>
      <c r="CN5" s="348"/>
      <c r="CO5" s="348"/>
      <c r="CP5" s="348"/>
      <c r="CQ5" s="348"/>
      <c r="CR5" s="348"/>
      <c r="CS5" s="348"/>
      <c r="CT5" s="348"/>
      <c r="CU5" s="348"/>
      <c r="CV5" s="348"/>
      <c r="CW5" s="348"/>
      <c r="CX5" s="348"/>
      <c r="CY5" s="348"/>
      <c r="CZ5" s="348"/>
      <c r="DA5" s="348"/>
      <c r="DB5" s="348"/>
      <c r="DC5" s="348"/>
      <c r="DD5" s="348"/>
      <c r="DE5" s="348"/>
      <c r="DF5" s="348"/>
      <c r="DG5" s="348"/>
      <c r="DH5" s="348"/>
      <c r="DI5" s="348"/>
      <c r="DJ5" s="348"/>
      <c r="DK5" s="348"/>
      <c r="DL5" s="348"/>
      <c r="DM5" s="348"/>
      <c r="DN5" s="348"/>
      <c r="DO5" s="348"/>
      <c r="DP5" s="348"/>
      <c r="DQ5" s="348"/>
      <c r="DR5" s="348"/>
      <c r="DS5" s="348"/>
      <c r="DT5" s="348"/>
    </row>
    <row r="6" spans="2:124" ht="13.5" thickBot="1" x14ac:dyDescent="0.25">
      <c r="B6" s="352" t="s">
        <v>375</v>
      </c>
      <c r="C6" s="352"/>
      <c r="D6" s="353"/>
      <c r="E6" s="353"/>
      <c r="F6" s="353"/>
      <c r="G6" s="353"/>
      <c r="H6" s="353"/>
      <c r="I6" s="353"/>
      <c r="J6" s="353"/>
      <c r="K6" s="353"/>
      <c r="L6" s="353"/>
      <c r="M6" s="353"/>
      <c r="N6" s="353" t="s">
        <v>376</v>
      </c>
      <c r="O6" s="353"/>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v>4.3000000000000003E-2</v>
      </c>
      <c r="BA6" s="348"/>
      <c r="BB6" s="348"/>
      <c r="BC6" s="348"/>
      <c r="BD6" s="348">
        <v>3.21</v>
      </c>
      <c r="BE6" s="348"/>
      <c r="BF6" s="348">
        <v>3.37</v>
      </c>
      <c r="BG6" s="348"/>
      <c r="BH6" s="348"/>
      <c r="BI6" s="348"/>
      <c r="BJ6" s="348"/>
      <c r="BK6" s="348">
        <v>2.74</v>
      </c>
      <c r="BL6" s="348">
        <f>AZ12</f>
        <v>3.37</v>
      </c>
      <c r="BM6" s="348"/>
      <c r="BN6" s="348"/>
      <c r="BO6" s="348"/>
      <c r="BP6" s="348"/>
      <c r="BQ6" s="348"/>
      <c r="BR6" s="348"/>
      <c r="BS6" s="348"/>
      <c r="BT6" s="348"/>
      <c r="BU6" s="348"/>
      <c r="BV6" s="348"/>
      <c r="BW6" s="348"/>
      <c r="BX6" s="348"/>
      <c r="BY6" s="348"/>
      <c r="BZ6" s="348"/>
      <c r="CA6" s="348"/>
      <c r="CB6" s="348"/>
      <c r="CC6" s="348"/>
      <c r="CD6" s="348"/>
      <c r="CE6" s="348"/>
      <c r="CF6" s="348"/>
      <c r="CG6" s="348"/>
      <c r="CH6" s="348"/>
      <c r="CI6" s="348"/>
      <c r="CJ6" s="348"/>
      <c r="CK6" s="348"/>
      <c r="CL6" s="348"/>
      <c r="CM6" s="348"/>
      <c r="CN6" s="348"/>
      <c r="CO6" s="348"/>
      <c r="CP6" s="348"/>
      <c r="CQ6" s="348"/>
      <c r="CR6" s="348"/>
      <c r="CS6" s="348"/>
      <c r="CT6" s="348"/>
      <c r="CU6" s="348"/>
      <c r="CV6" s="348"/>
      <c r="CW6" s="348"/>
      <c r="CX6" s="348"/>
      <c r="CY6" s="348"/>
      <c r="CZ6" s="348"/>
      <c r="DA6" s="348"/>
      <c r="DB6" s="348"/>
      <c r="DC6" s="348"/>
      <c r="DD6" s="348"/>
      <c r="DE6" s="348"/>
      <c r="DF6" s="348"/>
      <c r="DG6" s="348"/>
      <c r="DH6" s="348"/>
      <c r="DI6" s="348"/>
      <c r="DJ6" s="348"/>
      <c r="DK6" s="348"/>
      <c r="DL6" s="348"/>
      <c r="DM6" s="348"/>
      <c r="DN6" s="348"/>
      <c r="DO6" s="348"/>
      <c r="DP6" s="348"/>
      <c r="DQ6" s="348"/>
      <c r="DR6" s="348"/>
      <c r="DS6" s="348"/>
      <c r="DT6" s="348"/>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388</v>
      </c>
      <c r="F8" s="363"/>
      <c r="G8" s="363"/>
      <c r="H8" s="363"/>
      <c r="I8" s="363"/>
      <c r="J8" s="363"/>
      <c r="K8" s="363"/>
      <c r="L8" s="363"/>
      <c r="M8" s="363"/>
      <c r="N8" s="363"/>
      <c r="O8" s="363"/>
      <c r="P8" s="364"/>
      <c r="Q8" s="362" t="s">
        <v>388</v>
      </c>
      <c r="R8" s="363"/>
      <c r="S8" s="363"/>
      <c r="T8" s="363"/>
      <c r="U8" s="363"/>
      <c r="V8" s="363"/>
      <c r="W8" s="363"/>
      <c r="X8" s="363"/>
      <c r="Y8" s="363"/>
      <c r="Z8" s="363"/>
      <c r="AA8" s="363"/>
      <c r="AB8" s="364"/>
      <c r="AC8" s="362" t="s">
        <v>388</v>
      </c>
      <c r="AD8" s="363"/>
      <c r="AE8" s="363"/>
      <c r="AF8" s="363"/>
      <c r="AG8" s="363"/>
      <c r="AH8" s="363"/>
      <c r="AI8" s="363"/>
      <c r="AJ8" s="363"/>
      <c r="AK8" s="363"/>
      <c r="AL8" s="363"/>
      <c r="AM8" s="363"/>
      <c r="AN8" s="364"/>
      <c r="AO8" s="362" t="s">
        <v>388</v>
      </c>
      <c r="AP8" s="363"/>
      <c r="AQ8" s="363"/>
      <c r="AR8" s="363"/>
      <c r="AS8" s="363"/>
      <c r="AT8" s="363"/>
      <c r="AU8" s="363"/>
      <c r="AV8" s="363"/>
      <c r="AW8" s="363"/>
      <c r="AX8" s="363"/>
      <c r="AY8" s="363"/>
      <c r="AZ8" s="364"/>
      <c r="BA8" s="362" t="s">
        <v>388</v>
      </c>
      <c r="BB8" s="363"/>
      <c r="BC8" s="363"/>
      <c r="BD8" s="363"/>
      <c r="BE8" s="363"/>
      <c r="BF8" s="363"/>
      <c r="BG8" s="363"/>
      <c r="BH8" s="363"/>
      <c r="BI8" s="363"/>
      <c r="BJ8" s="363"/>
      <c r="BK8" s="363"/>
      <c r="BL8" s="364"/>
      <c r="BM8" s="362" t="s">
        <v>388</v>
      </c>
      <c r="BN8" s="363"/>
      <c r="BO8" s="363"/>
      <c r="BP8" s="363"/>
      <c r="BQ8" s="363"/>
      <c r="BR8" s="363"/>
      <c r="BS8" s="363"/>
      <c r="BT8" s="363"/>
      <c r="BU8" s="363"/>
      <c r="BV8" s="363"/>
      <c r="BW8" s="363"/>
      <c r="BX8" s="364"/>
      <c r="BY8" s="362" t="s">
        <v>388</v>
      </c>
      <c r="BZ8" s="363"/>
      <c r="CA8" s="363"/>
      <c r="CB8" s="363"/>
      <c r="CC8" s="363"/>
      <c r="CD8" s="363"/>
      <c r="CE8" s="363"/>
      <c r="CF8" s="363"/>
      <c r="CG8" s="363"/>
      <c r="CH8" s="363"/>
      <c r="CI8" s="363"/>
      <c r="CJ8" s="364"/>
      <c r="CK8" s="362" t="s">
        <v>388</v>
      </c>
      <c r="CL8" s="363"/>
      <c r="CM8" s="363"/>
      <c r="CN8" s="363"/>
      <c r="CO8" s="363"/>
      <c r="CP8" s="363"/>
      <c r="CQ8" s="363"/>
      <c r="CR8" s="363"/>
      <c r="CS8" s="363"/>
      <c r="CT8" s="363"/>
      <c r="CU8" s="363"/>
      <c r="CV8" s="364"/>
      <c r="CW8" s="362" t="s">
        <v>388</v>
      </c>
      <c r="CX8" s="363"/>
      <c r="CY8" s="363"/>
      <c r="CZ8" s="363"/>
      <c r="DA8" s="363"/>
      <c r="DB8" s="363"/>
      <c r="DC8" s="363"/>
      <c r="DD8" s="363"/>
      <c r="DE8" s="363"/>
      <c r="DF8" s="363"/>
      <c r="DG8" s="363"/>
      <c r="DH8" s="364"/>
      <c r="DI8" s="362" t="s">
        <v>388</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329">
        <v>840</v>
      </c>
      <c r="E12" s="374">
        <v>0.12648809523809523</v>
      </c>
      <c r="F12" s="375">
        <v>0.12648809523809523</v>
      </c>
      <c r="G12" s="375">
        <v>0.12648809523809523</v>
      </c>
      <c r="H12" s="375">
        <v>0.12648809523809523</v>
      </c>
      <c r="I12" s="375">
        <v>0.12648809523809523</v>
      </c>
      <c r="J12" s="375">
        <v>0.12648809523809523</v>
      </c>
      <c r="K12" s="375">
        <v>0.12648809523809523</v>
      </c>
      <c r="L12" s="375">
        <v>0.12648809523809523</v>
      </c>
      <c r="M12" s="375">
        <v>0.12648809523809523</v>
      </c>
      <c r="N12" s="375">
        <v>0.12648809523809523</v>
      </c>
      <c r="O12" s="375">
        <v>0.12648809523809523</v>
      </c>
      <c r="P12" s="376">
        <v>0.12648809523809523</v>
      </c>
      <c r="Q12" s="377">
        <v>71.930000000000007</v>
      </c>
      <c r="R12" s="378">
        <v>70.040000000000006</v>
      </c>
      <c r="S12" s="378">
        <v>70.040000000000006</v>
      </c>
      <c r="T12" s="378">
        <v>73.77</v>
      </c>
      <c r="U12" s="378">
        <v>73.8</v>
      </c>
      <c r="V12" s="378">
        <v>61.55</v>
      </c>
      <c r="W12" s="378">
        <v>59.03</v>
      </c>
      <c r="X12" s="378">
        <v>68.460000000000008</v>
      </c>
      <c r="Y12" s="378">
        <v>70.849999999999994</v>
      </c>
      <c r="Z12" s="378">
        <v>71.78</v>
      </c>
      <c r="AA12" s="378">
        <v>91.85</v>
      </c>
      <c r="AB12" s="379">
        <v>90.4</v>
      </c>
      <c r="AC12" s="377">
        <v>68.918850000000006</v>
      </c>
      <c r="AD12" s="378">
        <v>67.132800000000003</v>
      </c>
      <c r="AE12" s="378">
        <v>67.132800000000003</v>
      </c>
      <c r="AF12" s="378">
        <v>70.65764999999999</v>
      </c>
      <c r="AG12" s="378">
        <v>70.685999999999993</v>
      </c>
      <c r="AH12" s="378">
        <v>58.164749999999991</v>
      </c>
      <c r="AI12" s="378">
        <v>55.783349999999999</v>
      </c>
      <c r="AJ12" s="378">
        <v>64.817549999999997</v>
      </c>
      <c r="AK12" s="378">
        <v>67.89824999999999</v>
      </c>
      <c r="AL12" s="378">
        <v>68.777100000000004</v>
      </c>
      <c r="AM12" s="378">
        <v>87.743249999999989</v>
      </c>
      <c r="AN12" s="379">
        <v>86.373000000000005</v>
      </c>
      <c r="AO12" s="371">
        <v>3.37</v>
      </c>
      <c r="AP12" s="327">
        <v>3.37</v>
      </c>
      <c r="AQ12" s="327">
        <v>4.7699999999999996</v>
      </c>
      <c r="AR12" s="327">
        <v>3.37</v>
      </c>
      <c r="AS12" s="327">
        <v>3.37</v>
      </c>
      <c r="AT12" s="327">
        <v>3.37</v>
      </c>
      <c r="AU12" s="327">
        <v>3.37</v>
      </c>
      <c r="AV12" s="327">
        <v>3.37</v>
      </c>
      <c r="AW12" s="327">
        <v>8.7899999999999991</v>
      </c>
      <c r="AX12" s="327">
        <v>3.37</v>
      </c>
      <c r="AY12" s="327">
        <v>3.37</v>
      </c>
      <c r="AZ12" s="327">
        <v>3.37</v>
      </c>
      <c r="BA12" s="371">
        <v>10.59</v>
      </c>
      <c r="BB12" s="327">
        <v>10.32</v>
      </c>
      <c r="BC12" s="327">
        <v>10.37</v>
      </c>
      <c r="BD12" s="327">
        <v>10.86</v>
      </c>
      <c r="BE12" s="327">
        <v>10.87</v>
      </c>
      <c r="BF12" s="378">
        <v>10</v>
      </c>
      <c r="BG12" s="327">
        <v>8.58</v>
      </c>
      <c r="BH12" s="327">
        <v>9.9600000000000009</v>
      </c>
      <c r="BI12" s="327">
        <v>10.44</v>
      </c>
      <c r="BJ12" s="327">
        <v>10.48</v>
      </c>
      <c r="BK12" s="327">
        <v>9.4499999999999993</v>
      </c>
      <c r="BL12" s="378">
        <v>10</v>
      </c>
      <c r="BM12" s="371">
        <v>6.13</v>
      </c>
      <c r="BN12" s="327">
        <v>6.15</v>
      </c>
      <c r="BO12" s="327">
        <v>5.72</v>
      </c>
      <c r="BP12" s="327">
        <v>5.57</v>
      </c>
      <c r="BQ12" s="327">
        <v>4.1899999999999995</v>
      </c>
      <c r="BR12" s="378">
        <v>1.37</v>
      </c>
      <c r="BS12" s="327">
        <v>2.58</v>
      </c>
      <c r="BT12" s="327">
        <v>5.54</v>
      </c>
      <c r="BU12" s="327">
        <v>6.54</v>
      </c>
      <c r="BV12" s="327">
        <v>6.4899999999999993</v>
      </c>
      <c r="BW12" s="327">
        <v>8.07</v>
      </c>
      <c r="BX12" s="379">
        <v>4.88</v>
      </c>
      <c r="BY12" s="377">
        <v>0</v>
      </c>
      <c r="BZ12" s="378">
        <v>0</v>
      </c>
      <c r="CA12" s="378">
        <v>0</v>
      </c>
      <c r="CB12" s="378">
        <v>0</v>
      </c>
      <c r="CC12" s="378">
        <v>0</v>
      </c>
      <c r="CD12" s="378">
        <v>0</v>
      </c>
      <c r="CE12" s="378">
        <v>0</v>
      </c>
      <c r="CF12" s="378">
        <v>0</v>
      </c>
      <c r="CG12" s="378">
        <v>0</v>
      </c>
      <c r="CH12" s="378">
        <v>0</v>
      </c>
      <c r="CI12" s="378">
        <v>0</v>
      </c>
      <c r="CJ12" s="379">
        <v>0</v>
      </c>
      <c r="CK12" s="377">
        <v>0</v>
      </c>
      <c r="CL12" s="378">
        <v>0</v>
      </c>
      <c r="CM12" s="378">
        <v>0</v>
      </c>
      <c r="CN12" s="378">
        <v>0</v>
      </c>
      <c r="CO12" s="378">
        <v>0</v>
      </c>
      <c r="CP12" s="378">
        <v>0</v>
      </c>
      <c r="CQ12" s="378">
        <v>0</v>
      </c>
      <c r="CR12" s="378">
        <v>0</v>
      </c>
      <c r="CS12" s="378">
        <v>0</v>
      </c>
      <c r="CT12" s="378">
        <v>0</v>
      </c>
      <c r="CU12" s="378">
        <v>0</v>
      </c>
      <c r="CV12" s="379">
        <v>0</v>
      </c>
      <c r="CW12" s="371">
        <v>0.43</v>
      </c>
      <c r="CX12" s="327">
        <v>0.34</v>
      </c>
      <c r="CY12" s="327">
        <v>0.39</v>
      </c>
      <c r="CZ12" s="327">
        <v>0.43</v>
      </c>
      <c r="DA12" s="327">
        <v>0.43</v>
      </c>
      <c r="DB12" s="378">
        <v>0</v>
      </c>
      <c r="DC12" s="327">
        <v>4.1000000000000002E-2</v>
      </c>
      <c r="DD12" s="327">
        <v>0.33</v>
      </c>
      <c r="DE12" s="327">
        <v>0.38600000000000001</v>
      </c>
      <c r="DF12" s="327">
        <v>0.37</v>
      </c>
      <c r="DG12" s="327">
        <v>0.33</v>
      </c>
      <c r="DH12" s="379">
        <v>0</v>
      </c>
      <c r="DI12" s="377">
        <f>AO12+BA12+BM12+BY12+CK12+CW12</f>
        <v>20.52</v>
      </c>
      <c r="DJ12" s="327">
        <f t="shared" ref="DJ12:DT12" si="0">AP12+BB12+BN12+BZ12+CL12+CX12</f>
        <v>20.180000000000003</v>
      </c>
      <c r="DK12" s="327">
        <f t="shared" si="0"/>
        <v>21.25</v>
      </c>
      <c r="DL12" s="327">
        <f t="shared" si="0"/>
        <v>20.23</v>
      </c>
      <c r="DM12" s="327">
        <f t="shared" si="0"/>
        <v>18.86</v>
      </c>
      <c r="DN12" s="327">
        <f t="shared" si="0"/>
        <v>14.740000000000002</v>
      </c>
      <c r="DO12" s="378">
        <f t="shared" si="0"/>
        <v>14.571</v>
      </c>
      <c r="DP12" s="327">
        <f t="shared" si="0"/>
        <v>19.2</v>
      </c>
      <c r="DQ12" s="327">
        <f t="shared" si="0"/>
        <v>26.155999999999995</v>
      </c>
      <c r="DR12" s="327">
        <f t="shared" si="0"/>
        <v>20.71</v>
      </c>
      <c r="DS12" s="327">
        <f t="shared" si="0"/>
        <v>21.22</v>
      </c>
      <c r="DT12" s="372">
        <f t="shared" si="0"/>
        <v>18.25</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1">Q12</f>
        <v>71.930000000000007</v>
      </c>
      <c r="R13" s="320">
        <f t="shared" si="1"/>
        <v>70.040000000000006</v>
      </c>
      <c r="S13" s="320">
        <f t="shared" si="1"/>
        <v>70.040000000000006</v>
      </c>
      <c r="T13" s="320">
        <f t="shared" si="1"/>
        <v>73.77</v>
      </c>
      <c r="U13" s="320">
        <f t="shared" si="1"/>
        <v>73.8</v>
      </c>
      <c r="V13" s="320">
        <f t="shared" si="1"/>
        <v>61.55</v>
      </c>
      <c r="W13" s="320">
        <f t="shared" si="1"/>
        <v>59.03</v>
      </c>
      <c r="X13" s="320">
        <f t="shared" si="1"/>
        <v>68.460000000000008</v>
      </c>
      <c r="Y13" s="320">
        <f t="shared" si="1"/>
        <v>70.849999999999994</v>
      </c>
      <c r="Z13" s="320">
        <f t="shared" si="1"/>
        <v>71.78</v>
      </c>
      <c r="AA13" s="320">
        <f t="shared" si="1"/>
        <v>91.85</v>
      </c>
      <c r="AB13" s="320">
        <f t="shared" si="1"/>
        <v>90.4</v>
      </c>
      <c r="AC13" s="320">
        <f t="shared" si="1"/>
        <v>68.918850000000006</v>
      </c>
      <c r="AD13" s="384">
        <f t="shared" si="1"/>
        <v>67.132800000000003</v>
      </c>
      <c r="AE13" s="384">
        <f t="shared" si="1"/>
        <v>67.132800000000003</v>
      </c>
      <c r="AF13" s="384">
        <f t="shared" si="1"/>
        <v>70.65764999999999</v>
      </c>
      <c r="AG13" s="384">
        <f t="shared" si="1"/>
        <v>70.685999999999993</v>
      </c>
      <c r="AH13" s="384">
        <f t="shared" si="1"/>
        <v>58.164749999999991</v>
      </c>
      <c r="AI13" s="384">
        <f t="shared" si="1"/>
        <v>55.783349999999999</v>
      </c>
      <c r="AJ13" s="384">
        <f t="shared" si="1"/>
        <v>64.817549999999997</v>
      </c>
      <c r="AK13" s="384">
        <f t="shared" si="1"/>
        <v>67.89824999999999</v>
      </c>
      <c r="AL13" s="384">
        <f t="shared" si="1"/>
        <v>68.777100000000004</v>
      </c>
      <c r="AM13" s="384">
        <f t="shared" si="1"/>
        <v>87.743249999999989</v>
      </c>
      <c r="AN13" s="385">
        <f t="shared" si="1"/>
        <v>86.373000000000005</v>
      </c>
      <c r="AO13" s="386">
        <f t="shared" si="1"/>
        <v>3.37</v>
      </c>
      <c r="AP13" s="384">
        <f t="shared" si="1"/>
        <v>3.37</v>
      </c>
      <c r="AQ13" s="384">
        <f t="shared" si="1"/>
        <v>4.7699999999999996</v>
      </c>
      <c r="AR13" s="384">
        <f t="shared" si="1"/>
        <v>3.37</v>
      </c>
      <c r="AS13" s="384">
        <f t="shared" si="1"/>
        <v>3.37</v>
      </c>
      <c r="AT13" s="384">
        <f t="shared" si="1"/>
        <v>3.37</v>
      </c>
      <c r="AU13" s="384">
        <f t="shared" si="1"/>
        <v>3.37</v>
      </c>
      <c r="AV13" s="384">
        <f t="shared" si="1"/>
        <v>3.37</v>
      </c>
      <c r="AW13" s="384">
        <f t="shared" si="1"/>
        <v>8.7899999999999991</v>
      </c>
      <c r="AX13" s="384">
        <f t="shared" si="1"/>
        <v>3.37</v>
      </c>
      <c r="AY13" s="384">
        <f t="shared" si="1"/>
        <v>3.37</v>
      </c>
      <c r="AZ13" s="385">
        <f t="shared" si="1"/>
        <v>3.37</v>
      </c>
      <c r="BA13" s="386">
        <f t="shared" si="1"/>
        <v>10.59</v>
      </c>
      <c r="BB13" s="384">
        <f t="shared" si="1"/>
        <v>10.32</v>
      </c>
      <c r="BC13" s="384">
        <f t="shared" si="1"/>
        <v>10.37</v>
      </c>
      <c r="BD13" s="384">
        <f t="shared" si="1"/>
        <v>10.86</v>
      </c>
      <c r="BE13" s="384">
        <f t="shared" si="1"/>
        <v>10.87</v>
      </c>
      <c r="BF13" s="384">
        <f t="shared" si="1"/>
        <v>10</v>
      </c>
      <c r="BG13" s="384">
        <f t="shared" si="1"/>
        <v>8.58</v>
      </c>
      <c r="BH13" s="384">
        <f t="shared" si="1"/>
        <v>9.9600000000000009</v>
      </c>
      <c r="BI13" s="384">
        <f t="shared" si="1"/>
        <v>10.44</v>
      </c>
      <c r="BJ13" s="384">
        <f t="shared" si="1"/>
        <v>10.48</v>
      </c>
      <c r="BK13" s="384">
        <f t="shared" si="1"/>
        <v>9.4499999999999993</v>
      </c>
      <c r="BL13" s="385">
        <f t="shared" si="1"/>
        <v>10</v>
      </c>
      <c r="BM13" s="386">
        <f t="shared" si="1"/>
        <v>6.13</v>
      </c>
      <c r="BN13" s="384">
        <f t="shared" si="1"/>
        <v>6.15</v>
      </c>
      <c r="BO13" s="384">
        <f t="shared" si="1"/>
        <v>5.72</v>
      </c>
      <c r="BP13" s="384">
        <f t="shared" si="1"/>
        <v>5.57</v>
      </c>
      <c r="BQ13" s="384">
        <f t="shared" si="1"/>
        <v>4.1899999999999995</v>
      </c>
      <c r="BR13" s="384">
        <f t="shared" si="1"/>
        <v>1.37</v>
      </c>
      <c r="BS13" s="384">
        <f t="shared" si="1"/>
        <v>2.58</v>
      </c>
      <c r="BT13" s="384">
        <f t="shared" si="1"/>
        <v>5.54</v>
      </c>
      <c r="BU13" s="384">
        <f t="shared" si="1"/>
        <v>6.54</v>
      </c>
      <c r="BV13" s="384">
        <f t="shared" si="1"/>
        <v>6.4899999999999993</v>
      </c>
      <c r="BW13" s="384">
        <f t="shared" si="1"/>
        <v>8.07</v>
      </c>
      <c r="BX13" s="385">
        <f t="shared" si="1"/>
        <v>4.88</v>
      </c>
      <c r="BY13" s="386">
        <f t="shared" si="1"/>
        <v>0</v>
      </c>
      <c r="BZ13" s="384">
        <f t="shared" si="1"/>
        <v>0</v>
      </c>
      <c r="CA13" s="384">
        <f t="shared" si="1"/>
        <v>0</v>
      </c>
      <c r="CB13" s="384">
        <f t="shared" si="1"/>
        <v>0</v>
      </c>
      <c r="CC13" s="384">
        <f t="shared" ref="CC13:DT13" si="2">CC12</f>
        <v>0</v>
      </c>
      <c r="CD13" s="384">
        <f t="shared" si="2"/>
        <v>0</v>
      </c>
      <c r="CE13" s="384">
        <f t="shared" si="2"/>
        <v>0</v>
      </c>
      <c r="CF13" s="384">
        <f t="shared" si="2"/>
        <v>0</v>
      </c>
      <c r="CG13" s="384">
        <f t="shared" si="2"/>
        <v>0</v>
      </c>
      <c r="CH13" s="384">
        <f t="shared" si="2"/>
        <v>0</v>
      </c>
      <c r="CI13" s="384">
        <f t="shared" si="2"/>
        <v>0</v>
      </c>
      <c r="CJ13" s="385">
        <f t="shared" si="2"/>
        <v>0</v>
      </c>
      <c r="CK13" s="386">
        <f t="shared" si="2"/>
        <v>0</v>
      </c>
      <c r="CL13" s="384">
        <f t="shared" si="2"/>
        <v>0</v>
      </c>
      <c r="CM13" s="384">
        <f t="shared" si="2"/>
        <v>0</v>
      </c>
      <c r="CN13" s="384">
        <f t="shared" si="2"/>
        <v>0</v>
      </c>
      <c r="CO13" s="384">
        <f t="shared" si="2"/>
        <v>0</v>
      </c>
      <c r="CP13" s="384">
        <f t="shared" si="2"/>
        <v>0</v>
      </c>
      <c r="CQ13" s="384">
        <f t="shared" si="2"/>
        <v>0</v>
      </c>
      <c r="CR13" s="384">
        <f t="shared" si="2"/>
        <v>0</v>
      </c>
      <c r="CS13" s="384">
        <f t="shared" si="2"/>
        <v>0</v>
      </c>
      <c r="CT13" s="384">
        <f t="shared" si="2"/>
        <v>0</v>
      </c>
      <c r="CU13" s="384">
        <f t="shared" si="2"/>
        <v>0</v>
      </c>
      <c r="CV13" s="385">
        <f t="shared" si="2"/>
        <v>0</v>
      </c>
      <c r="CW13" s="386">
        <f t="shared" si="2"/>
        <v>0.43</v>
      </c>
      <c r="CX13" s="384">
        <f t="shared" si="2"/>
        <v>0.34</v>
      </c>
      <c r="CY13" s="384">
        <f t="shared" si="2"/>
        <v>0.39</v>
      </c>
      <c r="CZ13" s="384">
        <f t="shared" si="2"/>
        <v>0.43</v>
      </c>
      <c r="DA13" s="384">
        <f t="shared" si="2"/>
        <v>0.43</v>
      </c>
      <c r="DB13" s="384">
        <f t="shared" si="2"/>
        <v>0</v>
      </c>
      <c r="DC13" s="384">
        <f t="shared" si="2"/>
        <v>4.1000000000000002E-2</v>
      </c>
      <c r="DD13" s="384">
        <f t="shared" si="2"/>
        <v>0.33</v>
      </c>
      <c r="DE13" s="384">
        <f t="shared" si="2"/>
        <v>0.38600000000000001</v>
      </c>
      <c r="DF13" s="384">
        <f t="shared" si="2"/>
        <v>0.37</v>
      </c>
      <c r="DG13" s="384">
        <f t="shared" si="2"/>
        <v>0.33</v>
      </c>
      <c r="DH13" s="385">
        <f t="shared" si="2"/>
        <v>0</v>
      </c>
      <c r="DI13" s="386">
        <f t="shared" si="2"/>
        <v>20.52</v>
      </c>
      <c r="DJ13" s="384">
        <f t="shared" si="2"/>
        <v>20.180000000000003</v>
      </c>
      <c r="DK13" s="384">
        <f t="shared" si="2"/>
        <v>21.25</v>
      </c>
      <c r="DL13" s="384">
        <f t="shared" si="2"/>
        <v>20.23</v>
      </c>
      <c r="DM13" s="384">
        <f t="shared" si="2"/>
        <v>18.86</v>
      </c>
      <c r="DN13" s="384">
        <f t="shared" si="2"/>
        <v>14.740000000000002</v>
      </c>
      <c r="DO13" s="384">
        <f t="shared" si="2"/>
        <v>14.571</v>
      </c>
      <c r="DP13" s="384">
        <f t="shared" si="2"/>
        <v>19.2</v>
      </c>
      <c r="DQ13" s="384">
        <f t="shared" si="2"/>
        <v>26.155999999999995</v>
      </c>
      <c r="DR13" s="384">
        <f t="shared" si="2"/>
        <v>20.71</v>
      </c>
      <c r="DS13" s="384">
        <f t="shared" si="2"/>
        <v>21.22</v>
      </c>
      <c r="DT13" s="385">
        <f t="shared" si="2"/>
        <v>18.25</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370">
        <v>0</v>
      </c>
      <c r="E16" s="374">
        <v>0</v>
      </c>
      <c r="F16" s="375">
        <v>0</v>
      </c>
      <c r="G16" s="375">
        <v>0</v>
      </c>
      <c r="H16" s="375">
        <v>0</v>
      </c>
      <c r="I16" s="375">
        <v>0</v>
      </c>
      <c r="J16" s="375">
        <v>0</v>
      </c>
      <c r="K16" s="375">
        <v>0</v>
      </c>
      <c r="L16" s="375">
        <v>0</v>
      </c>
      <c r="M16" s="375">
        <v>0</v>
      </c>
      <c r="N16" s="375">
        <v>0</v>
      </c>
      <c r="O16" s="375">
        <v>0</v>
      </c>
      <c r="P16" s="376">
        <v>0</v>
      </c>
      <c r="Q16" s="377">
        <v>0</v>
      </c>
      <c r="R16" s="378">
        <v>0</v>
      </c>
      <c r="S16" s="378">
        <v>0</v>
      </c>
      <c r="T16" s="378">
        <v>0</v>
      </c>
      <c r="U16" s="378">
        <v>0</v>
      </c>
      <c r="V16" s="378">
        <v>0</v>
      </c>
      <c r="W16" s="378">
        <v>0</v>
      </c>
      <c r="X16" s="378">
        <v>0</v>
      </c>
      <c r="Y16" s="378">
        <v>0</v>
      </c>
      <c r="Z16" s="378">
        <v>0</v>
      </c>
      <c r="AA16" s="378">
        <v>0</v>
      </c>
      <c r="AB16" s="379">
        <v>0</v>
      </c>
      <c r="AC16" s="377">
        <v>0</v>
      </c>
      <c r="AD16" s="378">
        <v>0</v>
      </c>
      <c r="AE16" s="378">
        <v>0</v>
      </c>
      <c r="AF16" s="378">
        <v>0</v>
      </c>
      <c r="AG16" s="378">
        <v>0</v>
      </c>
      <c r="AH16" s="378">
        <v>0</v>
      </c>
      <c r="AI16" s="378">
        <v>0</v>
      </c>
      <c r="AJ16" s="378">
        <v>0</v>
      </c>
      <c r="AK16" s="378">
        <v>0</v>
      </c>
      <c r="AL16" s="378">
        <v>0</v>
      </c>
      <c r="AM16" s="378">
        <v>0</v>
      </c>
      <c r="AN16" s="379">
        <v>0</v>
      </c>
      <c r="AO16" s="377">
        <v>0</v>
      </c>
      <c r="AP16" s="378">
        <v>0</v>
      </c>
      <c r="AQ16" s="378">
        <v>0</v>
      </c>
      <c r="AR16" s="378">
        <v>0</v>
      </c>
      <c r="AS16" s="378">
        <v>0</v>
      </c>
      <c r="AT16" s="378">
        <v>0</v>
      </c>
      <c r="AU16" s="378">
        <v>0</v>
      </c>
      <c r="AV16" s="378">
        <v>0</v>
      </c>
      <c r="AW16" s="378">
        <v>0</v>
      </c>
      <c r="AX16" s="378">
        <v>0</v>
      </c>
      <c r="AY16" s="378">
        <v>0</v>
      </c>
      <c r="AZ16" s="379">
        <v>0</v>
      </c>
      <c r="BA16" s="377">
        <v>0</v>
      </c>
      <c r="BB16" s="378">
        <v>0</v>
      </c>
      <c r="BC16" s="378">
        <v>0</v>
      </c>
      <c r="BD16" s="378">
        <v>0</v>
      </c>
      <c r="BE16" s="378">
        <v>0</v>
      </c>
      <c r="BF16" s="378">
        <v>0</v>
      </c>
      <c r="BG16" s="378">
        <v>0</v>
      </c>
      <c r="BH16" s="378">
        <v>0</v>
      </c>
      <c r="BI16" s="378">
        <v>0</v>
      </c>
      <c r="BJ16" s="378">
        <v>0</v>
      </c>
      <c r="BK16" s="378">
        <v>0</v>
      </c>
      <c r="BL16" s="379">
        <v>0</v>
      </c>
      <c r="BM16" s="377">
        <v>0</v>
      </c>
      <c r="BN16" s="378">
        <v>0</v>
      </c>
      <c r="BO16" s="378">
        <v>0</v>
      </c>
      <c r="BP16" s="378">
        <v>0</v>
      </c>
      <c r="BQ16" s="378">
        <v>0</v>
      </c>
      <c r="BR16" s="378">
        <v>0</v>
      </c>
      <c r="BS16" s="378">
        <v>0</v>
      </c>
      <c r="BT16" s="378">
        <v>0</v>
      </c>
      <c r="BU16" s="378">
        <v>0</v>
      </c>
      <c r="BV16" s="378">
        <v>0</v>
      </c>
      <c r="BW16" s="378">
        <v>0</v>
      </c>
      <c r="BX16" s="379">
        <v>0</v>
      </c>
      <c r="BY16" s="377">
        <v>0</v>
      </c>
      <c r="BZ16" s="378">
        <v>0</v>
      </c>
      <c r="CA16" s="378">
        <v>0</v>
      </c>
      <c r="CB16" s="378">
        <v>0</v>
      </c>
      <c r="CC16" s="378">
        <v>0</v>
      </c>
      <c r="CD16" s="378">
        <v>0</v>
      </c>
      <c r="CE16" s="378">
        <v>0</v>
      </c>
      <c r="CF16" s="378">
        <v>0</v>
      </c>
      <c r="CG16" s="378">
        <v>0</v>
      </c>
      <c r="CH16" s="378">
        <v>0</v>
      </c>
      <c r="CI16" s="378">
        <v>0</v>
      </c>
      <c r="CJ16" s="379">
        <v>0</v>
      </c>
      <c r="CK16" s="377">
        <v>0</v>
      </c>
      <c r="CL16" s="378">
        <v>0</v>
      </c>
      <c r="CM16" s="378">
        <v>0</v>
      </c>
      <c r="CN16" s="378">
        <v>0</v>
      </c>
      <c r="CO16" s="378">
        <v>0</v>
      </c>
      <c r="CP16" s="378">
        <v>0</v>
      </c>
      <c r="CQ16" s="378">
        <v>0</v>
      </c>
      <c r="CR16" s="378">
        <v>0</v>
      </c>
      <c r="CS16" s="378">
        <v>0</v>
      </c>
      <c r="CT16" s="378">
        <v>0</v>
      </c>
      <c r="CU16" s="378">
        <v>0</v>
      </c>
      <c r="CV16" s="379">
        <v>0</v>
      </c>
      <c r="CW16" s="377">
        <v>0</v>
      </c>
      <c r="CX16" s="378">
        <v>0</v>
      </c>
      <c r="CY16" s="378">
        <v>0</v>
      </c>
      <c r="CZ16" s="378">
        <v>0</v>
      </c>
      <c r="DA16" s="378">
        <v>0</v>
      </c>
      <c r="DB16" s="378">
        <v>0</v>
      </c>
      <c r="DC16" s="378">
        <v>0</v>
      </c>
      <c r="DD16" s="378">
        <v>0</v>
      </c>
      <c r="DE16" s="378">
        <v>0</v>
      </c>
      <c r="DF16" s="378">
        <v>0</v>
      </c>
      <c r="DG16" s="378">
        <v>0</v>
      </c>
      <c r="DH16" s="379">
        <v>0</v>
      </c>
      <c r="DI16" s="377">
        <f t="shared" ref="DI16:DT16" si="3">AO16+BA16+BM16+BY16+CK16+CW16</f>
        <v>0</v>
      </c>
      <c r="DJ16" s="378">
        <f t="shared" si="3"/>
        <v>0</v>
      </c>
      <c r="DK16" s="378">
        <f t="shared" si="3"/>
        <v>0</v>
      </c>
      <c r="DL16" s="378">
        <f t="shared" si="3"/>
        <v>0</v>
      </c>
      <c r="DM16" s="378">
        <f t="shared" si="3"/>
        <v>0</v>
      </c>
      <c r="DN16" s="378">
        <f t="shared" si="3"/>
        <v>0</v>
      </c>
      <c r="DO16" s="378">
        <f t="shared" si="3"/>
        <v>0</v>
      </c>
      <c r="DP16" s="378">
        <f t="shared" si="3"/>
        <v>0</v>
      </c>
      <c r="DQ16" s="378">
        <f t="shared" si="3"/>
        <v>0</v>
      </c>
      <c r="DR16" s="378">
        <f t="shared" si="3"/>
        <v>0</v>
      </c>
      <c r="DS16" s="378">
        <f t="shared" si="3"/>
        <v>0</v>
      </c>
      <c r="DT16" s="379">
        <f t="shared" si="3"/>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4">Q16</f>
        <v>0</v>
      </c>
      <c r="R17" s="331">
        <f t="shared" si="4"/>
        <v>0</v>
      </c>
      <c r="S17" s="331">
        <f t="shared" si="4"/>
        <v>0</v>
      </c>
      <c r="T17" s="331">
        <f t="shared" si="4"/>
        <v>0</v>
      </c>
      <c r="U17" s="331">
        <f t="shared" si="4"/>
        <v>0</v>
      </c>
      <c r="V17" s="331">
        <f t="shared" si="4"/>
        <v>0</v>
      </c>
      <c r="W17" s="331">
        <f t="shared" si="4"/>
        <v>0</v>
      </c>
      <c r="X17" s="331">
        <f t="shared" si="4"/>
        <v>0</v>
      </c>
      <c r="Y17" s="331">
        <f t="shared" si="4"/>
        <v>0</v>
      </c>
      <c r="Z17" s="331">
        <f t="shared" si="4"/>
        <v>0</v>
      </c>
      <c r="AA17" s="331">
        <f t="shared" si="4"/>
        <v>0</v>
      </c>
      <c r="AB17" s="331">
        <f t="shared" si="4"/>
        <v>0</v>
      </c>
      <c r="AC17" s="331">
        <f t="shared" si="4"/>
        <v>0</v>
      </c>
      <c r="AD17" s="331">
        <f t="shared" si="4"/>
        <v>0</v>
      </c>
      <c r="AE17" s="331">
        <f t="shared" si="4"/>
        <v>0</v>
      </c>
      <c r="AF17" s="331">
        <f t="shared" si="4"/>
        <v>0</v>
      </c>
      <c r="AG17" s="331">
        <f t="shared" si="4"/>
        <v>0</v>
      </c>
      <c r="AH17" s="331">
        <f t="shared" si="4"/>
        <v>0</v>
      </c>
      <c r="AI17" s="331">
        <f t="shared" si="4"/>
        <v>0</v>
      </c>
      <c r="AJ17" s="331">
        <f t="shared" si="4"/>
        <v>0</v>
      </c>
      <c r="AK17" s="331">
        <f t="shared" si="4"/>
        <v>0</v>
      </c>
      <c r="AL17" s="331">
        <f t="shared" si="4"/>
        <v>0</v>
      </c>
      <c r="AM17" s="331">
        <f t="shared" si="4"/>
        <v>0</v>
      </c>
      <c r="AN17" s="331">
        <f t="shared" si="4"/>
        <v>0</v>
      </c>
      <c r="AO17" s="331">
        <f t="shared" si="4"/>
        <v>0</v>
      </c>
      <c r="AP17" s="331">
        <f t="shared" si="4"/>
        <v>0</v>
      </c>
      <c r="AQ17" s="331">
        <f t="shared" si="4"/>
        <v>0</v>
      </c>
      <c r="AR17" s="331">
        <f t="shared" si="4"/>
        <v>0</v>
      </c>
      <c r="AS17" s="331">
        <f t="shared" si="4"/>
        <v>0</v>
      </c>
      <c r="AT17" s="331">
        <f t="shared" si="4"/>
        <v>0</v>
      </c>
      <c r="AU17" s="331">
        <f t="shared" si="4"/>
        <v>0</v>
      </c>
      <c r="AV17" s="331">
        <f t="shared" si="4"/>
        <v>0</v>
      </c>
      <c r="AW17" s="331">
        <f t="shared" si="4"/>
        <v>0</v>
      </c>
      <c r="AX17" s="331">
        <f t="shared" si="4"/>
        <v>0</v>
      </c>
      <c r="AY17" s="331">
        <f t="shared" si="4"/>
        <v>0</v>
      </c>
      <c r="AZ17" s="331">
        <f t="shared" si="4"/>
        <v>0</v>
      </c>
      <c r="BA17" s="331">
        <f t="shared" si="4"/>
        <v>0</v>
      </c>
      <c r="BB17" s="331">
        <f t="shared" si="4"/>
        <v>0</v>
      </c>
      <c r="BC17" s="331">
        <f t="shared" si="4"/>
        <v>0</v>
      </c>
      <c r="BD17" s="331">
        <f t="shared" si="4"/>
        <v>0</v>
      </c>
      <c r="BE17" s="331">
        <f t="shared" si="4"/>
        <v>0</v>
      </c>
      <c r="BF17" s="331">
        <f t="shared" si="4"/>
        <v>0</v>
      </c>
      <c r="BG17" s="331">
        <f t="shared" si="4"/>
        <v>0</v>
      </c>
      <c r="BH17" s="331">
        <f t="shared" si="4"/>
        <v>0</v>
      </c>
      <c r="BI17" s="331">
        <f t="shared" si="4"/>
        <v>0</v>
      </c>
      <c r="BJ17" s="331">
        <f t="shared" si="4"/>
        <v>0</v>
      </c>
      <c r="BK17" s="331">
        <f t="shared" si="4"/>
        <v>0</v>
      </c>
      <c r="BL17" s="331">
        <f t="shared" si="4"/>
        <v>0</v>
      </c>
      <c r="BM17" s="331">
        <f t="shared" si="4"/>
        <v>0</v>
      </c>
      <c r="BN17" s="331">
        <f t="shared" si="4"/>
        <v>0</v>
      </c>
      <c r="BO17" s="331">
        <f t="shared" si="4"/>
        <v>0</v>
      </c>
      <c r="BP17" s="331">
        <f t="shared" si="4"/>
        <v>0</v>
      </c>
      <c r="BQ17" s="331">
        <f t="shared" si="4"/>
        <v>0</v>
      </c>
      <c r="BR17" s="331">
        <f t="shared" si="4"/>
        <v>0</v>
      </c>
      <c r="BS17" s="331">
        <f t="shared" si="4"/>
        <v>0</v>
      </c>
      <c r="BT17" s="331">
        <f t="shared" si="4"/>
        <v>0</v>
      </c>
      <c r="BU17" s="331">
        <f t="shared" si="4"/>
        <v>0</v>
      </c>
      <c r="BV17" s="331">
        <f t="shared" si="4"/>
        <v>0</v>
      </c>
      <c r="BW17" s="331">
        <f t="shared" si="4"/>
        <v>0</v>
      </c>
      <c r="BX17" s="331">
        <f t="shared" si="4"/>
        <v>0</v>
      </c>
      <c r="BY17" s="331">
        <f t="shared" si="4"/>
        <v>0</v>
      </c>
      <c r="BZ17" s="331">
        <f t="shared" si="4"/>
        <v>0</v>
      </c>
      <c r="CA17" s="331">
        <f t="shared" si="4"/>
        <v>0</v>
      </c>
      <c r="CB17" s="331">
        <f t="shared" si="4"/>
        <v>0</v>
      </c>
      <c r="CC17" s="331">
        <f t="shared" ref="CC17:DT17" si="5">CC16</f>
        <v>0</v>
      </c>
      <c r="CD17" s="331">
        <f t="shared" si="5"/>
        <v>0</v>
      </c>
      <c r="CE17" s="331">
        <f t="shared" si="5"/>
        <v>0</v>
      </c>
      <c r="CF17" s="331">
        <f t="shared" si="5"/>
        <v>0</v>
      </c>
      <c r="CG17" s="331">
        <f t="shared" si="5"/>
        <v>0</v>
      </c>
      <c r="CH17" s="331">
        <f t="shared" si="5"/>
        <v>0</v>
      </c>
      <c r="CI17" s="331">
        <f t="shared" si="5"/>
        <v>0</v>
      </c>
      <c r="CJ17" s="331">
        <f t="shared" si="5"/>
        <v>0</v>
      </c>
      <c r="CK17" s="331">
        <f t="shared" si="5"/>
        <v>0</v>
      </c>
      <c r="CL17" s="331">
        <f t="shared" si="5"/>
        <v>0</v>
      </c>
      <c r="CM17" s="331">
        <f t="shared" si="5"/>
        <v>0</v>
      </c>
      <c r="CN17" s="331">
        <f t="shared" si="5"/>
        <v>0</v>
      </c>
      <c r="CO17" s="331">
        <f t="shared" si="5"/>
        <v>0</v>
      </c>
      <c r="CP17" s="331">
        <f t="shared" si="5"/>
        <v>0</v>
      </c>
      <c r="CQ17" s="331">
        <f t="shared" si="5"/>
        <v>0</v>
      </c>
      <c r="CR17" s="331">
        <f t="shared" si="5"/>
        <v>0</v>
      </c>
      <c r="CS17" s="331">
        <f t="shared" si="5"/>
        <v>0</v>
      </c>
      <c r="CT17" s="331">
        <f t="shared" si="5"/>
        <v>0</v>
      </c>
      <c r="CU17" s="331">
        <f t="shared" si="5"/>
        <v>0</v>
      </c>
      <c r="CV17" s="331">
        <f t="shared" si="5"/>
        <v>0</v>
      </c>
      <c r="CW17" s="331">
        <f t="shared" si="5"/>
        <v>0</v>
      </c>
      <c r="CX17" s="331">
        <f t="shared" si="5"/>
        <v>0</v>
      </c>
      <c r="CY17" s="331">
        <f t="shared" si="5"/>
        <v>0</v>
      </c>
      <c r="CZ17" s="331">
        <f t="shared" si="5"/>
        <v>0</v>
      </c>
      <c r="DA17" s="331">
        <f t="shared" si="5"/>
        <v>0</v>
      </c>
      <c r="DB17" s="331">
        <f t="shared" si="5"/>
        <v>0</v>
      </c>
      <c r="DC17" s="331">
        <f t="shared" si="5"/>
        <v>0</v>
      </c>
      <c r="DD17" s="331">
        <f t="shared" si="5"/>
        <v>0</v>
      </c>
      <c r="DE17" s="331">
        <f t="shared" si="5"/>
        <v>0</v>
      </c>
      <c r="DF17" s="331">
        <f t="shared" si="5"/>
        <v>0</v>
      </c>
      <c r="DG17" s="331">
        <f t="shared" si="5"/>
        <v>0</v>
      </c>
      <c r="DH17" s="331">
        <f t="shared" si="5"/>
        <v>0</v>
      </c>
      <c r="DI17" s="390">
        <f t="shared" si="5"/>
        <v>0</v>
      </c>
      <c r="DJ17" s="391">
        <f t="shared" si="5"/>
        <v>0</v>
      </c>
      <c r="DK17" s="391">
        <f t="shared" si="5"/>
        <v>0</v>
      </c>
      <c r="DL17" s="391">
        <f t="shared" si="5"/>
        <v>0</v>
      </c>
      <c r="DM17" s="391">
        <f t="shared" si="5"/>
        <v>0</v>
      </c>
      <c r="DN17" s="391">
        <f t="shared" si="5"/>
        <v>0</v>
      </c>
      <c r="DO17" s="391">
        <f t="shared" si="5"/>
        <v>0</v>
      </c>
      <c r="DP17" s="391">
        <f t="shared" si="5"/>
        <v>0</v>
      </c>
      <c r="DQ17" s="391">
        <f t="shared" si="5"/>
        <v>0</v>
      </c>
      <c r="DR17" s="391">
        <f t="shared" si="5"/>
        <v>0</v>
      </c>
      <c r="DS17" s="391">
        <f t="shared" si="5"/>
        <v>0</v>
      </c>
      <c r="DT17" s="392">
        <f t="shared" si="5"/>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370">
        <v>0</v>
      </c>
      <c r="E20" s="374">
        <v>0</v>
      </c>
      <c r="F20" s="375">
        <v>0</v>
      </c>
      <c r="G20" s="375">
        <v>0</v>
      </c>
      <c r="H20" s="375">
        <v>0</v>
      </c>
      <c r="I20" s="375">
        <v>0</v>
      </c>
      <c r="J20" s="375">
        <v>0</v>
      </c>
      <c r="K20" s="375">
        <v>0</v>
      </c>
      <c r="L20" s="375">
        <v>0</v>
      </c>
      <c r="M20" s="375">
        <v>0</v>
      </c>
      <c r="N20" s="375">
        <v>0</v>
      </c>
      <c r="O20" s="375">
        <v>0</v>
      </c>
      <c r="P20" s="376">
        <v>0</v>
      </c>
      <c r="Q20" s="377">
        <v>0</v>
      </c>
      <c r="R20" s="378">
        <v>0</v>
      </c>
      <c r="S20" s="378">
        <v>0</v>
      </c>
      <c r="T20" s="378">
        <v>0</v>
      </c>
      <c r="U20" s="378">
        <v>0</v>
      </c>
      <c r="V20" s="378">
        <v>0</v>
      </c>
      <c r="W20" s="378">
        <v>0</v>
      </c>
      <c r="X20" s="378">
        <v>0</v>
      </c>
      <c r="Y20" s="378">
        <v>0</v>
      </c>
      <c r="Z20" s="378">
        <v>0</v>
      </c>
      <c r="AA20" s="378">
        <v>0</v>
      </c>
      <c r="AB20" s="379">
        <v>0</v>
      </c>
      <c r="AC20" s="377">
        <v>0</v>
      </c>
      <c r="AD20" s="378">
        <v>0</v>
      </c>
      <c r="AE20" s="378">
        <v>0</v>
      </c>
      <c r="AF20" s="378">
        <v>0</v>
      </c>
      <c r="AG20" s="378">
        <v>0</v>
      </c>
      <c r="AH20" s="378">
        <v>0</v>
      </c>
      <c r="AI20" s="378">
        <v>0</v>
      </c>
      <c r="AJ20" s="378">
        <v>0</v>
      </c>
      <c r="AK20" s="378">
        <v>0</v>
      </c>
      <c r="AL20" s="378">
        <v>0</v>
      </c>
      <c r="AM20" s="378">
        <v>0</v>
      </c>
      <c r="AN20" s="379">
        <v>0</v>
      </c>
      <c r="AO20" s="377">
        <v>0</v>
      </c>
      <c r="AP20" s="378">
        <v>0</v>
      </c>
      <c r="AQ20" s="378">
        <v>0</v>
      </c>
      <c r="AR20" s="378">
        <v>0</v>
      </c>
      <c r="AS20" s="378">
        <v>0</v>
      </c>
      <c r="AT20" s="378">
        <v>0</v>
      </c>
      <c r="AU20" s="378">
        <v>0</v>
      </c>
      <c r="AV20" s="378">
        <v>0</v>
      </c>
      <c r="AW20" s="378">
        <v>0</v>
      </c>
      <c r="AX20" s="378">
        <v>0</v>
      </c>
      <c r="AY20" s="378">
        <v>0</v>
      </c>
      <c r="AZ20" s="379">
        <v>0</v>
      </c>
      <c r="BA20" s="377">
        <v>0</v>
      </c>
      <c r="BB20" s="378">
        <v>0</v>
      </c>
      <c r="BC20" s="378">
        <v>0</v>
      </c>
      <c r="BD20" s="378">
        <v>0</v>
      </c>
      <c r="BE20" s="378">
        <v>0</v>
      </c>
      <c r="BF20" s="378">
        <v>0</v>
      </c>
      <c r="BG20" s="378">
        <v>0</v>
      </c>
      <c r="BH20" s="378">
        <v>0</v>
      </c>
      <c r="BI20" s="378">
        <v>0</v>
      </c>
      <c r="BJ20" s="378">
        <v>0</v>
      </c>
      <c r="BK20" s="378">
        <v>0</v>
      </c>
      <c r="BL20" s="379">
        <v>0</v>
      </c>
      <c r="BM20" s="377">
        <v>0</v>
      </c>
      <c r="BN20" s="378">
        <v>0</v>
      </c>
      <c r="BO20" s="378">
        <v>0</v>
      </c>
      <c r="BP20" s="378">
        <v>0</v>
      </c>
      <c r="BQ20" s="378">
        <v>0</v>
      </c>
      <c r="BR20" s="378">
        <v>0</v>
      </c>
      <c r="BS20" s="378">
        <v>0</v>
      </c>
      <c r="BT20" s="378">
        <v>0</v>
      </c>
      <c r="BU20" s="378">
        <v>0</v>
      </c>
      <c r="BV20" s="378">
        <v>0</v>
      </c>
      <c r="BW20" s="378">
        <v>0</v>
      </c>
      <c r="BX20" s="379">
        <v>0</v>
      </c>
      <c r="BY20" s="377">
        <v>0</v>
      </c>
      <c r="BZ20" s="378">
        <v>0</v>
      </c>
      <c r="CA20" s="378">
        <v>0</v>
      </c>
      <c r="CB20" s="378">
        <v>0</v>
      </c>
      <c r="CC20" s="378">
        <v>0</v>
      </c>
      <c r="CD20" s="378">
        <v>0</v>
      </c>
      <c r="CE20" s="378">
        <v>0</v>
      </c>
      <c r="CF20" s="378">
        <v>0</v>
      </c>
      <c r="CG20" s="378">
        <v>0</v>
      </c>
      <c r="CH20" s="378">
        <v>0</v>
      </c>
      <c r="CI20" s="378">
        <v>0</v>
      </c>
      <c r="CJ20" s="379">
        <v>0</v>
      </c>
      <c r="CK20" s="377">
        <v>0</v>
      </c>
      <c r="CL20" s="378">
        <v>0</v>
      </c>
      <c r="CM20" s="378">
        <v>0</v>
      </c>
      <c r="CN20" s="378">
        <v>0</v>
      </c>
      <c r="CO20" s="378">
        <v>0</v>
      </c>
      <c r="CP20" s="378">
        <v>0</v>
      </c>
      <c r="CQ20" s="378">
        <v>0</v>
      </c>
      <c r="CR20" s="378">
        <v>0</v>
      </c>
      <c r="CS20" s="378">
        <v>0</v>
      </c>
      <c r="CT20" s="378">
        <v>0</v>
      </c>
      <c r="CU20" s="378">
        <v>0</v>
      </c>
      <c r="CV20" s="379">
        <v>0</v>
      </c>
      <c r="CW20" s="377">
        <v>0</v>
      </c>
      <c r="CX20" s="378">
        <v>0</v>
      </c>
      <c r="CY20" s="378">
        <v>0</v>
      </c>
      <c r="CZ20" s="378">
        <v>0</v>
      </c>
      <c r="DA20" s="378">
        <v>0</v>
      </c>
      <c r="DB20" s="378">
        <v>0</v>
      </c>
      <c r="DC20" s="378">
        <v>0</v>
      </c>
      <c r="DD20" s="378">
        <v>0</v>
      </c>
      <c r="DE20" s="378">
        <v>0</v>
      </c>
      <c r="DF20" s="378">
        <v>0</v>
      </c>
      <c r="DG20" s="378">
        <v>0</v>
      </c>
      <c r="DH20" s="379">
        <v>0</v>
      </c>
      <c r="DI20" s="377">
        <f t="shared" ref="DI20:DT20" si="6">AO20+BA20+BM20+BY20+CK20+CW20</f>
        <v>0</v>
      </c>
      <c r="DJ20" s="378">
        <f t="shared" si="6"/>
        <v>0</v>
      </c>
      <c r="DK20" s="378">
        <f t="shared" si="6"/>
        <v>0</v>
      </c>
      <c r="DL20" s="378">
        <f t="shared" si="6"/>
        <v>0</v>
      </c>
      <c r="DM20" s="378">
        <f t="shared" si="6"/>
        <v>0</v>
      </c>
      <c r="DN20" s="378">
        <f t="shared" si="6"/>
        <v>0</v>
      </c>
      <c r="DO20" s="378">
        <f t="shared" si="6"/>
        <v>0</v>
      </c>
      <c r="DP20" s="378">
        <f t="shared" si="6"/>
        <v>0</v>
      </c>
      <c r="DQ20" s="378">
        <f t="shared" si="6"/>
        <v>0</v>
      </c>
      <c r="DR20" s="378">
        <f t="shared" si="6"/>
        <v>0</v>
      </c>
      <c r="DS20" s="378">
        <f t="shared" si="6"/>
        <v>0</v>
      </c>
      <c r="DT20" s="379">
        <f t="shared" si="6"/>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7">Q20</f>
        <v>0</v>
      </c>
      <c r="R21" s="331">
        <f t="shared" si="7"/>
        <v>0</v>
      </c>
      <c r="S21" s="331">
        <f t="shared" si="7"/>
        <v>0</v>
      </c>
      <c r="T21" s="331">
        <f t="shared" si="7"/>
        <v>0</v>
      </c>
      <c r="U21" s="331">
        <f t="shared" si="7"/>
        <v>0</v>
      </c>
      <c r="V21" s="331">
        <f t="shared" si="7"/>
        <v>0</v>
      </c>
      <c r="W21" s="331">
        <f t="shared" si="7"/>
        <v>0</v>
      </c>
      <c r="X21" s="331">
        <f t="shared" si="7"/>
        <v>0</v>
      </c>
      <c r="Y21" s="331">
        <f t="shared" si="7"/>
        <v>0</v>
      </c>
      <c r="Z21" s="331">
        <f t="shared" si="7"/>
        <v>0</v>
      </c>
      <c r="AA21" s="331">
        <f t="shared" si="7"/>
        <v>0</v>
      </c>
      <c r="AB21" s="331">
        <f t="shared" si="7"/>
        <v>0</v>
      </c>
      <c r="AC21" s="331">
        <f t="shared" si="7"/>
        <v>0</v>
      </c>
      <c r="AD21" s="331">
        <f t="shared" si="7"/>
        <v>0</v>
      </c>
      <c r="AE21" s="331">
        <f t="shared" si="7"/>
        <v>0</v>
      </c>
      <c r="AF21" s="331">
        <f t="shared" si="7"/>
        <v>0</v>
      </c>
      <c r="AG21" s="331">
        <f t="shared" si="7"/>
        <v>0</v>
      </c>
      <c r="AH21" s="331">
        <f t="shared" si="7"/>
        <v>0</v>
      </c>
      <c r="AI21" s="331">
        <f t="shared" si="7"/>
        <v>0</v>
      </c>
      <c r="AJ21" s="331">
        <f t="shared" si="7"/>
        <v>0</v>
      </c>
      <c r="AK21" s="331">
        <f t="shared" si="7"/>
        <v>0</v>
      </c>
      <c r="AL21" s="331">
        <f t="shared" si="7"/>
        <v>0</v>
      </c>
      <c r="AM21" s="331">
        <f t="shared" si="7"/>
        <v>0</v>
      </c>
      <c r="AN21" s="331">
        <f t="shared" si="7"/>
        <v>0</v>
      </c>
      <c r="AO21" s="331">
        <f t="shared" si="7"/>
        <v>0</v>
      </c>
      <c r="AP21" s="331">
        <f t="shared" si="7"/>
        <v>0</v>
      </c>
      <c r="AQ21" s="331">
        <f t="shared" si="7"/>
        <v>0</v>
      </c>
      <c r="AR21" s="331">
        <f t="shared" si="7"/>
        <v>0</v>
      </c>
      <c r="AS21" s="331">
        <f t="shared" si="7"/>
        <v>0</v>
      </c>
      <c r="AT21" s="331">
        <f t="shared" si="7"/>
        <v>0</v>
      </c>
      <c r="AU21" s="331">
        <f t="shared" si="7"/>
        <v>0</v>
      </c>
      <c r="AV21" s="331">
        <f t="shared" si="7"/>
        <v>0</v>
      </c>
      <c r="AW21" s="331">
        <f t="shared" si="7"/>
        <v>0</v>
      </c>
      <c r="AX21" s="331">
        <f t="shared" si="7"/>
        <v>0</v>
      </c>
      <c r="AY21" s="331">
        <f t="shared" si="7"/>
        <v>0</v>
      </c>
      <c r="AZ21" s="331">
        <f t="shared" si="7"/>
        <v>0</v>
      </c>
      <c r="BA21" s="331">
        <f t="shared" si="7"/>
        <v>0</v>
      </c>
      <c r="BB21" s="331">
        <f t="shared" si="7"/>
        <v>0</v>
      </c>
      <c r="BC21" s="331">
        <f t="shared" si="7"/>
        <v>0</v>
      </c>
      <c r="BD21" s="331">
        <f t="shared" si="7"/>
        <v>0</v>
      </c>
      <c r="BE21" s="331">
        <f t="shared" si="7"/>
        <v>0</v>
      </c>
      <c r="BF21" s="331">
        <f t="shared" si="7"/>
        <v>0</v>
      </c>
      <c r="BG21" s="331">
        <f t="shared" si="7"/>
        <v>0</v>
      </c>
      <c r="BH21" s="331">
        <f t="shared" si="7"/>
        <v>0</v>
      </c>
      <c r="BI21" s="331">
        <f t="shared" si="7"/>
        <v>0</v>
      </c>
      <c r="BJ21" s="331">
        <f t="shared" si="7"/>
        <v>0</v>
      </c>
      <c r="BK21" s="331">
        <f t="shared" si="7"/>
        <v>0</v>
      </c>
      <c r="BL21" s="331">
        <f t="shared" si="7"/>
        <v>0</v>
      </c>
      <c r="BM21" s="331">
        <f t="shared" si="7"/>
        <v>0</v>
      </c>
      <c r="BN21" s="331">
        <f t="shared" si="7"/>
        <v>0</v>
      </c>
      <c r="BO21" s="331">
        <f t="shared" si="7"/>
        <v>0</v>
      </c>
      <c r="BP21" s="331">
        <f t="shared" si="7"/>
        <v>0</v>
      </c>
      <c r="BQ21" s="331">
        <f t="shared" si="7"/>
        <v>0</v>
      </c>
      <c r="BR21" s="331">
        <f t="shared" si="7"/>
        <v>0</v>
      </c>
      <c r="BS21" s="331">
        <f t="shared" si="7"/>
        <v>0</v>
      </c>
      <c r="BT21" s="331">
        <f t="shared" si="7"/>
        <v>0</v>
      </c>
      <c r="BU21" s="331">
        <f t="shared" si="7"/>
        <v>0</v>
      </c>
      <c r="BV21" s="331">
        <f t="shared" si="7"/>
        <v>0</v>
      </c>
      <c r="BW21" s="331">
        <f t="shared" si="7"/>
        <v>0</v>
      </c>
      <c r="BX21" s="331">
        <f t="shared" si="7"/>
        <v>0</v>
      </c>
      <c r="BY21" s="331">
        <f t="shared" si="7"/>
        <v>0</v>
      </c>
      <c r="BZ21" s="331">
        <f t="shared" si="7"/>
        <v>0</v>
      </c>
      <c r="CA21" s="331">
        <f t="shared" si="7"/>
        <v>0</v>
      </c>
      <c r="CB21" s="331">
        <f t="shared" si="7"/>
        <v>0</v>
      </c>
      <c r="CC21" s="331">
        <f t="shared" ref="CC21:DT21" si="8">CC20</f>
        <v>0</v>
      </c>
      <c r="CD21" s="331">
        <f t="shared" si="8"/>
        <v>0</v>
      </c>
      <c r="CE21" s="331">
        <f t="shared" si="8"/>
        <v>0</v>
      </c>
      <c r="CF21" s="331">
        <f t="shared" si="8"/>
        <v>0</v>
      </c>
      <c r="CG21" s="331">
        <f t="shared" si="8"/>
        <v>0</v>
      </c>
      <c r="CH21" s="331">
        <f t="shared" si="8"/>
        <v>0</v>
      </c>
      <c r="CI21" s="331">
        <f t="shared" si="8"/>
        <v>0</v>
      </c>
      <c r="CJ21" s="331">
        <f t="shared" si="8"/>
        <v>0</v>
      </c>
      <c r="CK21" s="331">
        <f t="shared" si="8"/>
        <v>0</v>
      </c>
      <c r="CL21" s="331">
        <f t="shared" si="8"/>
        <v>0</v>
      </c>
      <c r="CM21" s="331">
        <f t="shared" si="8"/>
        <v>0</v>
      </c>
      <c r="CN21" s="331">
        <f t="shared" si="8"/>
        <v>0</v>
      </c>
      <c r="CO21" s="331">
        <f t="shared" si="8"/>
        <v>0</v>
      </c>
      <c r="CP21" s="331">
        <f t="shared" si="8"/>
        <v>0</v>
      </c>
      <c r="CQ21" s="331">
        <f t="shared" si="8"/>
        <v>0</v>
      </c>
      <c r="CR21" s="331">
        <f t="shared" si="8"/>
        <v>0</v>
      </c>
      <c r="CS21" s="331">
        <f t="shared" si="8"/>
        <v>0</v>
      </c>
      <c r="CT21" s="331">
        <f t="shared" si="8"/>
        <v>0</v>
      </c>
      <c r="CU21" s="331">
        <f t="shared" si="8"/>
        <v>0</v>
      </c>
      <c r="CV21" s="331">
        <f t="shared" si="8"/>
        <v>0</v>
      </c>
      <c r="CW21" s="331">
        <f t="shared" si="8"/>
        <v>0</v>
      </c>
      <c r="CX21" s="331">
        <f t="shared" si="8"/>
        <v>0</v>
      </c>
      <c r="CY21" s="331">
        <f t="shared" si="8"/>
        <v>0</v>
      </c>
      <c r="CZ21" s="331">
        <f t="shared" si="8"/>
        <v>0</v>
      </c>
      <c r="DA21" s="331">
        <f t="shared" si="8"/>
        <v>0</v>
      </c>
      <c r="DB21" s="331">
        <f t="shared" si="8"/>
        <v>0</v>
      </c>
      <c r="DC21" s="331">
        <f t="shared" si="8"/>
        <v>0</v>
      </c>
      <c r="DD21" s="331">
        <f t="shared" si="8"/>
        <v>0</v>
      </c>
      <c r="DE21" s="331">
        <f t="shared" si="8"/>
        <v>0</v>
      </c>
      <c r="DF21" s="331">
        <f t="shared" si="8"/>
        <v>0</v>
      </c>
      <c r="DG21" s="331">
        <f t="shared" si="8"/>
        <v>0</v>
      </c>
      <c r="DH21" s="331">
        <f t="shared" si="8"/>
        <v>0</v>
      </c>
      <c r="DI21" s="390">
        <f t="shared" si="8"/>
        <v>0</v>
      </c>
      <c r="DJ21" s="391">
        <f t="shared" si="8"/>
        <v>0</v>
      </c>
      <c r="DK21" s="391">
        <f t="shared" si="8"/>
        <v>0</v>
      </c>
      <c r="DL21" s="391">
        <f t="shared" si="8"/>
        <v>0</v>
      </c>
      <c r="DM21" s="391">
        <f t="shared" si="8"/>
        <v>0</v>
      </c>
      <c r="DN21" s="391">
        <f t="shared" si="8"/>
        <v>0</v>
      </c>
      <c r="DO21" s="391">
        <f t="shared" si="8"/>
        <v>0</v>
      </c>
      <c r="DP21" s="391">
        <f t="shared" si="8"/>
        <v>0</v>
      </c>
      <c r="DQ21" s="391">
        <f t="shared" si="8"/>
        <v>0</v>
      </c>
      <c r="DR21" s="391">
        <f t="shared" si="8"/>
        <v>0</v>
      </c>
      <c r="DS21" s="391">
        <f t="shared" si="8"/>
        <v>0</v>
      </c>
      <c r="DT21" s="392">
        <f t="shared" si="8"/>
        <v>0</v>
      </c>
    </row>
    <row r="22" spans="2:124" x14ac:dyDescent="0.2">
      <c r="B22" s="327"/>
      <c r="C22" s="369"/>
      <c r="D22" s="393"/>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329">
        <v>705</v>
      </c>
      <c r="E24" s="374">
        <v>0.15070921985815602</v>
      </c>
      <c r="F24" s="375">
        <v>0.15070921985815602</v>
      </c>
      <c r="G24" s="375">
        <v>0.15070921985815602</v>
      </c>
      <c r="H24" s="375">
        <v>0.15070921985815602</v>
      </c>
      <c r="I24" s="375">
        <v>0.15070921985815602</v>
      </c>
      <c r="J24" s="375">
        <v>0.15070921985815602</v>
      </c>
      <c r="K24" s="375">
        <v>0.15070921985815602</v>
      </c>
      <c r="L24" s="375">
        <v>0.15070921985815602</v>
      </c>
      <c r="M24" s="375">
        <v>0.15070921985815602</v>
      </c>
      <c r="N24" s="375">
        <v>0.15070921985815602</v>
      </c>
      <c r="O24" s="375">
        <v>0.15070921985815602</v>
      </c>
      <c r="P24" s="376">
        <v>0.15070921985815602</v>
      </c>
      <c r="Q24" s="377">
        <v>55.25</v>
      </c>
      <c r="R24" s="378">
        <v>69.209999999999994</v>
      </c>
      <c r="S24" s="378">
        <v>64.67</v>
      </c>
      <c r="T24" s="378">
        <v>69.33</v>
      </c>
      <c r="U24" s="378">
        <v>58.06</v>
      </c>
      <c r="V24" s="378">
        <v>57.86</v>
      </c>
      <c r="W24" s="378">
        <v>62.74</v>
      </c>
      <c r="X24" s="378">
        <v>52.989999999999995</v>
      </c>
      <c r="Y24" s="378">
        <v>65.459999999999994</v>
      </c>
      <c r="Z24" s="378">
        <v>68.790000000000006</v>
      </c>
      <c r="AA24" s="378">
        <v>41.84</v>
      </c>
      <c r="AB24" s="379">
        <v>49.5</v>
      </c>
      <c r="AC24" s="377">
        <v>55.40625</v>
      </c>
      <c r="AD24" s="378">
        <v>69.156849999999991</v>
      </c>
      <c r="AE24" s="378">
        <v>64.684950000000001</v>
      </c>
      <c r="AF24" s="378">
        <v>69.275049999999993</v>
      </c>
      <c r="AG24" s="378">
        <v>58.174100000000003</v>
      </c>
      <c r="AH24" s="378">
        <v>57.9771</v>
      </c>
      <c r="AI24" s="378">
        <v>62.783900000000003</v>
      </c>
      <c r="AJ24" s="378">
        <v>52.431549999999994</v>
      </c>
      <c r="AK24" s="378">
        <v>65.463099999999997</v>
      </c>
      <c r="AL24" s="378">
        <v>68.74315</v>
      </c>
      <c r="AM24" s="378">
        <v>41.212400000000002</v>
      </c>
      <c r="AN24" s="379">
        <v>48.7575</v>
      </c>
      <c r="AO24" s="377">
        <v>2.69</v>
      </c>
      <c r="AP24" s="378">
        <v>2.69</v>
      </c>
      <c r="AQ24" s="378">
        <v>3.21</v>
      </c>
      <c r="AR24" s="378">
        <v>3.21</v>
      </c>
      <c r="AS24" s="378">
        <v>2.73</v>
      </c>
      <c r="AT24" s="378">
        <v>3.97</v>
      </c>
      <c r="AU24" s="378">
        <v>2.73</v>
      </c>
      <c r="AV24" s="378">
        <v>2.73</v>
      </c>
      <c r="AW24" s="378">
        <v>4.8</v>
      </c>
      <c r="AX24" s="378">
        <v>2.74</v>
      </c>
      <c r="AY24" s="378">
        <v>2.74</v>
      </c>
      <c r="AZ24" s="379">
        <v>2.74</v>
      </c>
      <c r="BA24" s="377">
        <v>9.2899999999999991</v>
      </c>
      <c r="BB24" s="378">
        <v>11.6</v>
      </c>
      <c r="BC24" s="378">
        <v>11.41</v>
      </c>
      <c r="BD24" s="378">
        <v>11.11</v>
      </c>
      <c r="BE24" s="378">
        <v>9.76</v>
      </c>
      <c r="BF24" s="378">
        <v>9.73</v>
      </c>
      <c r="BG24" s="378">
        <v>10.54</v>
      </c>
      <c r="BH24" s="378">
        <v>8.7899999999999991</v>
      </c>
      <c r="BI24" s="378">
        <v>8.5500000000000007</v>
      </c>
      <c r="BJ24" s="378">
        <v>10.210000000000001</v>
      </c>
      <c r="BK24" s="378">
        <v>6.93</v>
      </c>
      <c r="BL24" s="379">
        <v>11.79</v>
      </c>
      <c r="BM24" s="377">
        <v>5.2859999999999996</v>
      </c>
      <c r="BN24" s="378">
        <v>6.6899999999999995</v>
      </c>
      <c r="BO24" s="378">
        <v>7.4300000000000006</v>
      </c>
      <c r="BP24" s="378">
        <v>9</v>
      </c>
      <c r="BQ24" s="378">
        <v>5.72</v>
      </c>
      <c r="BR24" s="378">
        <v>4.82</v>
      </c>
      <c r="BS24" s="378">
        <v>5.67</v>
      </c>
      <c r="BT24" s="378">
        <v>4.8100000000000005</v>
      </c>
      <c r="BU24" s="378">
        <v>4.5</v>
      </c>
      <c r="BV24" s="378">
        <v>6.2480000000000002</v>
      </c>
      <c r="BW24" s="378">
        <v>5.41</v>
      </c>
      <c r="BX24" s="379">
        <v>10</v>
      </c>
      <c r="BY24" s="377">
        <v>0</v>
      </c>
      <c r="BZ24" s="378">
        <v>0</v>
      </c>
      <c r="CA24" s="378">
        <v>0</v>
      </c>
      <c r="CB24" s="378">
        <v>0</v>
      </c>
      <c r="CC24" s="378">
        <v>0</v>
      </c>
      <c r="CD24" s="378">
        <v>0</v>
      </c>
      <c r="CE24" s="378">
        <v>0</v>
      </c>
      <c r="CF24" s="378">
        <v>0</v>
      </c>
      <c r="CG24" s="378">
        <v>0</v>
      </c>
      <c r="CH24" s="378">
        <v>0</v>
      </c>
      <c r="CI24" s="378">
        <v>0</v>
      </c>
      <c r="CJ24" s="379">
        <v>0</v>
      </c>
      <c r="CK24" s="377">
        <v>0</v>
      </c>
      <c r="CL24" s="378">
        <v>0</v>
      </c>
      <c r="CM24" s="378">
        <v>0</v>
      </c>
      <c r="CN24" s="378">
        <v>0</v>
      </c>
      <c r="CO24" s="378">
        <v>0</v>
      </c>
      <c r="CP24" s="378">
        <v>0</v>
      </c>
      <c r="CQ24" s="378">
        <v>0</v>
      </c>
      <c r="CR24" s="378">
        <v>0</v>
      </c>
      <c r="CS24" s="378">
        <v>0</v>
      </c>
      <c r="CT24" s="378">
        <v>0</v>
      </c>
      <c r="CU24" s="378">
        <v>0</v>
      </c>
      <c r="CV24" s="379">
        <v>0</v>
      </c>
      <c r="CW24" s="377">
        <v>0.13</v>
      </c>
      <c r="CX24" s="378">
        <v>0.44</v>
      </c>
      <c r="CY24" s="378">
        <v>0.45</v>
      </c>
      <c r="CZ24" s="378">
        <v>0</v>
      </c>
      <c r="DA24" s="378">
        <v>0.14000000000000001</v>
      </c>
      <c r="DB24" s="378">
        <v>0.18</v>
      </c>
      <c r="DC24" s="378">
        <v>0.25</v>
      </c>
      <c r="DD24" s="378">
        <v>3.5999999999999997E-2</v>
      </c>
      <c r="DE24" s="378">
        <v>-4.4999999999999998E-2</v>
      </c>
      <c r="DF24" s="378">
        <v>0.2</v>
      </c>
      <c r="DG24" s="378">
        <v>-0.16</v>
      </c>
      <c r="DH24" s="379">
        <v>0</v>
      </c>
      <c r="DI24" s="377">
        <f t="shared" ref="DI24:DT27" si="9">AO24+BA24+BM24+BY24+CK24+CW24</f>
        <v>17.395999999999997</v>
      </c>
      <c r="DJ24" s="378">
        <f t="shared" si="9"/>
        <v>21.419999999999998</v>
      </c>
      <c r="DK24" s="378">
        <f t="shared" si="9"/>
        <v>22.5</v>
      </c>
      <c r="DL24" s="378">
        <f t="shared" si="9"/>
        <v>23.32</v>
      </c>
      <c r="DM24" s="378">
        <f t="shared" si="9"/>
        <v>18.350000000000001</v>
      </c>
      <c r="DN24" s="378">
        <f t="shared" si="9"/>
        <v>18.700000000000003</v>
      </c>
      <c r="DO24" s="378">
        <f t="shared" si="9"/>
        <v>19.189999999999998</v>
      </c>
      <c r="DP24" s="378">
        <f t="shared" si="9"/>
        <v>16.366</v>
      </c>
      <c r="DQ24" s="378">
        <f t="shared" si="9"/>
        <v>17.805</v>
      </c>
      <c r="DR24" s="378">
        <f t="shared" si="9"/>
        <v>19.398</v>
      </c>
      <c r="DS24" s="378">
        <f t="shared" si="9"/>
        <v>14.92</v>
      </c>
      <c r="DT24" s="379">
        <f t="shared" si="9"/>
        <v>24.53</v>
      </c>
    </row>
    <row r="25" spans="2:124" x14ac:dyDescent="0.2">
      <c r="B25" s="328">
        <v>2</v>
      </c>
      <c r="C25" s="328" t="s">
        <v>353</v>
      </c>
      <c r="D25" s="329">
        <f>2*104+122</f>
        <v>330</v>
      </c>
      <c r="E25" s="374">
        <v>0.25757575757575757</v>
      </c>
      <c r="F25" s="375">
        <v>0.25757575757575757</v>
      </c>
      <c r="G25" s="375">
        <v>0.25757575757575757</v>
      </c>
      <c r="H25" s="375">
        <v>0.25757575757575757</v>
      </c>
      <c r="I25" s="375">
        <v>0.25757575757575757</v>
      </c>
      <c r="J25" s="375">
        <v>0.25757575757575757</v>
      </c>
      <c r="K25" s="375">
        <v>0.25757575757575757</v>
      </c>
      <c r="L25" s="375">
        <v>0.25757575757575757</v>
      </c>
      <c r="M25" s="375">
        <v>0.25757575757575757</v>
      </c>
      <c r="N25" s="375">
        <v>0.25757575757575757</v>
      </c>
      <c r="O25" s="375">
        <v>0.25757575757575757</v>
      </c>
      <c r="P25" s="376">
        <v>0.25757575757575757</v>
      </c>
      <c r="Q25" s="377">
        <v>52.32</v>
      </c>
      <c r="R25" s="378">
        <v>55.06</v>
      </c>
      <c r="S25" s="378">
        <v>54.42</v>
      </c>
      <c r="T25" s="378">
        <v>40.07</v>
      </c>
      <c r="U25" s="378">
        <v>38.35</v>
      </c>
      <c r="V25" s="378">
        <v>53.89</v>
      </c>
      <c r="W25" s="378">
        <v>49.41</v>
      </c>
      <c r="X25" s="378">
        <v>54.06</v>
      </c>
      <c r="Y25" s="378">
        <v>57.58</v>
      </c>
      <c r="Z25" s="378">
        <v>42.65</v>
      </c>
      <c r="AA25" s="378">
        <v>47.09</v>
      </c>
      <c r="AB25" s="379">
        <v>57.76</v>
      </c>
      <c r="AC25" s="377">
        <v>51.535199999999996</v>
      </c>
      <c r="AD25" s="378">
        <v>54.234099999999998</v>
      </c>
      <c r="AE25" s="378">
        <v>53.603700000000003</v>
      </c>
      <c r="AF25" s="378">
        <v>39.46895</v>
      </c>
      <c r="AG25" s="378">
        <v>37.774749999999997</v>
      </c>
      <c r="AH25" s="378">
        <v>53.081650000000003</v>
      </c>
      <c r="AI25" s="378">
        <v>48.668849999999999</v>
      </c>
      <c r="AJ25" s="378">
        <v>53.249099999999999</v>
      </c>
      <c r="AK25" s="378">
        <v>56.716299999999997</v>
      </c>
      <c r="AL25" s="378">
        <v>42.010249999999999</v>
      </c>
      <c r="AM25" s="378">
        <v>46.383650000000003</v>
      </c>
      <c r="AN25" s="379">
        <v>56.893599999999999</v>
      </c>
      <c r="AO25" s="377">
        <v>4.5</v>
      </c>
      <c r="AP25" s="378">
        <v>4.5</v>
      </c>
      <c r="AQ25" s="378">
        <v>4.5599999999999996</v>
      </c>
      <c r="AR25" s="378">
        <v>4.6100000000000003</v>
      </c>
      <c r="AS25" s="378">
        <v>4.6100000000000003</v>
      </c>
      <c r="AT25" s="378">
        <v>4.6100000000000003</v>
      </c>
      <c r="AU25" s="378">
        <v>4.6100000000000003</v>
      </c>
      <c r="AV25" s="378">
        <v>4.6100000000000003</v>
      </c>
      <c r="AW25" s="378">
        <v>4.6100000000000003</v>
      </c>
      <c r="AX25" s="378">
        <v>4.6100000000000003</v>
      </c>
      <c r="AY25" s="378">
        <v>4.6100000000000003</v>
      </c>
      <c r="AZ25" s="379">
        <v>4.6100000000000003</v>
      </c>
      <c r="BA25" s="377">
        <v>5.0500000000000007</v>
      </c>
      <c r="BB25" s="378">
        <v>5.28</v>
      </c>
      <c r="BC25" s="378">
        <v>4.9000000000000004</v>
      </c>
      <c r="BD25" s="378">
        <v>3.84</v>
      </c>
      <c r="BE25" s="378">
        <v>3.71</v>
      </c>
      <c r="BF25" s="378">
        <v>5.18</v>
      </c>
      <c r="BG25" s="378">
        <v>4.74</v>
      </c>
      <c r="BH25" s="378">
        <v>5.18</v>
      </c>
      <c r="BI25" s="378">
        <v>5.53</v>
      </c>
      <c r="BJ25" s="378">
        <v>5.41</v>
      </c>
      <c r="BK25" s="378">
        <v>4.58</v>
      </c>
      <c r="BL25" s="379">
        <v>5.55</v>
      </c>
      <c r="BM25" s="377">
        <v>0.23</v>
      </c>
      <c r="BN25" s="378">
        <v>0.56999999999999995</v>
      </c>
      <c r="BO25" s="378">
        <v>0.77</v>
      </c>
      <c r="BP25" s="378">
        <v>0.16400000000000001</v>
      </c>
      <c r="BQ25" s="378">
        <v>0.24</v>
      </c>
      <c r="BR25" s="378">
        <v>1.24</v>
      </c>
      <c r="BS25" s="378">
        <v>0.21199999999999999</v>
      </c>
      <c r="BT25" s="378">
        <v>0.27100000000000002</v>
      </c>
      <c r="BU25" s="378">
        <v>0.81</v>
      </c>
      <c r="BV25" s="378">
        <v>1.1499999999999999</v>
      </c>
      <c r="BW25" s="378">
        <v>0.61</v>
      </c>
      <c r="BX25" s="379">
        <v>0.94</v>
      </c>
      <c r="BY25" s="377">
        <v>0</v>
      </c>
      <c r="BZ25" s="378">
        <v>0</v>
      </c>
      <c r="CA25" s="378">
        <v>0</v>
      </c>
      <c r="CB25" s="378">
        <v>0</v>
      </c>
      <c r="CC25" s="378">
        <v>0</v>
      </c>
      <c r="CD25" s="378">
        <v>0</v>
      </c>
      <c r="CE25" s="378">
        <v>0</v>
      </c>
      <c r="CF25" s="378">
        <v>0</v>
      </c>
      <c r="CG25" s="378">
        <v>0</v>
      </c>
      <c r="CH25" s="378">
        <v>0</v>
      </c>
      <c r="CI25" s="378">
        <v>0</v>
      </c>
      <c r="CJ25" s="379">
        <v>0</v>
      </c>
      <c r="CK25" s="377">
        <v>0</v>
      </c>
      <c r="CL25" s="378">
        <v>0</v>
      </c>
      <c r="CM25" s="378">
        <v>0</v>
      </c>
      <c r="CN25" s="378">
        <v>0</v>
      </c>
      <c r="CO25" s="378">
        <v>0</v>
      </c>
      <c r="CP25" s="378">
        <v>0</v>
      </c>
      <c r="CQ25" s="378">
        <v>0</v>
      </c>
      <c r="CR25" s="378">
        <v>0</v>
      </c>
      <c r="CS25" s="378">
        <v>0</v>
      </c>
      <c r="CT25" s="378">
        <v>0</v>
      </c>
      <c r="CU25" s="378">
        <v>0</v>
      </c>
      <c r="CV25" s="379">
        <v>0</v>
      </c>
      <c r="CW25" s="377">
        <v>0.12</v>
      </c>
      <c r="CX25" s="378">
        <v>0.15</v>
      </c>
      <c r="CY25" s="378">
        <v>0.08</v>
      </c>
      <c r="CZ25" s="378">
        <v>-2.2999999999999998</v>
      </c>
      <c r="DA25" s="378">
        <v>-0.12</v>
      </c>
      <c r="DB25" s="378">
        <v>0</v>
      </c>
      <c r="DC25" s="378">
        <v>0</v>
      </c>
      <c r="DD25" s="378">
        <v>0.13</v>
      </c>
      <c r="DE25" s="378">
        <v>0.19</v>
      </c>
      <c r="DF25" s="378">
        <v>0.17</v>
      </c>
      <c r="DG25" s="378">
        <v>0.05</v>
      </c>
      <c r="DH25" s="379">
        <v>0.2</v>
      </c>
      <c r="DI25" s="377">
        <f t="shared" si="9"/>
        <v>9.9</v>
      </c>
      <c r="DJ25" s="378">
        <f t="shared" si="9"/>
        <v>10.500000000000002</v>
      </c>
      <c r="DK25" s="378">
        <f t="shared" si="9"/>
        <v>10.31</v>
      </c>
      <c r="DL25" s="378">
        <f t="shared" si="9"/>
        <v>6.3139999999999992</v>
      </c>
      <c r="DM25" s="378">
        <f t="shared" si="9"/>
        <v>8.4400000000000013</v>
      </c>
      <c r="DN25" s="378">
        <f t="shared" si="9"/>
        <v>11.03</v>
      </c>
      <c r="DO25" s="378">
        <f t="shared" si="9"/>
        <v>9.5620000000000012</v>
      </c>
      <c r="DP25" s="378">
        <f t="shared" si="9"/>
        <v>10.191000000000001</v>
      </c>
      <c r="DQ25" s="378">
        <f t="shared" si="9"/>
        <v>11.14</v>
      </c>
      <c r="DR25" s="378">
        <f t="shared" si="9"/>
        <v>11.34</v>
      </c>
      <c r="DS25" s="378">
        <f t="shared" si="9"/>
        <v>9.8500000000000014</v>
      </c>
      <c r="DT25" s="379">
        <f t="shared" si="9"/>
        <v>11.299999999999999</v>
      </c>
    </row>
    <row r="26" spans="2:124" x14ac:dyDescent="0.2">
      <c r="B26" s="328">
        <v>3</v>
      </c>
      <c r="C26" s="328" t="s">
        <v>354</v>
      </c>
      <c r="D26" s="329">
        <v>270</v>
      </c>
      <c r="E26" s="374">
        <v>0</v>
      </c>
      <c r="F26" s="375">
        <v>0</v>
      </c>
      <c r="G26" s="375">
        <v>0</v>
      </c>
      <c r="H26" s="375">
        <v>0</v>
      </c>
      <c r="I26" s="375">
        <v>0</v>
      </c>
      <c r="J26" s="375">
        <v>0</v>
      </c>
      <c r="K26" s="375">
        <v>0</v>
      </c>
      <c r="L26" s="375">
        <v>0</v>
      </c>
      <c r="M26" s="375">
        <v>0</v>
      </c>
      <c r="N26" s="375">
        <v>0</v>
      </c>
      <c r="O26" s="375">
        <v>0</v>
      </c>
      <c r="P26" s="376">
        <v>0</v>
      </c>
      <c r="Q26" s="377">
        <v>0</v>
      </c>
      <c r="R26" s="378">
        <v>0</v>
      </c>
      <c r="S26" s="378">
        <v>0</v>
      </c>
      <c r="T26" s="378">
        <v>0.56000000000000005</v>
      </c>
      <c r="U26" s="378">
        <v>0.55000000000000004</v>
      </c>
      <c r="V26" s="378">
        <v>0.42</v>
      </c>
      <c r="W26" s="378">
        <v>0.48</v>
      </c>
      <c r="X26" s="378">
        <v>0.35</v>
      </c>
      <c r="Y26" s="378">
        <v>0.4</v>
      </c>
      <c r="Z26" s="378">
        <v>0.34</v>
      </c>
      <c r="AA26" s="378">
        <v>0.33</v>
      </c>
      <c r="AB26" s="379">
        <v>0.47</v>
      </c>
      <c r="AC26" s="377">
        <v>0</v>
      </c>
      <c r="AD26" s="378">
        <v>0</v>
      </c>
      <c r="AE26" s="378">
        <v>0</v>
      </c>
      <c r="AF26" s="378">
        <v>0.55160000000000009</v>
      </c>
      <c r="AG26" s="378">
        <v>0.54175000000000006</v>
      </c>
      <c r="AH26" s="378">
        <v>0.41369999999999996</v>
      </c>
      <c r="AI26" s="378">
        <v>0.4728</v>
      </c>
      <c r="AJ26" s="378">
        <v>0.34475</v>
      </c>
      <c r="AK26" s="378">
        <v>0.39400000000000002</v>
      </c>
      <c r="AL26" s="378">
        <v>0.33490000000000003</v>
      </c>
      <c r="AM26" s="378">
        <v>0.32505000000000001</v>
      </c>
      <c r="AN26" s="379">
        <v>0.46294999999999997</v>
      </c>
      <c r="AO26" s="377">
        <v>0</v>
      </c>
      <c r="AP26" s="378">
        <v>0</v>
      </c>
      <c r="AQ26" s="378">
        <v>0</v>
      </c>
      <c r="AR26" s="378">
        <v>2.7E-2</v>
      </c>
      <c r="AS26" s="378">
        <v>5.5E-2</v>
      </c>
      <c r="AT26" s="378">
        <v>5.3999999999999999E-2</v>
      </c>
      <c r="AU26" s="378">
        <v>0</v>
      </c>
      <c r="AV26" s="378">
        <v>4.4999999999999998E-2</v>
      </c>
      <c r="AW26" s="378">
        <v>3.3000000000000002E-2</v>
      </c>
      <c r="AX26" s="378">
        <v>4.3000000000000003E-2</v>
      </c>
      <c r="AY26" s="378">
        <v>4.3000000000000003E-2</v>
      </c>
      <c r="AZ26" s="379">
        <v>4.3000000000000003E-2</v>
      </c>
      <c r="BA26" s="377">
        <v>0</v>
      </c>
      <c r="BB26" s="378">
        <v>0</v>
      </c>
      <c r="BC26" s="378">
        <v>0</v>
      </c>
      <c r="BD26" s="378">
        <v>5.6000000000000001E-2</v>
      </c>
      <c r="BE26" s="378">
        <v>9.5000000000000001E-2</v>
      </c>
      <c r="BF26" s="378">
        <v>7.3999999999999996E-2</v>
      </c>
      <c r="BG26" s="378">
        <v>0</v>
      </c>
      <c r="BH26" s="378">
        <v>6.2E-2</v>
      </c>
      <c r="BI26" s="378">
        <v>6.9999999999999993E-2</v>
      </c>
      <c r="BJ26" s="378">
        <v>6.4000000000000001E-2</v>
      </c>
      <c r="BK26" s="378">
        <v>6.2E-2</v>
      </c>
      <c r="BL26" s="379">
        <v>7.6999999999999985E-2</v>
      </c>
      <c r="BM26" s="377">
        <v>0</v>
      </c>
      <c r="BN26" s="378">
        <v>0</v>
      </c>
      <c r="BO26" s="378">
        <v>0</v>
      </c>
      <c r="BP26" s="378">
        <v>2.4E-2</v>
      </c>
      <c r="BQ26" s="378">
        <v>6.4000000000000001E-2</v>
      </c>
      <c r="BR26" s="378">
        <v>5.7000000000000002E-2</v>
      </c>
      <c r="BS26" s="378">
        <v>0</v>
      </c>
      <c r="BT26" s="378">
        <v>1.4E-2</v>
      </c>
      <c r="BU26" s="378">
        <v>1.0999999999999999E-2</v>
      </c>
      <c r="BV26" s="378">
        <v>3.8000000000000006E-2</v>
      </c>
      <c r="BW26" s="378">
        <v>1.6E-2</v>
      </c>
      <c r="BX26" s="379">
        <v>0</v>
      </c>
      <c r="BY26" s="377">
        <v>0</v>
      </c>
      <c r="BZ26" s="378">
        <v>0</v>
      </c>
      <c r="CA26" s="378">
        <v>0</v>
      </c>
      <c r="CB26" s="378">
        <v>0</v>
      </c>
      <c r="CC26" s="378">
        <v>0</v>
      </c>
      <c r="CD26" s="378">
        <v>0</v>
      </c>
      <c r="CE26" s="378">
        <v>0</v>
      </c>
      <c r="CF26" s="378">
        <v>0</v>
      </c>
      <c r="CG26" s="378">
        <v>0</v>
      </c>
      <c r="CH26" s="378">
        <v>0</v>
      </c>
      <c r="CI26" s="378">
        <v>0</v>
      </c>
      <c r="CJ26" s="379">
        <v>0</v>
      </c>
      <c r="CK26" s="377">
        <v>0</v>
      </c>
      <c r="CL26" s="378">
        <v>0</v>
      </c>
      <c r="CM26" s="378">
        <v>0</v>
      </c>
      <c r="CN26" s="378">
        <v>0</v>
      </c>
      <c r="CO26" s="378">
        <v>0</v>
      </c>
      <c r="CP26" s="378">
        <v>0</v>
      </c>
      <c r="CQ26" s="378">
        <v>0</v>
      </c>
      <c r="CR26" s="378">
        <v>0</v>
      </c>
      <c r="CS26" s="378">
        <v>0</v>
      </c>
      <c r="CT26" s="378">
        <v>0</v>
      </c>
      <c r="CU26" s="378">
        <v>0</v>
      </c>
      <c r="CV26" s="379">
        <v>0</v>
      </c>
      <c r="CW26" s="377">
        <v>0</v>
      </c>
      <c r="CX26" s="378">
        <v>0</v>
      </c>
      <c r="CY26" s="378">
        <v>0</v>
      </c>
      <c r="CZ26" s="378">
        <v>0</v>
      </c>
      <c r="DA26" s="378">
        <v>0</v>
      </c>
      <c r="DB26" s="378">
        <v>0</v>
      </c>
      <c r="DC26" s="378">
        <v>0</v>
      </c>
      <c r="DD26" s="378">
        <v>0</v>
      </c>
      <c r="DE26" s="378">
        <v>0</v>
      </c>
      <c r="DF26" s="378">
        <v>0</v>
      </c>
      <c r="DG26" s="378">
        <v>0</v>
      </c>
      <c r="DH26" s="379">
        <v>0</v>
      </c>
      <c r="DI26" s="377">
        <f t="shared" si="9"/>
        <v>0</v>
      </c>
      <c r="DJ26" s="378">
        <f t="shared" si="9"/>
        <v>0</v>
      </c>
      <c r="DK26" s="378">
        <f t="shared" si="9"/>
        <v>0</v>
      </c>
      <c r="DL26" s="378">
        <f t="shared" si="9"/>
        <v>0.10700000000000001</v>
      </c>
      <c r="DM26" s="378">
        <f t="shared" si="9"/>
        <v>0.214</v>
      </c>
      <c r="DN26" s="378">
        <f t="shared" si="9"/>
        <v>0.185</v>
      </c>
      <c r="DO26" s="378">
        <f t="shared" si="9"/>
        <v>0</v>
      </c>
      <c r="DP26" s="378">
        <f t="shared" si="9"/>
        <v>0.121</v>
      </c>
      <c r="DQ26" s="378">
        <f t="shared" si="9"/>
        <v>0.11399999999999999</v>
      </c>
      <c r="DR26" s="378">
        <f t="shared" si="9"/>
        <v>0.14500000000000002</v>
      </c>
      <c r="DS26" s="378">
        <f t="shared" si="9"/>
        <v>0.12100000000000001</v>
      </c>
      <c r="DT26" s="379">
        <f t="shared" si="9"/>
        <v>0.12</v>
      </c>
    </row>
    <row r="27" spans="2:124" x14ac:dyDescent="0.2">
      <c r="B27" s="328">
        <v>4</v>
      </c>
      <c r="C27" s="328" t="s">
        <v>355</v>
      </c>
      <c r="D27" s="329">
        <v>135</v>
      </c>
      <c r="E27" s="374">
        <v>0</v>
      </c>
      <c r="F27" s="375">
        <v>0</v>
      </c>
      <c r="G27" s="375">
        <v>0</v>
      </c>
      <c r="H27" s="375">
        <v>0</v>
      </c>
      <c r="I27" s="375">
        <v>0</v>
      </c>
      <c r="J27" s="375">
        <v>0</v>
      </c>
      <c r="K27" s="375">
        <v>0</v>
      </c>
      <c r="L27" s="375">
        <v>0</v>
      </c>
      <c r="M27" s="375">
        <v>0</v>
      </c>
      <c r="N27" s="375">
        <v>0</v>
      </c>
      <c r="O27" s="375">
        <v>0</v>
      </c>
      <c r="P27" s="376">
        <v>0</v>
      </c>
      <c r="Q27" s="377">
        <v>0</v>
      </c>
      <c r="R27" s="378">
        <v>0</v>
      </c>
      <c r="S27" s="378">
        <v>0</v>
      </c>
      <c r="T27" s="378">
        <v>0</v>
      </c>
      <c r="U27" s="378">
        <v>0</v>
      </c>
      <c r="V27" s="378">
        <v>0</v>
      </c>
      <c r="W27" s="378">
        <v>0</v>
      </c>
      <c r="X27" s="378">
        <v>0</v>
      </c>
      <c r="Y27" s="378">
        <v>0</v>
      </c>
      <c r="Z27" s="378">
        <v>0</v>
      </c>
      <c r="AA27" s="378">
        <v>0</v>
      </c>
      <c r="AB27" s="379">
        <v>0</v>
      </c>
      <c r="AC27" s="377">
        <v>0</v>
      </c>
      <c r="AD27" s="378">
        <v>0</v>
      </c>
      <c r="AE27" s="378">
        <v>0</v>
      </c>
      <c r="AF27" s="378">
        <v>0</v>
      </c>
      <c r="AG27" s="378">
        <v>0</v>
      </c>
      <c r="AH27" s="378">
        <v>0</v>
      </c>
      <c r="AI27" s="378">
        <v>0</v>
      </c>
      <c r="AJ27" s="378">
        <v>0</v>
      </c>
      <c r="AK27" s="378">
        <v>0</v>
      </c>
      <c r="AL27" s="378">
        <v>0</v>
      </c>
      <c r="AM27" s="378">
        <v>0</v>
      </c>
      <c r="AN27" s="379">
        <v>0</v>
      </c>
      <c r="AO27" s="377">
        <v>0</v>
      </c>
      <c r="AP27" s="378">
        <v>0</v>
      </c>
      <c r="AQ27" s="378">
        <v>0</v>
      </c>
      <c r="AR27" s="378">
        <v>0</v>
      </c>
      <c r="AS27" s="378">
        <v>0</v>
      </c>
      <c r="AT27" s="378">
        <v>0</v>
      </c>
      <c r="AU27" s="378">
        <v>0</v>
      </c>
      <c r="AV27" s="378">
        <v>0</v>
      </c>
      <c r="AW27" s="378">
        <v>0</v>
      </c>
      <c r="AX27" s="378">
        <v>0</v>
      </c>
      <c r="AY27" s="378">
        <v>0</v>
      </c>
      <c r="AZ27" s="379">
        <v>0</v>
      </c>
      <c r="BA27" s="377">
        <v>0</v>
      </c>
      <c r="BB27" s="378">
        <v>0</v>
      </c>
      <c r="BC27" s="378">
        <v>0</v>
      </c>
      <c r="BD27" s="378">
        <v>0</v>
      </c>
      <c r="BE27" s="378">
        <v>0</v>
      </c>
      <c r="BF27" s="378">
        <v>0</v>
      </c>
      <c r="BG27" s="378">
        <v>0</v>
      </c>
      <c r="BH27" s="378">
        <v>0</v>
      </c>
      <c r="BI27" s="378">
        <v>0</v>
      </c>
      <c r="BJ27" s="378">
        <v>0</v>
      </c>
      <c r="BK27" s="378">
        <v>0</v>
      </c>
      <c r="BL27" s="379">
        <v>0</v>
      </c>
      <c r="BM27" s="377">
        <v>0</v>
      </c>
      <c r="BN27" s="378">
        <v>0</v>
      </c>
      <c r="BO27" s="378">
        <v>0</v>
      </c>
      <c r="BP27" s="378">
        <v>0</v>
      </c>
      <c r="BQ27" s="378">
        <v>0</v>
      </c>
      <c r="BR27" s="378">
        <v>0</v>
      </c>
      <c r="BS27" s="378">
        <v>0</v>
      </c>
      <c r="BT27" s="378">
        <v>0</v>
      </c>
      <c r="BU27" s="378">
        <v>0</v>
      </c>
      <c r="BV27" s="378">
        <v>0</v>
      </c>
      <c r="BW27" s="378">
        <v>0</v>
      </c>
      <c r="BX27" s="379">
        <v>0</v>
      </c>
      <c r="BY27" s="377">
        <v>0</v>
      </c>
      <c r="BZ27" s="378">
        <v>0</v>
      </c>
      <c r="CA27" s="378">
        <v>0</v>
      </c>
      <c r="CB27" s="378">
        <v>0</v>
      </c>
      <c r="CC27" s="378">
        <v>0</v>
      </c>
      <c r="CD27" s="378">
        <v>0</v>
      </c>
      <c r="CE27" s="378">
        <v>0</v>
      </c>
      <c r="CF27" s="378">
        <v>0</v>
      </c>
      <c r="CG27" s="378">
        <v>0</v>
      </c>
      <c r="CH27" s="378">
        <v>0</v>
      </c>
      <c r="CI27" s="378">
        <v>0</v>
      </c>
      <c r="CJ27" s="379">
        <v>0</v>
      </c>
      <c r="CK27" s="377">
        <v>0</v>
      </c>
      <c r="CL27" s="378">
        <v>0</v>
      </c>
      <c r="CM27" s="378">
        <v>0</v>
      </c>
      <c r="CN27" s="378">
        <v>0</v>
      </c>
      <c r="CO27" s="378">
        <v>0</v>
      </c>
      <c r="CP27" s="378">
        <v>0</v>
      </c>
      <c r="CQ27" s="378">
        <v>0</v>
      </c>
      <c r="CR27" s="378">
        <v>0</v>
      </c>
      <c r="CS27" s="378">
        <v>0</v>
      </c>
      <c r="CT27" s="378">
        <v>0</v>
      </c>
      <c r="CU27" s="378">
        <v>0</v>
      </c>
      <c r="CV27" s="379">
        <v>0</v>
      </c>
      <c r="CW27" s="377">
        <v>0</v>
      </c>
      <c r="CX27" s="378">
        <v>0</v>
      </c>
      <c r="CY27" s="378">
        <v>0</v>
      </c>
      <c r="CZ27" s="378">
        <v>0</v>
      </c>
      <c r="DA27" s="378">
        <v>0</v>
      </c>
      <c r="DB27" s="378">
        <v>0</v>
      </c>
      <c r="DC27" s="378">
        <v>0</v>
      </c>
      <c r="DD27" s="378">
        <v>0</v>
      </c>
      <c r="DE27" s="378">
        <v>0</v>
      </c>
      <c r="DF27" s="378">
        <v>0</v>
      </c>
      <c r="DG27" s="378">
        <v>0</v>
      </c>
      <c r="DH27" s="379">
        <v>0</v>
      </c>
      <c r="DI27" s="377">
        <f t="shared" si="9"/>
        <v>0</v>
      </c>
      <c r="DJ27" s="378">
        <f t="shared" si="9"/>
        <v>0</v>
      </c>
      <c r="DK27" s="378">
        <f t="shared" si="9"/>
        <v>0</v>
      </c>
      <c r="DL27" s="378">
        <f t="shared" si="9"/>
        <v>0</v>
      </c>
      <c r="DM27" s="378">
        <f t="shared" si="9"/>
        <v>0</v>
      </c>
      <c r="DN27" s="378">
        <f t="shared" si="9"/>
        <v>0</v>
      </c>
      <c r="DO27" s="378">
        <f t="shared" si="9"/>
        <v>0</v>
      </c>
      <c r="DP27" s="378">
        <f t="shared" si="9"/>
        <v>0</v>
      </c>
      <c r="DQ27" s="378">
        <f t="shared" si="9"/>
        <v>0</v>
      </c>
      <c r="DR27" s="378">
        <f t="shared" si="9"/>
        <v>0</v>
      </c>
      <c r="DS27" s="378">
        <f t="shared" si="9"/>
        <v>0</v>
      </c>
      <c r="DT27" s="379">
        <f t="shared" si="9"/>
        <v>0</v>
      </c>
    </row>
    <row r="28" spans="2:124" x14ac:dyDescent="0.2">
      <c r="B28" s="380"/>
      <c r="C28" s="381" t="s">
        <v>356</v>
      </c>
      <c r="D28" s="330">
        <f>SUM(D24:D27)</f>
        <v>1440</v>
      </c>
      <c r="E28" s="387"/>
      <c r="F28" s="388"/>
      <c r="G28" s="388"/>
      <c r="H28" s="388"/>
      <c r="I28" s="388"/>
      <c r="J28" s="388"/>
      <c r="K28" s="388"/>
      <c r="L28" s="388"/>
      <c r="M28" s="388"/>
      <c r="N28" s="388"/>
      <c r="O28" s="388"/>
      <c r="P28" s="389"/>
      <c r="Q28" s="331">
        <f>SUM(Q24:Q27)</f>
        <v>107.57</v>
      </c>
      <c r="R28" s="331">
        <f t="shared" ref="R28:CC28" si="10">SUM(R24:R27)</f>
        <v>124.27</v>
      </c>
      <c r="S28" s="331">
        <f t="shared" si="10"/>
        <v>119.09</v>
      </c>
      <c r="T28" s="331">
        <f t="shared" si="10"/>
        <v>109.96000000000001</v>
      </c>
      <c r="U28" s="331">
        <f t="shared" si="10"/>
        <v>96.96</v>
      </c>
      <c r="V28" s="331">
        <f t="shared" si="10"/>
        <v>112.17</v>
      </c>
      <c r="W28" s="331">
        <f t="shared" si="10"/>
        <v>112.63000000000001</v>
      </c>
      <c r="X28" s="331">
        <f t="shared" si="10"/>
        <v>107.39999999999999</v>
      </c>
      <c r="Y28" s="331">
        <f t="shared" si="10"/>
        <v>123.44</v>
      </c>
      <c r="Z28" s="331">
        <f t="shared" si="10"/>
        <v>111.78</v>
      </c>
      <c r="AA28" s="331">
        <f t="shared" si="10"/>
        <v>89.26</v>
      </c>
      <c r="AB28" s="331">
        <f t="shared" si="10"/>
        <v>107.72999999999999</v>
      </c>
      <c r="AC28" s="390">
        <f t="shared" si="10"/>
        <v>106.94145</v>
      </c>
      <c r="AD28" s="391">
        <f t="shared" si="10"/>
        <v>123.39094999999999</v>
      </c>
      <c r="AE28" s="391">
        <f t="shared" si="10"/>
        <v>118.28865</v>
      </c>
      <c r="AF28" s="391">
        <f t="shared" si="10"/>
        <v>109.29559999999999</v>
      </c>
      <c r="AG28" s="391">
        <f t="shared" si="10"/>
        <v>96.490599999999986</v>
      </c>
      <c r="AH28" s="391">
        <f t="shared" si="10"/>
        <v>111.47245000000001</v>
      </c>
      <c r="AI28" s="391">
        <f t="shared" si="10"/>
        <v>111.92555000000002</v>
      </c>
      <c r="AJ28" s="391">
        <f t="shared" si="10"/>
        <v>106.02539999999999</v>
      </c>
      <c r="AK28" s="391">
        <f t="shared" si="10"/>
        <v>122.57339999999999</v>
      </c>
      <c r="AL28" s="391">
        <f t="shared" si="10"/>
        <v>111.0883</v>
      </c>
      <c r="AM28" s="391">
        <f t="shared" si="10"/>
        <v>87.92110000000001</v>
      </c>
      <c r="AN28" s="392">
        <f t="shared" si="10"/>
        <v>106.11405000000001</v>
      </c>
      <c r="AO28" s="390">
        <f t="shared" si="10"/>
        <v>7.1899999999999995</v>
      </c>
      <c r="AP28" s="391">
        <f t="shared" si="10"/>
        <v>7.1899999999999995</v>
      </c>
      <c r="AQ28" s="391">
        <f t="shared" si="10"/>
        <v>7.77</v>
      </c>
      <c r="AR28" s="391">
        <f t="shared" si="10"/>
        <v>7.8470000000000004</v>
      </c>
      <c r="AS28" s="391">
        <f t="shared" si="10"/>
        <v>7.3949999999999996</v>
      </c>
      <c r="AT28" s="391">
        <f t="shared" si="10"/>
        <v>8.6340000000000003</v>
      </c>
      <c r="AU28" s="391">
        <f t="shared" si="10"/>
        <v>7.34</v>
      </c>
      <c r="AV28" s="391">
        <f t="shared" si="10"/>
        <v>7.3849999999999998</v>
      </c>
      <c r="AW28" s="391">
        <f t="shared" si="10"/>
        <v>9.4429999999999996</v>
      </c>
      <c r="AX28" s="391">
        <f t="shared" si="10"/>
        <v>7.3930000000000007</v>
      </c>
      <c r="AY28" s="391">
        <f t="shared" si="10"/>
        <v>7.3930000000000007</v>
      </c>
      <c r="AZ28" s="392">
        <f t="shared" si="10"/>
        <v>7.3930000000000007</v>
      </c>
      <c r="BA28" s="390">
        <f t="shared" si="10"/>
        <v>14.34</v>
      </c>
      <c r="BB28" s="391">
        <f t="shared" si="10"/>
        <v>16.88</v>
      </c>
      <c r="BC28" s="391">
        <f t="shared" si="10"/>
        <v>16.310000000000002</v>
      </c>
      <c r="BD28" s="391">
        <f t="shared" si="10"/>
        <v>15.005999999999998</v>
      </c>
      <c r="BE28" s="391">
        <f t="shared" si="10"/>
        <v>13.565</v>
      </c>
      <c r="BF28" s="391">
        <f t="shared" si="10"/>
        <v>14.984</v>
      </c>
      <c r="BG28" s="391">
        <f t="shared" si="10"/>
        <v>15.28</v>
      </c>
      <c r="BH28" s="391">
        <f t="shared" si="10"/>
        <v>14.031999999999998</v>
      </c>
      <c r="BI28" s="391">
        <f t="shared" si="10"/>
        <v>14.150000000000002</v>
      </c>
      <c r="BJ28" s="391">
        <f t="shared" si="10"/>
        <v>15.684000000000001</v>
      </c>
      <c r="BK28" s="391">
        <f t="shared" si="10"/>
        <v>11.571999999999999</v>
      </c>
      <c r="BL28" s="392">
        <f t="shared" si="10"/>
        <v>17.417000000000002</v>
      </c>
      <c r="BM28" s="390">
        <f t="shared" si="10"/>
        <v>5.516</v>
      </c>
      <c r="BN28" s="391">
        <f t="shared" si="10"/>
        <v>7.26</v>
      </c>
      <c r="BO28" s="391">
        <f t="shared" si="10"/>
        <v>8.2000000000000011</v>
      </c>
      <c r="BP28" s="391">
        <f t="shared" si="10"/>
        <v>9.1879999999999988</v>
      </c>
      <c r="BQ28" s="391">
        <f t="shared" si="10"/>
        <v>6.024</v>
      </c>
      <c r="BR28" s="391">
        <f t="shared" si="10"/>
        <v>6.1170000000000009</v>
      </c>
      <c r="BS28" s="391">
        <f t="shared" si="10"/>
        <v>5.8819999999999997</v>
      </c>
      <c r="BT28" s="391">
        <f t="shared" si="10"/>
        <v>5.0950000000000006</v>
      </c>
      <c r="BU28" s="391">
        <f t="shared" si="10"/>
        <v>5.3210000000000006</v>
      </c>
      <c r="BV28" s="391">
        <f t="shared" si="10"/>
        <v>7.4359999999999999</v>
      </c>
      <c r="BW28" s="391">
        <f t="shared" si="10"/>
        <v>6.0360000000000005</v>
      </c>
      <c r="BX28" s="392">
        <f t="shared" si="10"/>
        <v>10.94</v>
      </c>
      <c r="BY28" s="390">
        <f t="shared" si="10"/>
        <v>0</v>
      </c>
      <c r="BZ28" s="391">
        <f t="shared" si="10"/>
        <v>0</v>
      </c>
      <c r="CA28" s="391">
        <f t="shared" si="10"/>
        <v>0</v>
      </c>
      <c r="CB28" s="391">
        <f t="shared" si="10"/>
        <v>0</v>
      </c>
      <c r="CC28" s="391">
        <f t="shared" si="10"/>
        <v>0</v>
      </c>
      <c r="CD28" s="391">
        <f t="shared" ref="CD28:DT28" si="11">SUM(CD24:CD27)</f>
        <v>0</v>
      </c>
      <c r="CE28" s="391">
        <f t="shared" si="11"/>
        <v>0</v>
      </c>
      <c r="CF28" s="391">
        <f t="shared" si="11"/>
        <v>0</v>
      </c>
      <c r="CG28" s="391">
        <f t="shared" si="11"/>
        <v>0</v>
      </c>
      <c r="CH28" s="391">
        <f t="shared" si="11"/>
        <v>0</v>
      </c>
      <c r="CI28" s="391">
        <f t="shared" si="11"/>
        <v>0</v>
      </c>
      <c r="CJ28" s="392">
        <f t="shared" si="11"/>
        <v>0</v>
      </c>
      <c r="CK28" s="390">
        <f t="shared" si="11"/>
        <v>0</v>
      </c>
      <c r="CL28" s="391">
        <f t="shared" si="11"/>
        <v>0</v>
      </c>
      <c r="CM28" s="391">
        <f t="shared" si="11"/>
        <v>0</v>
      </c>
      <c r="CN28" s="391">
        <f t="shared" si="11"/>
        <v>0</v>
      </c>
      <c r="CO28" s="391">
        <f t="shared" si="11"/>
        <v>0</v>
      </c>
      <c r="CP28" s="391">
        <f t="shared" si="11"/>
        <v>0</v>
      </c>
      <c r="CQ28" s="391">
        <f t="shared" si="11"/>
        <v>0</v>
      </c>
      <c r="CR28" s="391">
        <f t="shared" si="11"/>
        <v>0</v>
      </c>
      <c r="CS28" s="391">
        <f t="shared" si="11"/>
        <v>0</v>
      </c>
      <c r="CT28" s="391">
        <f t="shared" si="11"/>
        <v>0</v>
      </c>
      <c r="CU28" s="391">
        <f t="shared" si="11"/>
        <v>0</v>
      </c>
      <c r="CV28" s="392">
        <f t="shared" si="11"/>
        <v>0</v>
      </c>
      <c r="CW28" s="390">
        <f t="shared" si="11"/>
        <v>0.25</v>
      </c>
      <c r="CX28" s="391">
        <f t="shared" si="11"/>
        <v>0.59</v>
      </c>
      <c r="CY28" s="391">
        <f t="shared" si="11"/>
        <v>0.53</v>
      </c>
      <c r="CZ28" s="391">
        <f t="shared" si="11"/>
        <v>-2.2999999999999998</v>
      </c>
      <c r="DA28" s="391">
        <f t="shared" si="11"/>
        <v>2.0000000000000018E-2</v>
      </c>
      <c r="DB28" s="391">
        <f t="shared" si="11"/>
        <v>0.18</v>
      </c>
      <c r="DC28" s="391">
        <f t="shared" si="11"/>
        <v>0.25</v>
      </c>
      <c r="DD28" s="391">
        <f t="shared" si="11"/>
        <v>0.16600000000000001</v>
      </c>
      <c r="DE28" s="391">
        <f t="shared" si="11"/>
        <v>0.14500000000000002</v>
      </c>
      <c r="DF28" s="391">
        <f t="shared" si="11"/>
        <v>0.37</v>
      </c>
      <c r="DG28" s="391">
        <f t="shared" si="11"/>
        <v>-0.11</v>
      </c>
      <c r="DH28" s="392">
        <f t="shared" si="11"/>
        <v>0.2</v>
      </c>
      <c r="DI28" s="390">
        <f t="shared" si="11"/>
        <v>27.295999999999999</v>
      </c>
      <c r="DJ28" s="391">
        <f t="shared" si="11"/>
        <v>31.92</v>
      </c>
      <c r="DK28" s="391">
        <f t="shared" si="11"/>
        <v>32.81</v>
      </c>
      <c r="DL28" s="391">
        <f t="shared" si="11"/>
        <v>29.741</v>
      </c>
      <c r="DM28" s="391">
        <f t="shared" si="11"/>
        <v>27.004000000000001</v>
      </c>
      <c r="DN28" s="391">
        <f t="shared" si="11"/>
        <v>29.915000000000003</v>
      </c>
      <c r="DO28" s="391">
        <f t="shared" si="11"/>
        <v>28.751999999999999</v>
      </c>
      <c r="DP28" s="391">
        <f t="shared" si="11"/>
        <v>26.678000000000001</v>
      </c>
      <c r="DQ28" s="391">
        <f t="shared" si="11"/>
        <v>29.059000000000001</v>
      </c>
      <c r="DR28" s="391">
        <f t="shared" si="11"/>
        <v>30.882999999999999</v>
      </c>
      <c r="DS28" s="391">
        <f t="shared" si="11"/>
        <v>24.891000000000002</v>
      </c>
      <c r="DT28" s="392">
        <f t="shared" si="11"/>
        <v>35.949999999999996</v>
      </c>
    </row>
    <row r="29" spans="2:124" x14ac:dyDescent="0.2">
      <c r="B29" s="369"/>
      <c r="C29" s="369"/>
      <c r="D29" s="370"/>
      <c r="E29" s="371"/>
      <c r="F29" s="327"/>
      <c r="G29" s="327"/>
      <c r="H29" s="327"/>
      <c r="I29" s="327"/>
      <c r="J29" s="327"/>
      <c r="K29" s="327"/>
      <c r="L29" s="327"/>
      <c r="M29" s="327"/>
      <c r="N29" s="327"/>
      <c r="O29" s="327"/>
      <c r="P29" s="372"/>
      <c r="Q29" s="371"/>
      <c r="R29" s="327"/>
      <c r="S29" s="327"/>
      <c r="T29" s="327"/>
      <c r="U29" s="327"/>
      <c r="V29" s="327"/>
      <c r="W29" s="327"/>
      <c r="X29" s="327"/>
      <c r="Y29" s="327"/>
      <c r="Z29" s="327"/>
      <c r="AA29" s="327"/>
      <c r="AB29" s="372"/>
      <c r="AC29" s="371"/>
      <c r="AD29" s="327"/>
      <c r="AE29" s="327"/>
      <c r="AF29" s="327"/>
      <c r="AG29" s="327"/>
      <c r="AH29" s="327"/>
      <c r="AI29" s="327"/>
      <c r="AJ29" s="327"/>
      <c r="AK29" s="327"/>
      <c r="AL29" s="327"/>
      <c r="AM29" s="327"/>
      <c r="AN29" s="372"/>
      <c r="AO29" s="371"/>
      <c r="AP29" s="327"/>
      <c r="AQ29" s="327"/>
      <c r="AR29" s="327"/>
      <c r="AS29" s="327"/>
      <c r="AT29" s="327"/>
      <c r="AU29" s="327"/>
      <c r="AV29" s="327"/>
      <c r="AW29" s="327"/>
      <c r="AX29" s="327"/>
      <c r="AY29" s="327"/>
      <c r="AZ29" s="372"/>
      <c r="BA29" s="371"/>
      <c r="BB29" s="327"/>
      <c r="BC29" s="327"/>
      <c r="BD29" s="327"/>
      <c r="BE29" s="327"/>
      <c r="BF29" s="327"/>
      <c r="BG29" s="327"/>
      <c r="BH29" s="327"/>
      <c r="BI29" s="327"/>
      <c r="BJ29" s="327"/>
      <c r="BK29" s="327"/>
      <c r="BL29" s="372"/>
      <c r="BM29" s="371"/>
      <c r="BN29" s="327"/>
      <c r="BO29" s="327"/>
      <c r="BP29" s="327"/>
      <c r="BQ29" s="327"/>
      <c r="BR29" s="327"/>
      <c r="BS29" s="327"/>
      <c r="BT29" s="327"/>
      <c r="BU29" s="327"/>
      <c r="BV29" s="327"/>
      <c r="BW29" s="327"/>
      <c r="BX29" s="372"/>
      <c r="BY29" s="371"/>
      <c r="BZ29" s="327"/>
      <c r="CA29" s="327"/>
      <c r="CB29" s="327"/>
      <c r="CC29" s="327"/>
      <c r="CD29" s="327"/>
      <c r="CE29" s="327"/>
      <c r="CF29" s="327"/>
      <c r="CG29" s="327"/>
      <c r="CH29" s="327"/>
      <c r="CI29" s="327"/>
      <c r="CJ29" s="372"/>
      <c r="CK29" s="371"/>
      <c r="CL29" s="327"/>
      <c r="CM29" s="327"/>
      <c r="CN29" s="327"/>
      <c r="CO29" s="327"/>
      <c r="CP29" s="327"/>
      <c r="CQ29" s="327"/>
      <c r="CR29" s="327"/>
      <c r="CS29" s="327"/>
      <c r="CT29" s="327"/>
      <c r="CU29" s="327"/>
      <c r="CV29" s="372"/>
      <c r="CW29" s="371"/>
      <c r="CX29" s="327"/>
      <c r="CY29" s="327"/>
      <c r="CZ29" s="327"/>
      <c r="DA29" s="327"/>
      <c r="DB29" s="327"/>
      <c r="DC29" s="327"/>
      <c r="DD29" s="327"/>
      <c r="DE29" s="327"/>
      <c r="DF29" s="327"/>
      <c r="DG29" s="327"/>
      <c r="DH29" s="372"/>
      <c r="DI29" s="371"/>
      <c r="DJ29" s="327"/>
      <c r="DK29" s="327"/>
      <c r="DL29" s="327"/>
      <c r="DM29" s="327"/>
      <c r="DN29" s="327"/>
      <c r="DO29" s="327"/>
      <c r="DP29" s="327"/>
      <c r="DQ29" s="327"/>
      <c r="DR29" s="327"/>
      <c r="DS29" s="327"/>
      <c r="DT29" s="372"/>
    </row>
    <row r="30" spans="2:124" x14ac:dyDescent="0.2">
      <c r="B30" s="369" t="s">
        <v>177</v>
      </c>
      <c r="C30" s="369" t="s">
        <v>357</v>
      </c>
      <c r="D30" s="393"/>
      <c r="E30" s="394"/>
      <c r="F30" s="395"/>
      <c r="G30" s="395"/>
      <c r="H30" s="395"/>
      <c r="I30" s="395"/>
      <c r="J30" s="395"/>
      <c r="K30" s="395"/>
      <c r="L30" s="395"/>
      <c r="M30" s="395"/>
      <c r="N30" s="395"/>
      <c r="O30" s="395"/>
      <c r="P30" s="396"/>
      <c r="Q30" s="394"/>
      <c r="R30" s="395"/>
      <c r="S30" s="395"/>
      <c r="T30" s="395"/>
      <c r="U30" s="395"/>
      <c r="V30" s="395"/>
      <c r="W30" s="395"/>
      <c r="X30" s="395"/>
      <c r="Y30" s="395"/>
      <c r="Z30" s="395"/>
      <c r="AA30" s="395"/>
      <c r="AB30" s="396"/>
      <c r="AC30" s="394"/>
      <c r="AD30" s="395"/>
      <c r="AE30" s="395"/>
      <c r="AF30" s="395"/>
      <c r="AG30" s="395"/>
      <c r="AH30" s="395"/>
      <c r="AI30" s="395"/>
      <c r="AJ30" s="395"/>
      <c r="AK30" s="395"/>
      <c r="AL30" s="395"/>
      <c r="AM30" s="395"/>
      <c r="AN30" s="396"/>
      <c r="AO30" s="394"/>
      <c r="AP30" s="395"/>
      <c r="AQ30" s="395"/>
      <c r="AR30" s="395"/>
      <c r="AS30" s="395"/>
      <c r="AT30" s="395"/>
      <c r="AU30" s="395"/>
      <c r="AV30" s="395"/>
      <c r="AW30" s="395"/>
      <c r="AX30" s="395"/>
      <c r="AY30" s="395"/>
      <c r="AZ30" s="396"/>
      <c r="BA30" s="394"/>
      <c r="BB30" s="395"/>
      <c r="BC30" s="395"/>
      <c r="BD30" s="395"/>
      <c r="BE30" s="395"/>
      <c r="BF30" s="395"/>
      <c r="BG30" s="395"/>
      <c r="BH30" s="395"/>
      <c r="BI30" s="395"/>
      <c r="BJ30" s="395"/>
      <c r="BK30" s="395"/>
      <c r="BL30" s="396"/>
      <c r="BM30" s="394"/>
      <c r="BN30" s="395"/>
      <c r="BO30" s="395"/>
      <c r="BP30" s="395"/>
      <c r="BQ30" s="395"/>
      <c r="BR30" s="395"/>
      <c r="BS30" s="395"/>
      <c r="BT30" s="395"/>
      <c r="BU30" s="395"/>
      <c r="BV30" s="395"/>
      <c r="BW30" s="395"/>
      <c r="BX30" s="396"/>
      <c r="BY30" s="394"/>
      <c r="BZ30" s="395"/>
      <c r="CA30" s="395"/>
      <c r="CB30" s="395"/>
      <c r="CC30" s="395"/>
      <c r="CD30" s="395"/>
      <c r="CE30" s="395"/>
      <c r="CF30" s="395"/>
      <c r="CG30" s="395"/>
      <c r="CH30" s="395"/>
      <c r="CI30" s="395"/>
      <c r="CJ30" s="396"/>
      <c r="CK30" s="394"/>
      <c r="CL30" s="395"/>
      <c r="CM30" s="395"/>
      <c r="CN30" s="395"/>
      <c r="CO30" s="395"/>
      <c r="CP30" s="395"/>
      <c r="CQ30" s="395"/>
      <c r="CR30" s="395"/>
      <c r="CS30" s="395"/>
      <c r="CT30" s="395"/>
      <c r="CU30" s="395"/>
      <c r="CV30" s="396"/>
      <c r="CW30" s="394"/>
      <c r="CX30" s="395"/>
      <c r="CY30" s="395"/>
      <c r="CZ30" s="395"/>
      <c r="DA30" s="395"/>
      <c r="DB30" s="395"/>
      <c r="DC30" s="395"/>
      <c r="DD30" s="395"/>
      <c r="DE30" s="395"/>
      <c r="DF30" s="395"/>
      <c r="DG30" s="395"/>
      <c r="DH30" s="396"/>
      <c r="DI30" s="394"/>
      <c r="DJ30" s="395"/>
      <c r="DK30" s="395"/>
      <c r="DL30" s="395"/>
      <c r="DM30" s="395"/>
      <c r="DN30" s="395"/>
      <c r="DO30" s="395"/>
      <c r="DP30" s="395"/>
      <c r="DQ30" s="395"/>
      <c r="DR30" s="395"/>
      <c r="DS30" s="395"/>
      <c r="DT30" s="396"/>
    </row>
    <row r="31" spans="2:124" x14ac:dyDescent="0.2">
      <c r="B31" s="328">
        <v>1</v>
      </c>
      <c r="C31" s="328" t="s">
        <v>358</v>
      </c>
      <c r="D31" s="370">
        <v>0</v>
      </c>
      <c r="E31" s="374">
        <v>0</v>
      </c>
      <c r="F31" s="375">
        <v>0</v>
      </c>
      <c r="G31" s="375">
        <v>0</v>
      </c>
      <c r="H31" s="375">
        <v>0</v>
      </c>
      <c r="I31" s="375">
        <v>0</v>
      </c>
      <c r="J31" s="375">
        <v>0</v>
      </c>
      <c r="K31" s="375">
        <v>0</v>
      </c>
      <c r="L31" s="375">
        <v>0</v>
      </c>
      <c r="M31" s="375">
        <v>0</v>
      </c>
      <c r="N31" s="375">
        <v>0</v>
      </c>
      <c r="O31" s="375">
        <v>0</v>
      </c>
      <c r="P31" s="376">
        <v>0</v>
      </c>
      <c r="Q31" s="377">
        <v>0</v>
      </c>
      <c r="R31" s="378">
        <v>0</v>
      </c>
      <c r="S31" s="378">
        <v>0</v>
      </c>
      <c r="T31" s="378">
        <v>0</v>
      </c>
      <c r="U31" s="378">
        <v>0</v>
      </c>
      <c r="V31" s="378">
        <v>0</v>
      </c>
      <c r="W31" s="378">
        <v>0</v>
      </c>
      <c r="X31" s="378">
        <v>0</v>
      </c>
      <c r="Y31" s="378">
        <v>0</v>
      </c>
      <c r="Z31" s="378">
        <v>0</v>
      </c>
      <c r="AA31" s="378">
        <v>0</v>
      </c>
      <c r="AB31" s="379">
        <v>0</v>
      </c>
      <c r="AC31" s="377">
        <v>0</v>
      </c>
      <c r="AD31" s="378">
        <v>0</v>
      </c>
      <c r="AE31" s="378">
        <v>0</v>
      </c>
      <c r="AF31" s="378">
        <v>0</v>
      </c>
      <c r="AG31" s="378">
        <v>0</v>
      </c>
      <c r="AH31" s="378">
        <v>0</v>
      </c>
      <c r="AI31" s="378">
        <v>0</v>
      </c>
      <c r="AJ31" s="378">
        <v>0</v>
      </c>
      <c r="AK31" s="378">
        <v>0</v>
      </c>
      <c r="AL31" s="378">
        <v>0</v>
      </c>
      <c r="AM31" s="378">
        <v>0</v>
      </c>
      <c r="AN31" s="379">
        <v>0</v>
      </c>
      <c r="AO31" s="377">
        <v>0</v>
      </c>
      <c r="AP31" s="378">
        <v>0</v>
      </c>
      <c r="AQ31" s="378">
        <v>0</v>
      </c>
      <c r="AR31" s="378">
        <v>0</v>
      </c>
      <c r="AS31" s="378">
        <v>0</v>
      </c>
      <c r="AT31" s="378">
        <v>0</v>
      </c>
      <c r="AU31" s="378">
        <v>0</v>
      </c>
      <c r="AV31" s="378">
        <v>0</v>
      </c>
      <c r="AW31" s="378">
        <v>0</v>
      </c>
      <c r="AX31" s="378">
        <v>0</v>
      </c>
      <c r="AY31" s="378">
        <v>0</v>
      </c>
      <c r="AZ31" s="379">
        <v>0</v>
      </c>
      <c r="BA31" s="377">
        <v>0</v>
      </c>
      <c r="BB31" s="378">
        <v>0</v>
      </c>
      <c r="BC31" s="378">
        <v>0</v>
      </c>
      <c r="BD31" s="378">
        <v>0</v>
      </c>
      <c r="BE31" s="378">
        <v>0</v>
      </c>
      <c r="BF31" s="378">
        <v>0</v>
      </c>
      <c r="BG31" s="378">
        <v>0</v>
      </c>
      <c r="BH31" s="378">
        <v>0</v>
      </c>
      <c r="BI31" s="378">
        <v>0</v>
      </c>
      <c r="BJ31" s="378">
        <v>0</v>
      </c>
      <c r="BK31" s="378">
        <v>0</v>
      </c>
      <c r="BL31" s="379">
        <v>0</v>
      </c>
      <c r="BM31" s="377">
        <v>0</v>
      </c>
      <c r="BN31" s="378">
        <v>0</v>
      </c>
      <c r="BO31" s="378">
        <v>0</v>
      </c>
      <c r="BP31" s="378">
        <v>0</v>
      </c>
      <c r="BQ31" s="378">
        <v>0</v>
      </c>
      <c r="BR31" s="378">
        <v>0</v>
      </c>
      <c r="BS31" s="378">
        <v>0</v>
      </c>
      <c r="BT31" s="378">
        <v>0</v>
      </c>
      <c r="BU31" s="378">
        <v>0</v>
      </c>
      <c r="BV31" s="378">
        <v>0</v>
      </c>
      <c r="BW31" s="378">
        <v>0</v>
      </c>
      <c r="BX31" s="379">
        <v>0</v>
      </c>
      <c r="BY31" s="377">
        <v>0</v>
      </c>
      <c r="BZ31" s="378">
        <v>0</v>
      </c>
      <c r="CA31" s="378">
        <v>0</v>
      </c>
      <c r="CB31" s="378">
        <v>0</v>
      </c>
      <c r="CC31" s="378">
        <v>0</v>
      </c>
      <c r="CD31" s="378">
        <v>0</v>
      </c>
      <c r="CE31" s="378">
        <v>0</v>
      </c>
      <c r="CF31" s="378">
        <v>0</v>
      </c>
      <c r="CG31" s="378">
        <v>0</v>
      </c>
      <c r="CH31" s="378">
        <v>0</v>
      </c>
      <c r="CI31" s="378">
        <v>0</v>
      </c>
      <c r="CJ31" s="379">
        <v>0</v>
      </c>
      <c r="CK31" s="377">
        <v>0</v>
      </c>
      <c r="CL31" s="378">
        <v>0</v>
      </c>
      <c r="CM31" s="378">
        <v>0</v>
      </c>
      <c r="CN31" s="378">
        <v>0</v>
      </c>
      <c r="CO31" s="378">
        <v>0</v>
      </c>
      <c r="CP31" s="378">
        <v>0</v>
      </c>
      <c r="CQ31" s="378">
        <v>0</v>
      </c>
      <c r="CR31" s="378">
        <v>0</v>
      </c>
      <c r="CS31" s="378">
        <v>0</v>
      </c>
      <c r="CT31" s="378">
        <v>0</v>
      </c>
      <c r="CU31" s="378">
        <v>0</v>
      </c>
      <c r="CV31" s="379">
        <v>0</v>
      </c>
      <c r="CW31" s="377">
        <v>0</v>
      </c>
      <c r="CX31" s="378">
        <v>0</v>
      </c>
      <c r="CY31" s="378">
        <v>0</v>
      </c>
      <c r="CZ31" s="378">
        <v>0</v>
      </c>
      <c r="DA31" s="378">
        <v>0</v>
      </c>
      <c r="DB31" s="378">
        <v>0</v>
      </c>
      <c r="DC31" s="378">
        <v>0</v>
      </c>
      <c r="DD31" s="378">
        <v>0</v>
      </c>
      <c r="DE31" s="378">
        <v>0</v>
      </c>
      <c r="DF31" s="378">
        <v>0</v>
      </c>
      <c r="DG31" s="378">
        <v>0</v>
      </c>
      <c r="DH31" s="379">
        <v>0</v>
      </c>
      <c r="DI31" s="377">
        <f t="shared" ref="DI31:DT33" si="12">AO31+BA31+BM31+BY31+CK31+CW31</f>
        <v>0</v>
      </c>
      <c r="DJ31" s="378">
        <f t="shared" si="12"/>
        <v>0</v>
      </c>
      <c r="DK31" s="378">
        <f t="shared" si="12"/>
        <v>0</v>
      </c>
      <c r="DL31" s="378">
        <f t="shared" si="12"/>
        <v>0</v>
      </c>
      <c r="DM31" s="378">
        <f t="shared" si="12"/>
        <v>0</v>
      </c>
      <c r="DN31" s="378">
        <f t="shared" si="12"/>
        <v>0</v>
      </c>
      <c r="DO31" s="378">
        <f t="shared" si="12"/>
        <v>0</v>
      </c>
      <c r="DP31" s="378">
        <f t="shared" si="12"/>
        <v>0</v>
      </c>
      <c r="DQ31" s="378">
        <f t="shared" si="12"/>
        <v>0</v>
      </c>
      <c r="DR31" s="378">
        <f t="shared" si="12"/>
        <v>0</v>
      </c>
      <c r="DS31" s="378">
        <f t="shared" si="12"/>
        <v>0</v>
      </c>
      <c r="DT31" s="379">
        <f t="shared" si="12"/>
        <v>0</v>
      </c>
    </row>
    <row r="32" spans="2:124" x14ac:dyDescent="0.2">
      <c r="B32" s="328">
        <v>2</v>
      </c>
      <c r="C32" s="328" t="s">
        <v>359</v>
      </c>
      <c r="D32" s="370">
        <v>0</v>
      </c>
      <c r="E32" s="374">
        <v>0</v>
      </c>
      <c r="F32" s="375">
        <v>0</v>
      </c>
      <c r="G32" s="375">
        <v>0</v>
      </c>
      <c r="H32" s="375">
        <v>0</v>
      </c>
      <c r="I32" s="375">
        <v>0</v>
      </c>
      <c r="J32" s="375">
        <v>0</v>
      </c>
      <c r="K32" s="375">
        <v>0</v>
      </c>
      <c r="L32" s="375">
        <v>0</v>
      </c>
      <c r="M32" s="375">
        <v>0</v>
      </c>
      <c r="N32" s="375">
        <v>0</v>
      </c>
      <c r="O32" s="375">
        <v>0</v>
      </c>
      <c r="P32" s="376">
        <v>0</v>
      </c>
      <c r="Q32" s="377">
        <v>0</v>
      </c>
      <c r="R32" s="378">
        <v>0</v>
      </c>
      <c r="S32" s="378">
        <v>0</v>
      </c>
      <c r="T32" s="378">
        <v>0</v>
      </c>
      <c r="U32" s="378">
        <v>0</v>
      </c>
      <c r="V32" s="378">
        <v>0</v>
      </c>
      <c r="W32" s="378">
        <v>0</v>
      </c>
      <c r="X32" s="378">
        <v>0</v>
      </c>
      <c r="Y32" s="378">
        <v>0</v>
      </c>
      <c r="Z32" s="378">
        <v>0</v>
      </c>
      <c r="AA32" s="378">
        <v>0</v>
      </c>
      <c r="AB32" s="379">
        <v>0</v>
      </c>
      <c r="AC32" s="377">
        <v>0</v>
      </c>
      <c r="AD32" s="378">
        <v>0</v>
      </c>
      <c r="AE32" s="378">
        <v>0</v>
      </c>
      <c r="AF32" s="378">
        <v>0</v>
      </c>
      <c r="AG32" s="378">
        <v>0</v>
      </c>
      <c r="AH32" s="378">
        <v>0</v>
      </c>
      <c r="AI32" s="378">
        <v>0</v>
      </c>
      <c r="AJ32" s="378">
        <v>0</v>
      </c>
      <c r="AK32" s="378">
        <v>0</v>
      </c>
      <c r="AL32" s="378">
        <v>0</v>
      </c>
      <c r="AM32" s="378">
        <v>0</v>
      </c>
      <c r="AN32" s="379">
        <v>0</v>
      </c>
      <c r="AO32" s="377">
        <v>0</v>
      </c>
      <c r="AP32" s="378">
        <v>0</v>
      </c>
      <c r="AQ32" s="378">
        <v>0</v>
      </c>
      <c r="AR32" s="378">
        <v>0</v>
      </c>
      <c r="AS32" s="378">
        <v>0</v>
      </c>
      <c r="AT32" s="378">
        <v>0</v>
      </c>
      <c r="AU32" s="378">
        <v>0</v>
      </c>
      <c r="AV32" s="378">
        <v>0</v>
      </c>
      <c r="AW32" s="378">
        <v>0</v>
      </c>
      <c r="AX32" s="378">
        <v>0</v>
      </c>
      <c r="AY32" s="378">
        <v>0</v>
      </c>
      <c r="AZ32" s="379">
        <v>0</v>
      </c>
      <c r="BA32" s="377">
        <v>0</v>
      </c>
      <c r="BB32" s="378">
        <v>0</v>
      </c>
      <c r="BC32" s="378">
        <v>0</v>
      </c>
      <c r="BD32" s="378">
        <v>0</v>
      </c>
      <c r="BE32" s="378">
        <v>0</v>
      </c>
      <c r="BF32" s="378">
        <v>0</v>
      </c>
      <c r="BG32" s="378">
        <v>0</v>
      </c>
      <c r="BH32" s="378">
        <v>0</v>
      </c>
      <c r="BI32" s="378">
        <v>0</v>
      </c>
      <c r="BJ32" s="378">
        <v>0</v>
      </c>
      <c r="BK32" s="378">
        <v>0</v>
      </c>
      <c r="BL32" s="379">
        <v>0</v>
      </c>
      <c r="BM32" s="377">
        <v>0</v>
      </c>
      <c r="BN32" s="378">
        <v>0</v>
      </c>
      <c r="BO32" s="378">
        <v>0</v>
      </c>
      <c r="BP32" s="378">
        <v>0</v>
      </c>
      <c r="BQ32" s="378">
        <v>0</v>
      </c>
      <c r="BR32" s="378">
        <v>0</v>
      </c>
      <c r="BS32" s="378">
        <v>0</v>
      </c>
      <c r="BT32" s="378">
        <v>0</v>
      </c>
      <c r="BU32" s="378">
        <v>0</v>
      </c>
      <c r="BV32" s="378">
        <v>0</v>
      </c>
      <c r="BW32" s="378">
        <v>0</v>
      </c>
      <c r="BX32" s="379">
        <v>0</v>
      </c>
      <c r="BY32" s="377">
        <v>0</v>
      </c>
      <c r="BZ32" s="378">
        <v>0</v>
      </c>
      <c r="CA32" s="378">
        <v>0</v>
      </c>
      <c r="CB32" s="378">
        <v>0</v>
      </c>
      <c r="CC32" s="378">
        <v>0</v>
      </c>
      <c r="CD32" s="378">
        <v>0</v>
      </c>
      <c r="CE32" s="378">
        <v>0</v>
      </c>
      <c r="CF32" s="378">
        <v>0</v>
      </c>
      <c r="CG32" s="378">
        <v>0</v>
      </c>
      <c r="CH32" s="378">
        <v>0</v>
      </c>
      <c r="CI32" s="378">
        <v>0</v>
      </c>
      <c r="CJ32" s="379">
        <v>0</v>
      </c>
      <c r="CK32" s="377">
        <v>0</v>
      </c>
      <c r="CL32" s="378">
        <v>0</v>
      </c>
      <c r="CM32" s="378">
        <v>0</v>
      </c>
      <c r="CN32" s="378">
        <v>0</v>
      </c>
      <c r="CO32" s="378">
        <v>0</v>
      </c>
      <c r="CP32" s="378">
        <v>0</v>
      </c>
      <c r="CQ32" s="378">
        <v>0</v>
      </c>
      <c r="CR32" s="378">
        <v>0</v>
      </c>
      <c r="CS32" s="378">
        <v>0</v>
      </c>
      <c r="CT32" s="378">
        <v>0</v>
      </c>
      <c r="CU32" s="378">
        <v>0</v>
      </c>
      <c r="CV32" s="379">
        <v>0</v>
      </c>
      <c r="CW32" s="377">
        <v>0</v>
      </c>
      <c r="CX32" s="378">
        <v>0</v>
      </c>
      <c r="CY32" s="378">
        <v>0</v>
      </c>
      <c r="CZ32" s="378">
        <v>0</v>
      </c>
      <c r="DA32" s="378">
        <v>0</v>
      </c>
      <c r="DB32" s="378">
        <v>0</v>
      </c>
      <c r="DC32" s="378">
        <v>0</v>
      </c>
      <c r="DD32" s="378">
        <v>0</v>
      </c>
      <c r="DE32" s="378">
        <v>0</v>
      </c>
      <c r="DF32" s="378">
        <v>0</v>
      </c>
      <c r="DG32" s="378">
        <v>0</v>
      </c>
      <c r="DH32" s="379">
        <v>0</v>
      </c>
      <c r="DI32" s="377">
        <f t="shared" si="12"/>
        <v>0</v>
      </c>
      <c r="DJ32" s="378">
        <f t="shared" si="12"/>
        <v>0</v>
      </c>
      <c r="DK32" s="378">
        <f t="shared" si="12"/>
        <v>0</v>
      </c>
      <c r="DL32" s="378">
        <f t="shared" si="12"/>
        <v>0</v>
      </c>
      <c r="DM32" s="378">
        <f t="shared" si="12"/>
        <v>0</v>
      </c>
      <c r="DN32" s="378">
        <f t="shared" si="12"/>
        <v>0</v>
      </c>
      <c r="DO32" s="378">
        <f t="shared" si="12"/>
        <v>0</v>
      </c>
      <c r="DP32" s="378">
        <f t="shared" si="12"/>
        <v>0</v>
      </c>
      <c r="DQ32" s="378">
        <f t="shared" si="12"/>
        <v>0</v>
      </c>
      <c r="DR32" s="378">
        <f t="shared" si="12"/>
        <v>0</v>
      </c>
      <c r="DS32" s="378">
        <f t="shared" si="12"/>
        <v>0</v>
      </c>
      <c r="DT32" s="379">
        <f t="shared" si="12"/>
        <v>0</v>
      </c>
    </row>
    <row r="33" spans="2:124" x14ac:dyDescent="0.2">
      <c r="B33" s="328">
        <v>3</v>
      </c>
      <c r="C33" s="328" t="s">
        <v>360</v>
      </c>
      <c r="D33" s="370">
        <v>0</v>
      </c>
      <c r="E33" s="374">
        <v>0</v>
      </c>
      <c r="F33" s="375">
        <v>0</v>
      </c>
      <c r="G33" s="375">
        <v>0</v>
      </c>
      <c r="H33" s="375">
        <v>0</v>
      </c>
      <c r="I33" s="375">
        <v>0</v>
      </c>
      <c r="J33" s="375">
        <v>0</v>
      </c>
      <c r="K33" s="375">
        <v>0</v>
      </c>
      <c r="L33" s="375">
        <v>0</v>
      </c>
      <c r="M33" s="375">
        <v>0</v>
      </c>
      <c r="N33" s="375">
        <v>0</v>
      </c>
      <c r="O33" s="375">
        <v>0</v>
      </c>
      <c r="P33" s="376">
        <v>0</v>
      </c>
      <c r="Q33" s="377">
        <v>0</v>
      </c>
      <c r="R33" s="378">
        <v>0</v>
      </c>
      <c r="S33" s="378">
        <v>0</v>
      </c>
      <c r="T33" s="378">
        <v>0</v>
      </c>
      <c r="U33" s="378">
        <v>0</v>
      </c>
      <c r="V33" s="378">
        <v>0</v>
      </c>
      <c r="W33" s="378">
        <v>0</v>
      </c>
      <c r="X33" s="378">
        <v>0</v>
      </c>
      <c r="Y33" s="378">
        <v>0</v>
      </c>
      <c r="Z33" s="378">
        <v>0</v>
      </c>
      <c r="AA33" s="378">
        <v>0</v>
      </c>
      <c r="AB33" s="379">
        <v>0</v>
      </c>
      <c r="AC33" s="377">
        <v>0</v>
      </c>
      <c r="AD33" s="378">
        <v>0</v>
      </c>
      <c r="AE33" s="378">
        <v>0</v>
      </c>
      <c r="AF33" s="378">
        <v>0</v>
      </c>
      <c r="AG33" s="378">
        <v>0</v>
      </c>
      <c r="AH33" s="378">
        <v>0</v>
      </c>
      <c r="AI33" s="378">
        <v>0</v>
      </c>
      <c r="AJ33" s="378">
        <v>0</v>
      </c>
      <c r="AK33" s="378">
        <v>0</v>
      </c>
      <c r="AL33" s="378">
        <v>0</v>
      </c>
      <c r="AM33" s="378">
        <v>0</v>
      </c>
      <c r="AN33" s="379">
        <v>0</v>
      </c>
      <c r="AO33" s="377">
        <v>0</v>
      </c>
      <c r="AP33" s="378">
        <v>0</v>
      </c>
      <c r="AQ33" s="378">
        <v>0</v>
      </c>
      <c r="AR33" s="378">
        <v>0</v>
      </c>
      <c r="AS33" s="378">
        <v>0</v>
      </c>
      <c r="AT33" s="378">
        <v>0</v>
      </c>
      <c r="AU33" s="378">
        <v>0</v>
      </c>
      <c r="AV33" s="378">
        <v>0</v>
      </c>
      <c r="AW33" s="378">
        <v>0</v>
      </c>
      <c r="AX33" s="378">
        <v>0</v>
      </c>
      <c r="AY33" s="378">
        <v>0</v>
      </c>
      <c r="AZ33" s="379">
        <v>0</v>
      </c>
      <c r="BA33" s="377">
        <v>0</v>
      </c>
      <c r="BB33" s="378">
        <v>0</v>
      </c>
      <c r="BC33" s="378">
        <v>0</v>
      </c>
      <c r="BD33" s="378">
        <v>0</v>
      </c>
      <c r="BE33" s="378">
        <v>0</v>
      </c>
      <c r="BF33" s="378">
        <v>0</v>
      </c>
      <c r="BG33" s="378">
        <v>0</v>
      </c>
      <c r="BH33" s="378">
        <v>0</v>
      </c>
      <c r="BI33" s="378">
        <v>0</v>
      </c>
      <c r="BJ33" s="378">
        <v>0</v>
      </c>
      <c r="BK33" s="378">
        <v>0</v>
      </c>
      <c r="BL33" s="379">
        <v>0</v>
      </c>
      <c r="BM33" s="377">
        <v>0</v>
      </c>
      <c r="BN33" s="378">
        <v>0</v>
      </c>
      <c r="BO33" s="378">
        <v>0</v>
      </c>
      <c r="BP33" s="378">
        <v>0</v>
      </c>
      <c r="BQ33" s="378">
        <v>0</v>
      </c>
      <c r="BR33" s="378">
        <v>0</v>
      </c>
      <c r="BS33" s="378">
        <v>0</v>
      </c>
      <c r="BT33" s="378">
        <v>0</v>
      </c>
      <c r="BU33" s="378">
        <v>0</v>
      </c>
      <c r="BV33" s="378">
        <v>0</v>
      </c>
      <c r="BW33" s="378">
        <v>0</v>
      </c>
      <c r="BX33" s="379">
        <v>0</v>
      </c>
      <c r="BY33" s="377">
        <v>0</v>
      </c>
      <c r="BZ33" s="378">
        <v>0</v>
      </c>
      <c r="CA33" s="378">
        <v>0</v>
      </c>
      <c r="CB33" s="378">
        <v>0</v>
      </c>
      <c r="CC33" s="378">
        <v>0</v>
      </c>
      <c r="CD33" s="378">
        <v>0</v>
      </c>
      <c r="CE33" s="378">
        <v>0</v>
      </c>
      <c r="CF33" s="378">
        <v>0</v>
      </c>
      <c r="CG33" s="378">
        <v>0</v>
      </c>
      <c r="CH33" s="378">
        <v>0</v>
      </c>
      <c r="CI33" s="378">
        <v>0</v>
      </c>
      <c r="CJ33" s="379">
        <v>0</v>
      </c>
      <c r="CK33" s="377">
        <v>0</v>
      </c>
      <c r="CL33" s="378">
        <v>0</v>
      </c>
      <c r="CM33" s="378">
        <v>0</v>
      </c>
      <c r="CN33" s="378">
        <v>0</v>
      </c>
      <c r="CO33" s="378">
        <v>0</v>
      </c>
      <c r="CP33" s="378">
        <v>0</v>
      </c>
      <c r="CQ33" s="378">
        <v>0</v>
      </c>
      <c r="CR33" s="378">
        <v>0</v>
      </c>
      <c r="CS33" s="378">
        <v>0</v>
      </c>
      <c r="CT33" s="378">
        <v>0</v>
      </c>
      <c r="CU33" s="378">
        <v>0</v>
      </c>
      <c r="CV33" s="379">
        <v>0</v>
      </c>
      <c r="CW33" s="377">
        <v>0</v>
      </c>
      <c r="CX33" s="378">
        <v>0</v>
      </c>
      <c r="CY33" s="378">
        <v>0</v>
      </c>
      <c r="CZ33" s="378">
        <v>0</v>
      </c>
      <c r="DA33" s="378">
        <v>0</v>
      </c>
      <c r="DB33" s="378">
        <v>0</v>
      </c>
      <c r="DC33" s="378">
        <v>0</v>
      </c>
      <c r="DD33" s="378">
        <v>0</v>
      </c>
      <c r="DE33" s="378">
        <v>0</v>
      </c>
      <c r="DF33" s="378">
        <v>0</v>
      </c>
      <c r="DG33" s="378">
        <v>0</v>
      </c>
      <c r="DH33" s="379">
        <v>0</v>
      </c>
      <c r="DI33" s="377">
        <f t="shared" si="12"/>
        <v>0</v>
      </c>
      <c r="DJ33" s="378">
        <f t="shared" si="12"/>
        <v>0</v>
      </c>
      <c r="DK33" s="378">
        <f t="shared" si="12"/>
        <v>0</v>
      </c>
      <c r="DL33" s="378">
        <f t="shared" si="12"/>
        <v>0</v>
      </c>
      <c r="DM33" s="378">
        <f t="shared" si="12"/>
        <v>0</v>
      </c>
      <c r="DN33" s="378">
        <f t="shared" si="12"/>
        <v>0</v>
      </c>
      <c r="DO33" s="378">
        <f t="shared" si="12"/>
        <v>0</v>
      </c>
      <c r="DP33" s="378">
        <f t="shared" si="12"/>
        <v>0</v>
      </c>
      <c r="DQ33" s="378">
        <f t="shared" si="12"/>
        <v>0</v>
      </c>
      <c r="DR33" s="378">
        <f t="shared" si="12"/>
        <v>0</v>
      </c>
      <c r="DS33" s="378">
        <f t="shared" si="12"/>
        <v>0</v>
      </c>
      <c r="DT33" s="379">
        <f t="shared" si="12"/>
        <v>0</v>
      </c>
    </row>
    <row r="34" spans="2:124" x14ac:dyDescent="0.2">
      <c r="B34" s="380"/>
      <c r="C34" s="381" t="s">
        <v>361</v>
      </c>
      <c r="D34" s="332">
        <f>SUM(D31:D33)</f>
        <v>0</v>
      </c>
      <c r="E34" s="387"/>
      <c r="F34" s="388"/>
      <c r="G34" s="388"/>
      <c r="H34" s="388"/>
      <c r="I34" s="388"/>
      <c r="J34" s="388"/>
      <c r="K34" s="388"/>
      <c r="L34" s="388"/>
      <c r="M34" s="388"/>
      <c r="N34" s="388"/>
      <c r="O34" s="388"/>
      <c r="P34" s="389"/>
      <c r="Q34" s="331">
        <f t="shared" ref="Q34:CB34" si="13">SUM(Q31:Q33)</f>
        <v>0</v>
      </c>
      <c r="R34" s="331">
        <f t="shared" si="13"/>
        <v>0</v>
      </c>
      <c r="S34" s="331">
        <f t="shared" si="13"/>
        <v>0</v>
      </c>
      <c r="T34" s="331">
        <f t="shared" si="13"/>
        <v>0</v>
      </c>
      <c r="U34" s="331">
        <f t="shared" si="13"/>
        <v>0</v>
      </c>
      <c r="V34" s="331">
        <f t="shared" si="13"/>
        <v>0</v>
      </c>
      <c r="W34" s="331">
        <f t="shared" si="13"/>
        <v>0</v>
      </c>
      <c r="X34" s="331">
        <f t="shared" si="13"/>
        <v>0</v>
      </c>
      <c r="Y34" s="331">
        <f t="shared" si="13"/>
        <v>0</v>
      </c>
      <c r="Z34" s="331">
        <f t="shared" si="13"/>
        <v>0</v>
      </c>
      <c r="AA34" s="331">
        <f t="shared" si="13"/>
        <v>0</v>
      </c>
      <c r="AB34" s="331">
        <f t="shared" si="13"/>
        <v>0</v>
      </c>
      <c r="AC34" s="390">
        <f>SUM(AC31:AC33)</f>
        <v>0</v>
      </c>
      <c r="AD34" s="331">
        <f t="shared" si="13"/>
        <v>0</v>
      </c>
      <c r="AE34" s="391">
        <f t="shared" si="13"/>
        <v>0</v>
      </c>
      <c r="AF34" s="391">
        <f t="shared" si="13"/>
        <v>0</v>
      </c>
      <c r="AG34" s="391">
        <f t="shared" si="13"/>
        <v>0</v>
      </c>
      <c r="AH34" s="391">
        <f t="shared" si="13"/>
        <v>0</v>
      </c>
      <c r="AI34" s="391">
        <f t="shared" si="13"/>
        <v>0</v>
      </c>
      <c r="AJ34" s="391">
        <f t="shared" si="13"/>
        <v>0</v>
      </c>
      <c r="AK34" s="391">
        <f t="shared" si="13"/>
        <v>0</v>
      </c>
      <c r="AL34" s="391">
        <f t="shared" si="13"/>
        <v>0</v>
      </c>
      <c r="AM34" s="391">
        <f t="shared" si="13"/>
        <v>0</v>
      </c>
      <c r="AN34" s="392">
        <f t="shared" si="13"/>
        <v>0</v>
      </c>
      <c r="AO34" s="390">
        <f t="shared" si="13"/>
        <v>0</v>
      </c>
      <c r="AP34" s="331">
        <f t="shared" si="13"/>
        <v>0</v>
      </c>
      <c r="AQ34" s="391">
        <f t="shared" si="13"/>
        <v>0</v>
      </c>
      <c r="AR34" s="391">
        <f t="shared" si="13"/>
        <v>0</v>
      </c>
      <c r="AS34" s="391">
        <f t="shared" si="13"/>
        <v>0</v>
      </c>
      <c r="AT34" s="391">
        <f t="shared" si="13"/>
        <v>0</v>
      </c>
      <c r="AU34" s="391">
        <f t="shared" si="13"/>
        <v>0</v>
      </c>
      <c r="AV34" s="391">
        <f t="shared" si="13"/>
        <v>0</v>
      </c>
      <c r="AW34" s="391">
        <f t="shared" si="13"/>
        <v>0</v>
      </c>
      <c r="AX34" s="391">
        <f t="shared" si="13"/>
        <v>0</v>
      </c>
      <c r="AY34" s="391">
        <f t="shared" si="13"/>
        <v>0</v>
      </c>
      <c r="AZ34" s="392">
        <f t="shared" si="13"/>
        <v>0</v>
      </c>
      <c r="BA34" s="390">
        <f t="shared" si="13"/>
        <v>0</v>
      </c>
      <c r="BB34" s="331">
        <f t="shared" si="13"/>
        <v>0</v>
      </c>
      <c r="BC34" s="391">
        <f t="shared" si="13"/>
        <v>0</v>
      </c>
      <c r="BD34" s="391">
        <f t="shared" si="13"/>
        <v>0</v>
      </c>
      <c r="BE34" s="391">
        <f t="shared" si="13"/>
        <v>0</v>
      </c>
      <c r="BF34" s="391">
        <f t="shared" si="13"/>
        <v>0</v>
      </c>
      <c r="BG34" s="391">
        <f t="shared" si="13"/>
        <v>0</v>
      </c>
      <c r="BH34" s="391">
        <f t="shared" si="13"/>
        <v>0</v>
      </c>
      <c r="BI34" s="391">
        <f t="shared" si="13"/>
        <v>0</v>
      </c>
      <c r="BJ34" s="391">
        <f t="shared" si="13"/>
        <v>0</v>
      </c>
      <c r="BK34" s="391">
        <f t="shared" si="13"/>
        <v>0</v>
      </c>
      <c r="BL34" s="392">
        <f t="shared" si="13"/>
        <v>0</v>
      </c>
      <c r="BM34" s="390">
        <f t="shared" si="13"/>
        <v>0</v>
      </c>
      <c r="BN34" s="331">
        <f t="shared" si="13"/>
        <v>0</v>
      </c>
      <c r="BO34" s="391">
        <f t="shared" si="13"/>
        <v>0</v>
      </c>
      <c r="BP34" s="391">
        <f t="shared" si="13"/>
        <v>0</v>
      </c>
      <c r="BQ34" s="391">
        <f t="shared" si="13"/>
        <v>0</v>
      </c>
      <c r="BR34" s="391">
        <f t="shared" si="13"/>
        <v>0</v>
      </c>
      <c r="BS34" s="391">
        <f t="shared" si="13"/>
        <v>0</v>
      </c>
      <c r="BT34" s="391">
        <f t="shared" si="13"/>
        <v>0</v>
      </c>
      <c r="BU34" s="391">
        <f t="shared" si="13"/>
        <v>0</v>
      </c>
      <c r="BV34" s="391">
        <f t="shared" si="13"/>
        <v>0</v>
      </c>
      <c r="BW34" s="391">
        <f t="shared" si="13"/>
        <v>0</v>
      </c>
      <c r="BX34" s="392">
        <f t="shared" si="13"/>
        <v>0</v>
      </c>
      <c r="BY34" s="390">
        <f t="shared" si="13"/>
        <v>0</v>
      </c>
      <c r="BZ34" s="331">
        <f t="shared" si="13"/>
        <v>0</v>
      </c>
      <c r="CA34" s="391">
        <f t="shared" si="13"/>
        <v>0</v>
      </c>
      <c r="CB34" s="391">
        <f t="shared" si="13"/>
        <v>0</v>
      </c>
      <c r="CC34" s="391">
        <f t="shared" ref="CC34:DT34" si="14">SUM(CC31:CC33)</f>
        <v>0</v>
      </c>
      <c r="CD34" s="391">
        <f t="shared" si="14"/>
        <v>0</v>
      </c>
      <c r="CE34" s="391">
        <f t="shared" si="14"/>
        <v>0</v>
      </c>
      <c r="CF34" s="391">
        <f t="shared" si="14"/>
        <v>0</v>
      </c>
      <c r="CG34" s="391">
        <f t="shared" si="14"/>
        <v>0</v>
      </c>
      <c r="CH34" s="391">
        <f t="shared" si="14"/>
        <v>0</v>
      </c>
      <c r="CI34" s="391">
        <f t="shared" si="14"/>
        <v>0</v>
      </c>
      <c r="CJ34" s="392">
        <f t="shared" si="14"/>
        <v>0</v>
      </c>
      <c r="CK34" s="390">
        <f t="shared" si="14"/>
        <v>0</v>
      </c>
      <c r="CL34" s="331">
        <f t="shared" si="14"/>
        <v>0</v>
      </c>
      <c r="CM34" s="391">
        <f t="shared" si="14"/>
        <v>0</v>
      </c>
      <c r="CN34" s="391">
        <f t="shared" si="14"/>
        <v>0</v>
      </c>
      <c r="CO34" s="391">
        <f t="shared" si="14"/>
        <v>0</v>
      </c>
      <c r="CP34" s="391">
        <f t="shared" si="14"/>
        <v>0</v>
      </c>
      <c r="CQ34" s="391">
        <f t="shared" si="14"/>
        <v>0</v>
      </c>
      <c r="CR34" s="391">
        <f t="shared" si="14"/>
        <v>0</v>
      </c>
      <c r="CS34" s="391">
        <f t="shared" si="14"/>
        <v>0</v>
      </c>
      <c r="CT34" s="391">
        <f t="shared" si="14"/>
        <v>0</v>
      </c>
      <c r="CU34" s="391">
        <f t="shared" si="14"/>
        <v>0</v>
      </c>
      <c r="CV34" s="392">
        <f t="shared" si="14"/>
        <v>0</v>
      </c>
      <c r="CW34" s="390">
        <f t="shared" si="14"/>
        <v>0</v>
      </c>
      <c r="CX34" s="331">
        <f t="shared" si="14"/>
        <v>0</v>
      </c>
      <c r="CY34" s="391">
        <f t="shared" si="14"/>
        <v>0</v>
      </c>
      <c r="CZ34" s="391">
        <f t="shared" si="14"/>
        <v>0</v>
      </c>
      <c r="DA34" s="391">
        <f t="shared" si="14"/>
        <v>0</v>
      </c>
      <c r="DB34" s="391">
        <f t="shared" si="14"/>
        <v>0</v>
      </c>
      <c r="DC34" s="391">
        <f t="shared" si="14"/>
        <v>0</v>
      </c>
      <c r="DD34" s="391">
        <f t="shared" si="14"/>
        <v>0</v>
      </c>
      <c r="DE34" s="391">
        <f t="shared" si="14"/>
        <v>0</v>
      </c>
      <c r="DF34" s="391">
        <f t="shared" si="14"/>
        <v>0</v>
      </c>
      <c r="DG34" s="391">
        <f t="shared" si="14"/>
        <v>0</v>
      </c>
      <c r="DH34" s="392">
        <f t="shared" si="14"/>
        <v>0</v>
      </c>
      <c r="DI34" s="390">
        <f t="shared" si="14"/>
        <v>0</v>
      </c>
      <c r="DJ34" s="391">
        <f t="shared" si="14"/>
        <v>0</v>
      </c>
      <c r="DK34" s="391">
        <f t="shared" si="14"/>
        <v>0</v>
      </c>
      <c r="DL34" s="391">
        <f t="shared" si="14"/>
        <v>0</v>
      </c>
      <c r="DM34" s="391">
        <f t="shared" si="14"/>
        <v>0</v>
      </c>
      <c r="DN34" s="391">
        <f t="shared" si="14"/>
        <v>0</v>
      </c>
      <c r="DO34" s="391">
        <f t="shared" si="14"/>
        <v>0</v>
      </c>
      <c r="DP34" s="391">
        <f t="shared" si="14"/>
        <v>0</v>
      </c>
      <c r="DQ34" s="391">
        <f t="shared" si="14"/>
        <v>0</v>
      </c>
      <c r="DR34" s="391">
        <f t="shared" si="14"/>
        <v>0</v>
      </c>
      <c r="DS34" s="391">
        <f t="shared" si="14"/>
        <v>0</v>
      </c>
      <c r="DT34" s="392">
        <f t="shared" si="14"/>
        <v>0</v>
      </c>
    </row>
    <row r="35" spans="2:124" x14ac:dyDescent="0.2">
      <c r="B35" s="327"/>
      <c r="C35" s="335"/>
      <c r="D35" s="370"/>
      <c r="E35" s="371"/>
      <c r="F35" s="327"/>
      <c r="G35" s="327"/>
      <c r="H35" s="327"/>
      <c r="I35" s="327"/>
      <c r="J35" s="327"/>
      <c r="K35" s="327"/>
      <c r="L35" s="327"/>
      <c r="M35" s="327"/>
      <c r="N35" s="327"/>
      <c r="O35" s="327"/>
      <c r="P35" s="372"/>
      <c r="Q35" s="371"/>
      <c r="R35" s="327"/>
      <c r="S35" s="327"/>
      <c r="T35" s="327"/>
      <c r="U35" s="327"/>
      <c r="V35" s="327"/>
      <c r="W35" s="327"/>
      <c r="X35" s="327"/>
      <c r="Y35" s="327"/>
      <c r="Z35" s="327"/>
      <c r="AA35" s="327"/>
      <c r="AB35" s="372"/>
      <c r="AC35" s="371"/>
      <c r="AD35" s="327"/>
      <c r="AE35" s="327"/>
      <c r="AF35" s="327"/>
      <c r="AG35" s="327"/>
      <c r="AH35" s="327"/>
      <c r="AI35" s="327"/>
      <c r="AJ35" s="327"/>
      <c r="AK35" s="327"/>
      <c r="AL35" s="327"/>
      <c r="AM35" s="327"/>
      <c r="AN35" s="372"/>
      <c r="AO35" s="371"/>
      <c r="AP35" s="327"/>
      <c r="AQ35" s="327"/>
      <c r="AR35" s="327"/>
      <c r="AS35" s="327"/>
      <c r="AT35" s="327"/>
      <c r="AU35" s="327"/>
      <c r="AV35" s="327"/>
      <c r="AW35" s="327"/>
      <c r="AX35" s="327"/>
      <c r="AY35" s="327"/>
      <c r="AZ35" s="372"/>
      <c r="BA35" s="371"/>
      <c r="BB35" s="327"/>
      <c r="BC35" s="327"/>
      <c r="BD35" s="327"/>
      <c r="BE35" s="327"/>
      <c r="BF35" s="327"/>
      <c r="BG35" s="327"/>
      <c r="BH35" s="327"/>
      <c r="BI35" s="327"/>
      <c r="BJ35" s="327"/>
      <c r="BK35" s="327"/>
      <c r="BL35" s="372"/>
      <c r="BM35" s="371"/>
      <c r="BN35" s="327"/>
      <c r="BO35" s="327"/>
      <c r="BP35" s="327"/>
      <c r="BQ35" s="327"/>
      <c r="BR35" s="327"/>
      <c r="BS35" s="327"/>
      <c r="BT35" s="327"/>
      <c r="BU35" s="327"/>
      <c r="BV35" s="327"/>
      <c r="BW35" s="327"/>
      <c r="BX35" s="372"/>
      <c r="BY35" s="371"/>
      <c r="BZ35" s="327"/>
      <c r="CA35" s="327"/>
      <c r="CB35" s="327"/>
      <c r="CC35" s="327"/>
      <c r="CD35" s="327"/>
      <c r="CE35" s="327"/>
      <c r="CF35" s="327"/>
      <c r="CG35" s="327"/>
      <c r="CH35" s="327"/>
      <c r="CI35" s="327"/>
      <c r="CJ35" s="372"/>
      <c r="CK35" s="371"/>
      <c r="CL35" s="327"/>
      <c r="CM35" s="327"/>
      <c r="CN35" s="327"/>
      <c r="CO35" s="327"/>
      <c r="CP35" s="327"/>
      <c r="CQ35" s="327"/>
      <c r="CR35" s="327"/>
      <c r="CS35" s="327"/>
      <c r="CT35" s="327"/>
      <c r="CU35" s="327"/>
      <c r="CV35" s="372"/>
      <c r="CW35" s="371"/>
      <c r="CX35" s="327"/>
      <c r="CY35" s="327"/>
      <c r="CZ35" s="327"/>
      <c r="DA35" s="327"/>
      <c r="DB35" s="327"/>
      <c r="DC35" s="327"/>
      <c r="DD35" s="327"/>
      <c r="DE35" s="327"/>
      <c r="DF35" s="327"/>
      <c r="DG35" s="327"/>
      <c r="DH35" s="372"/>
      <c r="DI35" s="371"/>
      <c r="DJ35" s="327"/>
      <c r="DK35" s="327"/>
      <c r="DL35" s="327"/>
      <c r="DM35" s="327"/>
      <c r="DN35" s="327"/>
      <c r="DO35" s="327"/>
      <c r="DP35" s="327"/>
      <c r="DQ35" s="327"/>
      <c r="DR35" s="327"/>
      <c r="DS35" s="327"/>
      <c r="DT35" s="372"/>
    </row>
    <row r="36" spans="2:124" x14ac:dyDescent="0.2">
      <c r="B36" s="369" t="s">
        <v>179</v>
      </c>
      <c r="C36" s="335" t="s">
        <v>362</v>
      </c>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28">
        <v>1</v>
      </c>
      <c r="C37" s="328" t="s">
        <v>363</v>
      </c>
      <c r="D37" s="370">
        <v>0</v>
      </c>
      <c r="E37" s="374">
        <v>0</v>
      </c>
      <c r="F37" s="375">
        <v>0</v>
      </c>
      <c r="G37" s="375">
        <v>0</v>
      </c>
      <c r="H37" s="375">
        <v>0</v>
      </c>
      <c r="I37" s="375">
        <v>0</v>
      </c>
      <c r="J37" s="375">
        <v>0</v>
      </c>
      <c r="K37" s="375">
        <v>0</v>
      </c>
      <c r="L37" s="375">
        <v>0</v>
      </c>
      <c r="M37" s="375">
        <v>0</v>
      </c>
      <c r="N37" s="375">
        <v>0</v>
      </c>
      <c r="O37" s="375">
        <v>0</v>
      </c>
      <c r="P37" s="376">
        <v>0</v>
      </c>
      <c r="Q37" s="397">
        <v>0</v>
      </c>
      <c r="R37" s="397">
        <v>0</v>
      </c>
      <c r="S37" s="397">
        <v>0</v>
      </c>
      <c r="T37" s="397">
        <v>2.91</v>
      </c>
      <c r="U37" s="397">
        <v>3.2</v>
      </c>
      <c r="V37" s="397">
        <v>0</v>
      </c>
      <c r="W37" s="397">
        <v>0</v>
      </c>
      <c r="X37" s="397">
        <v>0</v>
      </c>
      <c r="Y37" s="397">
        <v>0</v>
      </c>
      <c r="Z37" s="397">
        <v>0</v>
      </c>
      <c r="AA37" s="397">
        <v>0</v>
      </c>
      <c r="AB37" s="397">
        <v>0</v>
      </c>
      <c r="AC37" s="377">
        <v>0</v>
      </c>
      <c r="AD37" s="378">
        <v>0</v>
      </c>
      <c r="AE37" s="378">
        <v>0</v>
      </c>
      <c r="AF37" s="378">
        <v>2.7499500000000001</v>
      </c>
      <c r="AG37" s="378">
        <v>3.024</v>
      </c>
      <c r="AH37" s="378">
        <v>0</v>
      </c>
      <c r="AI37" s="378">
        <v>0</v>
      </c>
      <c r="AJ37" s="378">
        <v>0</v>
      </c>
      <c r="AK37" s="378">
        <v>0</v>
      </c>
      <c r="AL37" s="378">
        <v>0</v>
      </c>
      <c r="AM37" s="378">
        <v>0</v>
      </c>
      <c r="AN37" s="379">
        <v>0</v>
      </c>
      <c r="AO37" s="377">
        <v>0</v>
      </c>
      <c r="AP37" s="378">
        <v>0</v>
      </c>
      <c r="AQ37" s="378">
        <v>0</v>
      </c>
      <c r="AR37" s="378">
        <v>0</v>
      </c>
      <c r="AS37" s="378">
        <v>0</v>
      </c>
      <c r="AT37" s="378">
        <v>0</v>
      </c>
      <c r="AU37" s="378">
        <v>0</v>
      </c>
      <c r="AV37" s="378">
        <v>0</v>
      </c>
      <c r="AW37" s="378">
        <v>0</v>
      </c>
      <c r="AX37" s="378">
        <v>0</v>
      </c>
      <c r="AY37" s="378">
        <v>0</v>
      </c>
      <c r="AZ37" s="379">
        <v>0</v>
      </c>
      <c r="BA37" s="377">
        <v>0</v>
      </c>
      <c r="BB37" s="378">
        <v>0</v>
      </c>
      <c r="BC37" s="378">
        <v>0</v>
      </c>
      <c r="BD37" s="378">
        <v>1.75</v>
      </c>
      <c r="BE37" s="378">
        <v>2.2400000000000002</v>
      </c>
      <c r="BF37" s="378">
        <v>0</v>
      </c>
      <c r="BG37" s="378">
        <v>0</v>
      </c>
      <c r="BH37" s="378">
        <v>0</v>
      </c>
      <c r="BI37" s="378">
        <v>0</v>
      </c>
      <c r="BJ37" s="378">
        <v>0</v>
      </c>
      <c r="BK37" s="378">
        <v>0</v>
      </c>
      <c r="BL37" s="379">
        <v>0</v>
      </c>
      <c r="BM37" s="377">
        <v>0</v>
      </c>
      <c r="BN37" s="378">
        <v>0</v>
      </c>
      <c r="BO37" s="378">
        <v>0</v>
      </c>
      <c r="BP37" s="378">
        <v>0</v>
      </c>
      <c r="BQ37" s="378">
        <v>0</v>
      </c>
      <c r="BR37" s="378">
        <v>0</v>
      </c>
      <c r="BS37" s="378">
        <v>0</v>
      </c>
      <c r="BT37" s="378">
        <v>0</v>
      </c>
      <c r="BU37" s="378">
        <v>0</v>
      </c>
      <c r="BV37" s="378">
        <v>0</v>
      </c>
      <c r="BW37" s="378">
        <v>0</v>
      </c>
      <c r="BX37" s="379">
        <v>0</v>
      </c>
      <c r="BY37" s="377">
        <v>0</v>
      </c>
      <c r="BZ37" s="378">
        <v>0</v>
      </c>
      <c r="CA37" s="378">
        <v>0</v>
      </c>
      <c r="CB37" s="378">
        <v>0</v>
      </c>
      <c r="CC37" s="378">
        <v>0</v>
      </c>
      <c r="CD37" s="378">
        <v>0</v>
      </c>
      <c r="CE37" s="378">
        <v>0</v>
      </c>
      <c r="CF37" s="378">
        <v>0</v>
      </c>
      <c r="CG37" s="378">
        <v>0</v>
      </c>
      <c r="CH37" s="378">
        <v>0</v>
      </c>
      <c r="CI37" s="378">
        <v>0</v>
      </c>
      <c r="CJ37" s="379">
        <v>0</v>
      </c>
      <c r="CK37" s="377">
        <v>0</v>
      </c>
      <c r="CL37" s="378">
        <v>0</v>
      </c>
      <c r="CM37" s="378">
        <v>0</v>
      </c>
      <c r="CN37" s="378">
        <v>0</v>
      </c>
      <c r="CO37" s="378">
        <v>0</v>
      </c>
      <c r="CP37" s="378">
        <v>0</v>
      </c>
      <c r="CQ37" s="378">
        <v>0</v>
      </c>
      <c r="CR37" s="378">
        <v>0</v>
      </c>
      <c r="CS37" s="378">
        <v>0</v>
      </c>
      <c r="CT37" s="378">
        <v>0</v>
      </c>
      <c r="CU37" s="378">
        <v>0</v>
      </c>
      <c r="CV37" s="379">
        <v>0</v>
      </c>
      <c r="CW37" s="377">
        <v>0</v>
      </c>
      <c r="CX37" s="378">
        <v>0</v>
      </c>
      <c r="CY37" s="378">
        <v>0</v>
      </c>
      <c r="CZ37" s="378">
        <v>0</v>
      </c>
      <c r="DA37" s="378">
        <v>0</v>
      </c>
      <c r="DB37" s="378">
        <v>0</v>
      </c>
      <c r="DC37" s="378">
        <v>0</v>
      </c>
      <c r="DD37" s="378">
        <v>0</v>
      </c>
      <c r="DE37" s="378">
        <v>0</v>
      </c>
      <c r="DF37" s="378">
        <v>0</v>
      </c>
      <c r="DG37" s="378">
        <v>0</v>
      </c>
      <c r="DH37" s="379">
        <v>0</v>
      </c>
      <c r="DI37" s="377">
        <f t="shared" ref="DI37:DT39" si="15">AO37+BA37+BM37+BY37+CK37+CW37</f>
        <v>0</v>
      </c>
      <c r="DJ37" s="378">
        <f t="shared" si="15"/>
        <v>0</v>
      </c>
      <c r="DK37" s="378">
        <f t="shared" si="15"/>
        <v>0</v>
      </c>
      <c r="DL37" s="378">
        <f t="shared" si="15"/>
        <v>1.75</v>
      </c>
      <c r="DM37" s="378">
        <f t="shared" si="15"/>
        <v>2.2400000000000002</v>
      </c>
      <c r="DN37" s="378">
        <f t="shared" si="15"/>
        <v>0</v>
      </c>
      <c r="DO37" s="378">
        <f t="shared" si="15"/>
        <v>0</v>
      </c>
      <c r="DP37" s="378">
        <f t="shared" si="15"/>
        <v>0</v>
      </c>
      <c r="DQ37" s="378">
        <f t="shared" si="15"/>
        <v>0</v>
      </c>
      <c r="DR37" s="378">
        <f t="shared" si="15"/>
        <v>0</v>
      </c>
      <c r="DS37" s="378">
        <f t="shared" si="15"/>
        <v>0</v>
      </c>
      <c r="DT37" s="379">
        <f t="shared" si="15"/>
        <v>0</v>
      </c>
    </row>
    <row r="38" spans="2:124" x14ac:dyDescent="0.2">
      <c r="B38" s="328">
        <v>2</v>
      </c>
      <c r="C38" s="328" t="s">
        <v>402</v>
      </c>
      <c r="D38" s="370">
        <v>0</v>
      </c>
      <c r="E38" s="374">
        <v>0</v>
      </c>
      <c r="F38" s="375">
        <v>0</v>
      </c>
      <c r="G38" s="375">
        <v>0</v>
      </c>
      <c r="H38" s="375">
        <v>0</v>
      </c>
      <c r="I38" s="375">
        <v>0</v>
      </c>
      <c r="J38" s="375">
        <v>0</v>
      </c>
      <c r="K38" s="375">
        <v>0</v>
      </c>
      <c r="L38" s="375">
        <v>0</v>
      </c>
      <c r="M38" s="375">
        <v>0</v>
      </c>
      <c r="N38" s="375">
        <v>0</v>
      </c>
      <c r="O38" s="375">
        <v>0</v>
      </c>
      <c r="P38" s="376">
        <v>0</v>
      </c>
      <c r="Q38" s="397">
        <v>0.16</v>
      </c>
      <c r="R38" s="397">
        <v>0.17</v>
      </c>
      <c r="S38" s="397">
        <v>0.22</v>
      </c>
      <c r="T38" s="397">
        <v>7.0000000000000007E-2</v>
      </c>
      <c r="U38" s="397">
        <v>0.04</v>
      </c>
      <c r="V38" s="397">
        <v>0.02</v>
      </c>
      <c r="W38" s="397">
        <v>0.01</v>
      </c>
      <c r="X38" s="397">
        <v>0</v>
      </c>
      <c r="Y38" s="397">
        <v>0</v>
      </c>
      <c r="Z38" s="397">
        <v>1.65E-3</v>
      </c>
      <c r="AA38" s="397">
        <v>0.1</v>
      </c>
      <c r="AB38" s="397">
        <v>0.1</v>
      </c>
      <c r="AC38" s="377">
        <v>0.15759999999999999</v>
      </c>
      <c r="AD38" s="378">
        <v>0.16745000000000002</v>
      </c>
      <c r="AE38" s="378">
        <v>0.2167</v>
      </c>
      <c r="AF38" s="378">
        <v>6.8950000000000011E-2</v>
      </c>
      <c r="AG38" s="378">
        <v>3.9399999999999998E-2</v>
      </c>
      <c r="AH38" s="378">
        <v>1.9699999999999999E-2</v>
      </c>
      <c r="AI38" s="378">
        <v>9.8499999999999994E-3</v>
      </c>
      <c r="AJ38" s="378">
        <v>0</v>
      </c>
      <c r="AK38" s="378">
        <v>0</v>
      </c>
      <c r="AL38" s="378">
        <v>1.62525E-3</v>
      </c>
      <c r="AM38" s="378">
        <v>9.8500000000000004E-2</v>
      </c>
      <c r="AN38" s="379">
        <v>9.8500000000000004E-2</v>
      </c>
      <c r="AO38" s="377">
        <v>0</v>
      </c>
      <c r="AP38" s="378">
        <v>0</v>
      </c>
      <c r="AQ38" s="378">
        <v>0</v>
      </c>
      <c r="AR38" s="378">
        <v>0</v>
      </c>
      <c r="AS38" s="378">
        <v>0</v>
      </c>
      <c r="AT38" s="378">
        <v>0</v>
      </c>
      <c r="AU38" s="378">
        <v>0</v>
      </c>
      <c r="AV38" s="378">
        <v>0</v>
      </c>
      <c r="AW38" s="378">
        <v>0</v>
      </c>
      <c r="AX38" s="378">
        <v>0</v>
      </c>
      <c r="AY38" s="378">
        <v>0</v>
      </c>
      <c r="AZ38" s="379">
        <v>0</v>
      </c>
      <c r="BA38" s="377">
        <v>0.05</v>
      </c>
      <c r="BB38" s="378">
        <v>0.06</v>
      </c>
      <c r="BC38" s="378">
        <v>0.08</v>
      </c>
      <c r="BD38" s="378">
        <v>0.02</v>
      </c>
      <c r="BE38" s="378">
        <v>0.01</v>
      </c>
      <c r="BF38" s="378">
        <v>0.01</v>
      </c>
      <c r="BG38" s="378">
        <v>0</v>
      </c>
      <c r="BH38" s="378">
        <v>0</v>
      </c>
      <c r="BI38" s="378">
        <v>0</v>
      </c>
      <c r="BJ38" s="378">
        <v>0</v>
      </c>
      <c r="BK38" s="378">
        <v>0.03</v>
      </c>
      <c r="BL38" s="379">
        <v>0.03</v>
      </c>
      <c r="BM38" s="377">
        <v>0</v>
      </c>
      <c r="BN38" s="378">
        <v>0</v>
      </c>
      <c r="BO38" s="378">
        <v>0</v>
      </c>
      <c r="BP38" s="378">
        <v>0</v>
      </c>
      <c r="BQ38" s="378">
        <v>0</v>
      </c>
      <c r="BR38" s="378">
        <v>0</v>
      </c>
      <c r="BS38" s="378">
        <v>0</v>
      </c>
      <c r="BT38" s="378">
        <v>0</v>
      </c>
      <c r="BU38" s="378">
        <v>0</v>
      </c>
      <c r="BV38" s="378">
        <v>0</v>
      </c>
      <c r="BW38" s="378">
        <v>0</v>
      </c>
      <c r="BX38" s="379">
        <v>0</v>
      </c>
      <c r="BY38" s="377">
        <v>0</v>
      </c>
      <c r="BZ38" s="378">
        <v>0</v>
      </c>
      <c r="CA38" s="378">
        <v>0</v>
      </c>
      <c r="CB38" s="378">
        <v>0</v>
      </c>
      <c r="CC38" s="378">
        <v>0</v>
      </c>
      <c r="CD38" s="378">
        <v>0</v>
      </c>
      <c r="CE38" s="378">
        <v>0</v>
      </c>
      <c r="CF38" s="378">
        <v>0</v>
      </c>
      <c r="CG38" s="378">
        <v>0</v>
      </c>
      <c r="CH38" s="378">
        <v>0</v>
      </c>
      <c r="CI38" s="378">
        <v>0</v>
      </c>
      <c r="CJ38" s="379">
        <v>0</v>
      </c>
      <c r="CK38" s="377">
        <v>0</v>
      </c>
      <c r="CL38" s="378">
        <v>0</v>
      </c>
      <c r="CM38" s="378">
        <v>0</v>
      </c>
      <c r="CN38" s="378">
        <v>0</v>
      </c>
      <c r="CO38" s="378">
        <v>0</v>
      </c>
      <c r="CP38" s="378">
        <v>0</v>
      </c>
      <c r="CQ38" s="378">
        <v>0</v>
      </c>
      <c r="CR38" s="378">
        <v>0</v>
      </c>
      <c r="CS38" s="378">
        <v>0</v>
      </c>
      <c r="CT38" s="378">
        <v>0</v>
      </c>
      <c r="CU38" s="378">
        <v>0</v>
      </c>
      <c r="CV38" s="379">
        <v>0</v>
      </c>
      <c r="CW38" s="377">
        <v>0</v>
      </c>
      <c r="CX38" s="378">
        <v>0</v>
      </c>
      <c r="CY38" s="378">
        <v>0</v>
      </c>
      <c r="CZ38" s="378">
        <v>0</v>
      </c>
      <c r="DA38" s="378">
        <v>0</v>
      </c>
      <c r="DB38" s="378">
        <v>0</v>
      </c>
      <c r="DC38" s="378">
        <v>0</v>
      </c>
      <c r="DD38" s="378">
        <v>0</v>
      </c>
      <c r="DE38" s="378">
        <v>0</v>
      </c>
      <c r="DF38" s="378">
        <v>0</v>
      </c>
      <c r="DG38" s="378">
        <v>0</v>
      </c>
      <c r="DH38" s="379">
        <v>0</v>
      </c>
      <c r="DI38" s="377">
        <f t="shared" si="15"/>
        <v>0.05</v>
      </c>
      <c r="DJ38" s="378">
        <f t="shared" si="15"/>
        <v>0.06</v>
      </c>
      <c r="DK38" s="378">
        <f t="shared" si="15"/>
        <v>0.08</v>
      </c>
      <c r="DL38" s="378">
        <f t="shared" si="15"/>
        <v>0.02</v>
      </c>
      <c r="DM38" s="378">
        <f t="shared" si="15"/>
        <v>0.01</v>
      </c>
      <c r="DN38" s="378">
        <f t="shared" si="15"/>
        <v>0.01</v>
      </c>
      <c r="DO38" s="378">
        <f t="shared" si="15"/>
        <v>0</v>
      </c>
      <c r="DP38" s="378">
        <f t="shared" si="15"/>
        <v>0</v>
      </c>
      <c r="DQ38" s="378">
        <f t="shared" si="15"/>
        <v>0</v>
      </c>
      <c r="DR38" s="378">
        <f t="shared" si="15"/>
        <v>0</v>
      </c>
      <c r="DS38" s="378">
        <f t="shared" si="15"/>
        <v>0.03</v>
      </c>
      <c r="DT38" s="379">
        <f t="shared" si="15"/>
        <v>0.03</v>
      </c>
    </row>
    <row r="39" spans="2:124" x14ac:dyDescent="0.2">
      <c r="B39" s="328">
        <v>3</v>
      </c>
      <c r="C39" s="328" t="s">
        <v>365</v>
      </c>
      <c r="D39" s="370">
        <v>0</v>
      </c>
      <c r="E39" s="374">
        <v>0</v>
      </c>
      <c r="F39" s="375">
        <v>0</v>
      </c>
      <c r="G39" s="375">
        <v>0</v>
      </c>
      <c r="H39" s="375">
        <v>0</v>
      </c>
      <c r="I39" s="375">
        <v>0</v>
      </c>
      <c r="J39" s="375">
        <v>0</v>
      </c>
      <c r="K39" s="375">
        <v>0</v>
      </c>
      <c r="L39" s="375">
        <v>0</v>
      </c>
      <c r="M39" s="375">
        <v>0</v>
      </c>
      <c r="N39" s="375">
        <v>0</v>
      </c>
      <c r="O39" s="375">
        <v>0</v>
      </c>
      <c r="P39" s="376">
        <v>0</v>
      </c>
      <c r="Q39" s="397">
        <v>0</v>
      </c>
      <c r="R39" s="397">
        <v>0</v>
      </c>
      <c r="S39" s="397">
        <v>0</v>
      </c>
      <c r="T39" s="397">
        <v>4.1500000000000004</v>
      </c>
      <c r="U39" s="397">
        <v>4.78</v>
      </c>
      <c r="V39" s="397">
        <v>0</v>
      </c>
      <c r="W39" s="397">
        <v>0</v>
      </c>
      <c r="X39" s="397">
        <v>0</v>
      </c>
      <c r="Y39" s="397">
        <v>0</v>
      </c>
      <c r="Z39" s="397">
        <v>0</v>
      </c>
      <c r="AA39" s="397">
        <v>0</v>
      </c>
      <c r="AB39" s="397">
        <v>0</v>
      </c>
      <c r="AC39" s="377">
        <v>0</v>
      </c>
      <c r="AD39" s="378">
        <v>0</v>
      </c>
      <c r="AE39" s="378">
        <v>0</v>
      </c>
      <c r="AF39" s="378">
        <v>4.0877500000000007</v>
      </c>
      <c r="AG39" s="378">
        <v>4.7083000000000004</v>
      </c>
      <c r="AH39" s="378">
        <v>0</v>
      </c>
      <c r="AI39" s="378">
        <v>0</v>
      </c>
      <c r="AJ39" s="378">
        <v>0</v>
      </c>
      <c r="AK39" s="378">
        <v>0</v>
      </c>
      <c r="AL39" s="378">
        <v>0</v>
      </c>
      <c r="AM39" s="378">
        <v>0</v>
      </c>
      <c r="AN39" s="379">
        <v>0</v>
      </c>
      <c r="AO39" s="377">
        <v>0</v>
      </c>
      <c r="AP39" s="378">
        <v>0</v>
      </c>
      <c r="AQ39" s="378">
        <v>0</v>
      </c>
      <c r="AR39" s="378">
        <v>0</v>
      </c>
      <c r="AS39" s="378">
        <v>0</v>
      </c>
      <c r="AT39" s="378">
        <v>0</v>
      </c>
      <c r="AU39" s="378">
        <v>0</v>
      </c>
      <c r="AV39" s="378">
        <v>0</v>
      </c>
      <c r="AW39" s="378">
        <v>0</v>
      </c>
      <c r="AX39" s="378">
        <v>0</v>
      </c>
      <c r="AY39" s="378">
        <v>0</v>
      </c>
      <c r="AZ39" s="379">
        <v>0</v>
      </c>
      <c r="BA39" s="377">
        <v>0</v>
      </c>
      <c r="BB39" s="378">
        <v>0</v>
      </c>
      <c r="BC39" s="378">
        <v>0</v>
      </c>
      <c r="BD39" s="378">
        <v>0.87</v>
      </c>
      <c r="BE39" s="378">
        <v>4.1900000000000004</v>
      </c>
      <c r="BF39" s="378">
        <v>0</v>
      </c>
      <c r="BG39" s="378">
        <v>0</v>
      </c>
      <c r="BH39" s="378">
        <v>0</v>
      </c>
      <c r="BI39" s="378">
        <v>0</v>
      </c>
      <c r="BJ39" s="378">
        <v>0</v>
      </c>
      <c r="BK39" s="378">
        <v>0</v>
      </c>
      <c r="BL39" s="379">
        <v>0</v>
      </c>
      <c r="BM39" s="377">
        <v>0</v>
      </c>
      <c r="BN39" s="378">
        <v>0</v>
      </c>
      <c r="BO39" s="378">
        <v>0</v>
      </c>
      <c r="BP39" s="378">
        <v>0</v>
      </c>
      <c r="BQ39" s="378">
        <v>0</v>
      </c>
      <c r="BR39" s="378">
        <v>0</v>
      </c>
      <c r="BS39" s="378">
        <v>0</v>
      </c>
      <c r="BT39" s="378">
        <v>0</v>
      </c>
      <c r="BU39" s="378">
        <v>0</v>
      </c>
      <c r="BV39" s="378">
        <v>0</v>
      </c>
      <c r="BW39" s="378">
        <v>0</v>
      </c>
      <c r="BX39" s="379">
        <v>0</v>
      </c>
      <c r="BY39" s="377">
        <v>0</v>
      </c>
      <c r="BZ39" s="378">
        <v>0</v>
      </c>
      <c r="CA39" s="378">
        <v>0</v>
      </c>
      <c r="CB39" s="378">
        <v>0</v>
      </c>
      <c r="CC39" s="378">
        <v>0</v>
      </c>
      <c r="CD39" s="378">
        <v>0</v>
      </c>
      <c r="CE39" s="378">
        <v>0</v>
      </c>
      <c r="CF39" s="378">
        <v>0</v>
      </c>
      <c r="CG39" s="378">
        <v>0</v>
      </c>
      <c r="CH39" s="378">
        <v>0</v>
      </c>
      <c r="CI39" s="378">
        <v>0</v>
      </c>
      <c r="CJ39" s="379">
        <v>0</v>
      </c>
      <c r="CK39" s="377">
        <v>0</v>
      </c>
      <c r="CL39" s="378">
        <v>0</v>
      </c>
      <c r="CM39" s="378">
        <v>0</v>
      </c>
      <c r="CN39" s="378">
        <v>0</v>
      </c>
      <c r="CO39" s="378">
        <v>0</v>
      </c>
      <c r="CP39" s="378">
        <v>0</v>
      </c>
      <c r="CQ39" s="378">
        <v>0</v>
      </c>
      <c r="CR39" s="378">
        <v>0</v>
      </c>
      <c r="CS39" s="378">
        <v>0</v>
      </c>
      <c r="CT39" s="378">
        <v>0</v>
      </c>
      <c r="CU39" s="378">
        <v>0</v>
      </c>
      <c r="CV39" s="379">
        <v>0</v>
      </c>
      <c r="CW39" s="377">
        <v>0</v>
      </c>
      <c r="CX39" s="378">
        <v>0</v>
      </c>
      <c r="CY39" s="378">
        <v>0</v>
      </c>
      <c r="CZ39" s="378">
        <v>0</v>
      </c>
      <c r="DA39" s="378">
        <v>0</v>
      </c>
      <c r="DB39" s="378">
        <v>0</v>
      </c>
      <c r="DC39" s="378">
        <v>0</v>
      </c>
      <c r="DD39" s="378">
        <v>0</v>
      </c>
      <c r="DE39" s="378">
        <v>0</v>
      </c>
      <c r="DF39" s="378">
        <v>0</v>
      </c>
      <c r="DG39" s="378">
        <v>0</v>
      </c>
      <c r="DH39" s="379">
        <v>0</v>
      </c>
      <c r="DI39" s="377">
        <f t="shared" si="15"/>
        <v>0</v>
      </c>
      <c r="DJ39" s="378">
        <f t="shared" si="15"/>
        <v>0</v>
      </c>
      <c r="DK39" s="378">
        <f t="shared" si="15"/>
        <v>0</v>
      </c>
      <c r="DL39" s="378">
        <f t="shared" si="15"/>
        <v>0.87</v>
      </c>
      <c r="DM39" s="378">
        <f t="shared" si="15"/>
        <v>4.1900000000000004</v>
      </c>
      <c r="DN39" s="378">
        <f t="shared" si="15"/>
        <v>0</v>
      </c>
      <c r="DO39" s="378">
        <f t="shared" si="15"/>
        <v>0</v>
      </c>
      <c r="DP39" s="378">
        <f t="shared" si="15"/>
        <v>0</v>
      </c>
      <c r="DQ39" s="378">
        <f t="shared" si="15"/>
        <v>0</v>
      </c>
      <c r="DR39" s="378">
        <f t="shared" si="15"/>
        <v>0</v>
      </c>
      <c r="DS39" s="378">
        <f t="shared" si="15"/>
        <v>0</v>
      </c>
      <c r="DT39" s="379">
        <f t="shared" si="15"/>
        <v>0</v>
      </c>
    </row>
    <row r="40" spans="2:124" x14ac:dyDescent="0.2">
      <c r="B40" s="380"/>
      <c r="C40" s="381" t="s">
        <v>367</v>
      </c>
      <c r="D40" s="332">
        <f>SUM(D37:D39)</f>
        <v>0</v>
      </c>
      <c r="E40" s="398"/>
      <c r="F40" s="380"/>
      <c r="G40" s="380"/>
      <c r="H40" s="380"/>
      <c r="I40" s="380"/>
      <c r="J40" s="380"/>
      <c r="K40" s="380"/>
      <c r="L40" s="380"/>
      <c r="M40" s="380"/>
      <c r="N40" s="380"/>
      <c r="O40" s="380"/>
      <c r="P40" s="399"/>
      <c r="Q40" s="331">
        <f>SUM(Q37:Q39)</f>
        <v>0.16</v>
      </c>
      <c r="R40" s="331">
        <f t="shared" ref="R40:CC40" si="16">SUM(R37:R39)</f>
        <v>0.17</v>
      </c>
      <c r="S40" s="331">
        <f t="shared" si="16"/>
        <v>0.22</v>
      </c>
      <c r="T40" s="331">
        <f t="shared" si="16"/>
        <v>7.1300000000000008</v>
      </c>
      <c r="U40" s="331">
        <f t="shared" si="16"/>
        <v>8.02</v>
      </c>
      <c r="V40" s="331">
        <f t="shared" si="16"/>
        <v>0.02</v>
      </c>
      <c r="W40" s="331">
        <f t="shared" si="16"/>
        <v>0.01</v>
      </c>
      <c r="X40" s="331">
        <f t="shared" si="16"/>
        <v>0</v>
      </c>
      <c r="Y40" s="331">
        <f t="shared" si="16"/>
        <v>0</v>
      </c>
      <c r="Z40" s="331">
        <f t="shared" si="16"/>
        <v>1.65E-3</v>
      </c>
      <c r="AA40" s="331">
        <f t="shared" si="16"/>
        <v>0.1</v>
      </c>
      <c r="AB40" s="331">
        <f t="shared" si="16"/>
        <v>0.1</v>
      </c>
      <c r="AC40" s="390">
        <f t="shared" si="16"/>
        <v>0.15759999999999999</v>
      </c>
      <c r="AD40" s="391">
        <f t="shared" si="16"/>
        <v>0.16745000000000002</v>
      </c>
      <c r="AE40" s="391">
        <f t="shared" si="16"/>
        <v>0.2167</v>
      </c>
      <c r="AF40" s="391">
        <f t="shared" si="16"/>
        <v>6.9066500000000008</v>
      </c>
      <c r="AG40" s="391">
        <f t="shared" si="16"/>
        <v>7.7717000000000009</v>
      </c>
      <c r="AH40" s="391">
        <f t="shared" si="16"/>
        <v>1.9699999999999999E-2</v>
      </c>
      <c r="AI40" s="391">
        <f t="shared" si="16"/>
        <v>9.8499999999999994E-3</v>
      </c>
      <c r="AJ40" s="391">
        <f t="shared" si="16"/>
        <v>0</v>
      </c>
      <c r="AK40" s="391">
        <f t="shared" si="16"/>
        <v>0</v>
      </c>
      <c r="AL40" s="391">
        <f t="shared" si="16"/>
        <v>1.62525E-3</v>
      </c>
      <c r="AM40" s="391">
        <f t="shared" si="16"/>
        <v>9.8500000000000004E-2</v>
      </c>
      <c r="AN40" s="392">
        <f t="shared" si="16"/>
        <v>9.8500000000000004E-2</v>
      </c>
      <c r="AO40" s="390">
        <f t="shared" si="16"/>
        <v>0</v>
      </c>
      <c r="AP40" s="391">
        <f t="shared" si="16"/>
        <v>0</v>
      </c>
      <c r="AQ40" s="391">
        <f t="shared" si="16"/>
        <v>0</v>
      </c>
      <c r="AR40" s="391">
        <f t="shared" si="16"/>
        <v>0</v>
      </c>
      <c r="AS40" s="391">
        <f t="shared" si="16"/>
        <v>0</v>
      </c>
      <c r="AT40" s="391">
        <f t="shared" si="16"/>
        <v>0</v>
      </c>
      <c r="AU40" s="391">
        <f t="shared" si="16"/>
        <v>0</v>
      </c>
      <c r="AV40" s="391">
        <f t="shared" si="16"/>
        <v>0</v>
      </c>
      <c r="AW40" s="391">
        <f t="shared" si="16"/>
        <v>0</v>
      </c>
      <c r="AX40" s="391">
        <f t="shared" si="16"/>
        <v>0</v>
      </c>
      <c r="AY40" s="391">
        <f t="shared" si="16"/>
        <v>0</v>
      </c>
      <c r="AZ40" s="392">
        <f t="shared" si="16"/>
        <v>0</v>
      </c>
      <c r="BA40" s="390">
        <f t="shared" si="16"/>
        <v>0.05</v>
      </c>
      <c r="BB40" s="391">
        <f t="shared" si="16"/>
        <v>0.06</v>
      </c>
      <c r="BC40" s="391">
        <f t="shared" si="16"/>
        <v>0.08</v>
      </c>
      <c r="BD40" s="391">
        <f t="shared" si="16"/>
        <v>2.64</v>
      </c>
      <c r="BE40" s="391">
        <f t="shared" si="16"/>
        <v>6.44</v>
      </c>
      <c r="BF40" s="391">
        <f t="shared" si="16"/>
        <v>0.01</v>
      </c>
      <c r="BG40" s="391">
        <f t="shared" si="16"/>
        <v>0</v>
      </c>
      <c r="BH40" s="391">
        <f t="shared" si="16"/>
        <v>0</v>
      </c>
      <c r="BI40" s="391">
        <f t="shared" si="16"/>
        <v>0</v>
      </c>
      <c r="BJ40" s="391">
        <f t="shared" si="16"/>
        <v>0</v>
      </c>
      <c r="BK40" s="391">
        <f t="shared" si="16"/>
        <v>0.03</v>
      </c>
      <c r="BL40" s="392">
        <f t="shared" si="16"/>
        <v>0.03</v>
      </c>
      <c r="BM40" s="390">
        <f t="shared" si="16"/>
        <v>0</v>
      </c>
      <c r="BN40" s="391">
        <f t="shared" si="16"/>
        <v>0</v>
      </c>
      <c r="BO40" s="391">
        <f t="shared" si="16"/>
        <v>0</v>
      </c>
      <c r="BP40" s="391">
        <f t="shared" si="16"/>
        <v>0</v>
      </c>
      <c r="BQ40" s="391">
        <f t="shared" si="16"/>
        <v>0</v>
      </c>
      <c r="BR40" s="391">
        <f t="shared" si="16"/>
        <v>0</v>
      </c>
      <c r="BS40" s="391">
        <f t="shared" si="16"/>
        <v>0</v>
      </c>
      <c r="BT40" s="391">
        <f t="shared" si="16"/>
        <v>0</v>
      </c>
      <c r="BU40" s="391">
        <f t="shared" si="16"/>
        <v>0</v>
      </c>
      <c r="BV40" s="391">
        <f t="shared" si="16"/>
        <v>0</v>
      </c>
      <c r="BW40" s="391">
        <f t="shared" si="16"/>
        <v>0</v>
      </c>
      <c r="BX40" s="392">
        <f t="shared" si="16"/>
        <v>0</v>
      </c>
      <c r="BY40" s="390">
        <f t="shared" si="16"/>
        <v>0</v>
      </c>
      <c r="BZ40" s="391">
        <f t="shared" si="16"/>
        <v>0</v>
      </c>
      <c r="CA40" s="391">
        <f t="shared" si="16"/>
        <v>0</v>
      </c>
      <c r="CB40" s="391">
        <f t="shared" si="16"/>
        <v>0</v>
      </c>
      <c r="CC40" s="391">
        <f t="shared" si="16"/>
        <v>0</v>
      </c>
      <c r="CD40" s="391">
        <f t="shared" ref="CD40:DT40" si="17">SUM(CD37:CD39)</f>
        <v>0</v>
      </c>
      <c r="CE40" s="391">
        <f t="shared" si="17"/>
        <v>0</v>
      </c>
      <c r="CF40" s="391">
        <f t="shared" si="17"/>
        <v>0</v>
      </c>
      <c r="CG40" s="391">
        <f t="shared" si="17"/>
        <v>0</v>
      </c>
      <c r="CH40" s="391">
        <f t="shared" si="17"/>
        <v>0</v>
      </c>
      <c r="CI40" s="391">
        <f t="shared" si="17"/>
        <v>0</v>
      </c>
      <c r="CJ40" s="392">
        <f t="shared" si="17"/>
        <v>0</v>
      </c>
      <c r="CK40" s="390">
        <f t="shared" si="17"/>
        <v>0</v>
      </c>
      <c r="CL40" s="391">
        <f t="shared" si="17"/>
        <v>0</v>
      </c>
      <c r="CM40" s="391">
        <f t="shared" si="17"/>
        <v>0</v>
      </c>
      <c r="CN40" s="391">
        <f t="shared" si="17"/>
        <v>0</v>
      </c>
      <c r="CO40" s="391">
        <f t="shared" si="17"/>
        <v>0</v>
      </c>
      <c r="CP40" s="391">
        <f t="shared" si="17"/>
        <v>0</v>
      </c>
      <c r="CQ40" s="391">
        <f t="shared" si="17"/>
        <v>0</v>
      </c>
      <c r="CR40" s="391">
        <f t="shared" si="17"/>
        <v>0</v>
      </c>
      <c r="CS40" s="391">
        <f t="shared" si="17"/>
        <v>0</v>
      </c>
      <c r="CT40" s="391">
        <f t="shared" si="17"/>
        <v>0</v>
      </c>
      <c r="CU40" s="391">
        <f t="shared" si="17"/>
        <v>0</v>
      </c>
      <c r="CV40" s="392">
        <f t="shared" si="17"/>
        <v>0</v>
      </c>
      <c r="CW40" s="390">
        <f t="shared" si="17"/>
        <v>0</v>
      </c>
      <c r="CX40" s="391">
        <f t="shared" si="17"/>
        <v>0</v>
      </c>
      <c r="CY40" s="391">
        <f t="shared" si="17"/>
        <v>0</v>
      </c>
      <c r="CZ40" s="391">
        <f t="shared" si="17"/>
        <v>0</v>
      </c>
      <c r="DA40" s="391">
        <f t="shared" si="17"/>
        <v>0</v>
      </c>
      <c r="DB40" s="391">
        <f t="shared" si="17"/>
        <v>0</v>
      </c>
      <c r="DC40" s="391">
        <f t="shared" si="17"/>
        <v>0</v>
      </c>
      <c r="DD40" s="391">
        <f t="shared" si="17"/>
        <v>0</v>
      </c>
      <c r="DE40" s="391">
        <f t="shared" si="17"/>
        <v>0</v>
      </c>
      <c r="DF40" s="391">
        <f t="shared" si="17"/>
        <v>0</v>
      </c>
      <c r="DG40" s="391">
        <f t="shared" si="17"/>
        <v>0</v>
      </c>
      <c r="DH40" s="392">
        <f t="shared" si="17"/>
        <v>0</v>
      </c>
      <c r="DI40" s="400">
        <f t="shared" si="17"/>
        <v>0.05</v>
      </c>
      <c r="DJ40" s="401">
        <f t="shared" si="17"/>
        <v>0.06</v>
      </c>
      <c r="DK40" s="401">
        <f t="shared" si="17"/>
        <v>0.08</v>
      </c>
      <c r="DL40" s="401">
        <f t="shared" si="17"/>
        <v>2.64</v>
      </c>
      <c r="DM40" s="401">
        <f t="shared" si="17"/>
        <v>6.44</v>
      </c>
      <c r="DN40" s="401">
        <f t="shared" si="17"/>
        <v>0.01</v>
      </c>
      <c r="DO40" s="401">
        <f t="shared" si="17"/>
        <v>0</v>
      </c>
      <c r="DP40" s="401">
        <f t="shared" si="17"/>
        <v>0</v>
      </c>
      <c r="DQ40" s="401">
        <f t="shared" si="17"/>
        <v>0</v>
      </c>
      <c r="DR40" s="401">
        <f t="shared" si="17"/>
        <v>0</v>
      </c>
      <c r="DS40" s="401">
        <f t="shared" si="17"/>
        <v>0.03</v>
      </c>
      <c r="DT40" s="402">
        <f t="shared" si="17"/>
        <v>0.03</v>
      </c>
    </row>
    <row r="41" spans="2:124" x14ac:dyDescent="0.2">
      <c r="B41" s="388" t="s">
        <v>182</v>
      </c>
      <c r="C41" s="388" t="s">
        <v>403</v>
      </c>
      <c r="D41" s="330">
        <f>D13+D17+D21+D28+D34+D40</f>
        <v>2280</v>
      </c>
      <c r="E41" s="398"/>
      <c r="F41" s="380"/>
      <c r="G41" s="380"/>
      <c r="H41" s="380"/>
      <c r="I41" s="380"/>
      <c r="J41" s="380"/>
      <c r="K41" s="380"/>
      <c r="L41" s="380"/>
      <c r="M41" s="380"/>
      <c r="N41" s="380"/>
      <c r="O41" s="380"/>
      <c r="P41" s="399"/>
      <c r="Q41" s="331">
        <f>Q13+Q17+Q21+Q28+Q34+Q40</f>
        <v>179.66</v>
      </c>
      <c r="R41" s="331">
        <f t="shared" ref="R41:CC41" si="18">R13+R17+R21+R28+R34+R40</f>
        <v>194.48</v>
      </c>
      <c r="S41" s="331">
        <f t="shared" si="18"/>
        <v>189.35</v>
      </c>
      <c r="T41" s="331">
        <f t="shared" si="18"/>
        <v>190.86</v>
      </c>
      <c r="U41" s="331">
        <f t="shared" si="18"/>
        <v>178.78</v>
      </c>
      <c r="V41" s="331">
        <f t="shared" si="18"/>
        <v>173.74</v>
      </c>
      <c r="W41" s="331">
        <f t="shared" si="18"/>
        <v>171.67000000000002</v>
      </c>
      <c r="X41" s="331">
        <f t="shared" si="18"/>
        <v>175.86</v>
      </c>
      <c r="Y41" s="331">
        <f t="shared" si="18"/>
        <v>194.29</v>
      </c>
      <c r="Z41" s="331">
        <f t="shared" si="18"/>
        <v>183.56165000000001</v>
      </c>
      <c r="AA41" s="331">
        <f t="shared" si="18"/>
        <v>181.21</v>
      </c>
      <c r="AB41" s="331">
        <f t="shared" si="18"/>
        <v>198.23</v>
      </c>
      <c r="AC41" s="390">
        <f t="shared" si="18"/>
        <v>176.0179</v>
      </c>
      <c r="AD41" s="391">
        <f t="shared" si="18"/>
        <v>190.69120000000001</v>
      </c>
      <c r="AE41" s="391">
        <f t="shared" si="18"/>
        <v>185.63815</v>
      </c>
      <c r="AF41" s="391">
        <f t="shared" si="18"/>
        <v>186.85989999999998</v>
      </c>
      <c r="AG41" s="391">
        <f t="shared" si="18"/>
        <v>174.94829999999999</v>
      </c>
      <c r="AH41" s="391">
        <f t="shared" si="18"/>
        <v>169.65690000000001</v>
      </c>
      <c r="AI41" s="391">
        <f t="shared" si="18"/>
        <v>167.71875000000003</v>
      </c>
      <c r="AJ41" s="391">
        <f t="shared" si="18"/>
        <v>170.84294999999997</v>
      </c>
      <c r="AK41" s="391">
        <f t="shared" si="18"/>
        <v>190.47164999999998</v>
      </c>
      <c r="AL41" s="391">
        <f t="shared" si="18"/>
        <v>179.86702525000001</v>
      </c>
      <c r="AM41" s="391">
        <f t="shared" si="18"/>
        <v>175.76285000000001</v>
      </c>
      <c r="AN41" s="392">
        <f t="shared" si="18"/>
        <v>192.58555000000001</v>
      </c>
      <c r="AO41" s="387">
        <f t="shared" si="18"/>
        <v>10.559999999999999</v>
      </c>
      <c r="AP41" s="388">
        <f t="shared" si="18"/>
        <v>10.559999999999999</v>
      </c>
      <c r="AQ41" s="388">
        <f t="shared" si="18"/>
        <v>12.54</v>
      </c>
      <c r="AR41" s="388">
        <f t="shared" si="18"/>
        <v>11.217000000000001</v>
      </c>
      <c r="AS41" s="388">
        <f t="shared" si="18"/>
        <v>10.765000000000001</v>
      </c>
      <c r="AT41" s="388">
        <f t="shared" si="18"/>
        <v>12.004000000000001</v>
      </c>
      <c r="AU41" s="388">
        <f t="shared" si="18"/>
        <v>10.71</v>
      </c>
      <c r="AV41" s="388">
        <f t="shared" si="18"/>
        <v>10.754999999999999</v>
      </c>
      <c r="AW41" s="388">
        <f t="shared" si="18"/>
        <v>18.232999999999997</v>
      </c>
      <c r="AX41" s="388">
        <f t="shared" si="18"/>
        <v>10.763000000000002</v>
      </c>
      <c r="AY41" s="388">
        <f t="shared" si="18"/>
        <v>10.763000000000002</v>
      </c>
      <c r="AZ41" s="389">
        <f t="shared" si="18"/>
        <v>10.763000000000002</v>
      </c>
      <c r="BA41" s="390">
        <f t="shared" si="18"/>
        <v>24.98</v>
      </c>
      <c r="BB41" s="391">
        <f t="shared" si="18"/>
        <v>27.259999999999998</v>
      </c>
      <c r="BC41" s="391">
        <f t="shared" si="18"/>
        <v>26.759999999999998</v>
      </c>
      <c r="BD41" s="391">
        <f t="shared" si="18"/>
        <v>28.506</v>
      </c>
      <c r="BE41" s="391">
        <f t="shared" si="18"/>
        <v>30.875</v>
      </c>
      <c r="BF41" s="391">
        <f t="shared" si="18"/>
        <v>24.994000000000003</v>
      </c>
      <c r="BG41" s="391">
        <f t="shared" si="18"/>
        <v>23.86</v>
      </c>
      <c r="BH41" s="391">
        <f t="shared" si="18"/>
        <v>23.991999999999997</v>
      </c>
      <c r="BI41" s="391">
        <f t="shared" si="18"/>
        <v>24.590000000000003</v>
      </c>
      <c r="BJ41" s="391">
        <f t="shared" si="18"/>
        <v>26.164000000000001</v>
      </c>
      <c r="BK41" s="391">
        <f t="shared" si="18"/>
        <v>21.052</v>
      </c>
      <c r="BL41" s="392">
        <f t="shared" si="18"/>
        <v>27.447000000000003</v>
      </c>
      <c r="BM41" s="390">
        <f t="shared" si="18"/>
        <v>11.646000000000001</v>
      </c>
      <c r="BN41" s="391">
        <f t="shared" si="18"/>
        <v>13.41</v>
      </c>
      <c r="BO41" s="391">
        <f t="shared" si="18"/>
        <v>13.920000000000002</v>
      </c>
      <c r="BP41" s="391">
        <f t="shared" si="18"/>
        <v>14.757999999999999</v>
      </c>
      <c r="BQ41" s="391">
        <f t="shared" si="18"/>
        <v>10.213999999999999</v>
      </c>
      <c r="BR41" s="391">
        <f t="shared" si="18"/>
        <v>7.487000000000001</v>
      </c>
      <c r="BS41" s="391">
        <f t="shared" si="18"/>
        <v>8.4619999999999997</v>
      </c>
      <c r="BT41" s="391">
        <f t="shared" si="18"/>
        <v>10.635000000000002</v>
      </c>
      <c r="BU41" s="391">
        <f t="shared" si="18"/>
        <v>11.861000000000001</v>
      </c>
      <c r="BV41" s="391">
        <f t="shared" si="18"/>
        <v>13.925999999999998</v>
      </c>
      <c r="BW41" s="391">
        <f t="shared" si="18"/>
        <v>14.106000000000002</v>
      </c>
      <c r="BX41" s="392">
        <f t="shared" si="18"/>
        <v>15.82</v>
      </c>
      <c r="BY41" s="390">
        <f t="shared" si="18"/>
        <v>0</v>
      </c>
      <c r="BZ41" s="391">
        <f t="shared" si="18"/>
        <v>0</v>
      </c>
      <c r="CA41" s="391">
        <f t="shared" si="18"/>
        <v>0</v>
      </c>
      <c r="CB41" s="391">
        <f t="shared" si="18"/>
        <v>0</v>
      </c>
      <c r="CC41" s="391">
        <f t="shared" si="18"/>
        <v>0</v>
      </c>
      <c r="CD41" s="391">
        <f t="shared" ref="CD41:DT41" si="19">CD13+CD17+CD21+CD28+CD34+CD40</f>
        <v>0</v>
      </c>
      <c r="CE41" s="391">
        <f t="shared" si="19"/>
        <v>0</v>
      </c>
      <c r="CF41" s="391">
        <f t="shared" si="19"/>
        <v>0</v>
      </c>
      <c r="CG41" s="391">
        <f t="shared" si="19"/>
        <v>0</v>
      </c>
      <c r="CH41" s="391">
        <f t="shared" si="19"/>
        <v>0</v>
      </c>
      <c r="CI41" s="391">
        <f t="shared" si="19"/>
        <v>0</v>
      </c>
      <c r="CJ41" s="392">
        <f t="shared" si="19"/>
        <v>0</v>
      </c>
      <c r="CK41" s="390">
        <f t="shared" si="19"/>
        <v>0</v>
      </c>
      <c r="CL41" s="391">
        <f t="shared" si="19"/>
        <v>0</v>
      </c>
      <c r="CM41" s="391">
        <f t="shared" si="19"/>
        <v>0</v>
      </c>
      <c r="CN41" s="391">
        <f t="shared" si="19"/>
        <v>0</v>
      </c>
      <c r="CO41" s="391">
        <f t="shared" si="19"/>
        <v>0</v>
      </c>
      <c r="CP41" s="391">
        <f t="shared" si="19"/>
        <v>0</v>
      </c>
      <c r="CQ41" s="391">
        <f t="shared" si="19"/>
        <v>0</v>
      </c>
      <c r="CR41" s="391">
        <f t="shared" si="19"/>
        <v>0</v>
      </c>
      <c r="CS41" s="391">
        <f t="shared" si="19"/>
        <v>0</v>
      </c>
      <c r="CT41" s="391">
        <f t="shared" si="19"/>
        <v>0</v>
      </c>
      <c r="CU41" s="391">
        <f t="shared" si="19"/>
        <v>0</v>
      </c>
      <c r="CV41" s="392">
        <f t="shared" si="19"/>
        <v>0</v>
      </c>
      <c r="CW41" s="390">
        <f t="shared" si="19"/>
        <v>0.67999999999999994</v>
      </c>
      <c r="CX41" s="391">
        <f t="shared" si="19"/>
        <v>0.92999999999999994</v>
      </c>
      <c r="CY41" s="391">
        <f t="shared" si="19"/>
        <v>0.92</v>
      </c>
      <c r="CZ41" s="391">
        <f t="shared" si="19"/>
        <v>-1.8699999999999999</v>
      </c>
      <c r="DA41" s="391">
        <f t="shared" si="19"/>
        <v>0.45</v>
      </c>
      <c r="DB41" s="391">
        <f t="shared" si="19"/>
        <v>0.18</v>
      </c>
      <c r="DC41" s="391">
        <f t="shared" si="19"/>
        <v>0.29099999999999998</v>
      </c>
      <c r="DD41" s="391">
        <f t="shared" si="19"/>
        <v>0.496</v>
      </c>
      <c r="DE41" s="391">
        <f t="shared" si="19"/>
        <v>0.53100000000000003</v>
      </c>
      <c r="DF41" s="391">
        <f t="shared" si="19"/>
        <v>0.74</v>
      </c>
      <c r="DG41" s="391">
        <f t="shared" si="19"/>
        <v>0.22000000000000003</v>
      </c>
      <c r="DH41" s="392">
        <f t="shared" si="19"/>
        <v>0.2</v>
      </c>
      <c r="DI41" s="400">
        <f t="shared" si="19"/>
        <v>47.866</v>
      </c>
      <c r="DJ41" s="401">
        <f t="shared" si="19"/>
        <v>52.160000000000011</v>
      </c>
      <c r="DK41" s="401">
        <f t="shared" si="19"/>
        <v>54.14</v>
      </c>
      <c r="DL41" s="401">
        <f t="shared" si="19"/>
        <v>52.611000000000004</v>
      </c>
      <c r="DM41" s="401">
        <f t="shared" si="19"/>
        <v>52.304000000000002</v>
      </c>
      <c r="DN41" s="401">
        <f t="shared" si="19"/>
        <v>44.664999999999999</v>
      </c>
      <c r="DO41" s="401">
        <f t="shared" si="19"/>
        <v>43.323</v>
      </c>
      <c r="DP41" s="401">
        <f t="shared" si="19"/>
        <v>45.878</v>
      </c>
      <c r="DQ41" s="401">
        <f t="shared" si="19"/>
        <v>55.214999999999996</v>
      </c>
      <c r="DR41" s="401">
        <f t="shared" si="19"/>
        <v>51.593000000000004</v>
      </c>
      <c r="DS41" s="401">
        <f t="shared" si="19"/>
        <v>46.141000000000005</v>
      </c>
      <c r="DT41" s="402">
        <f t="shared" si="19"/>
        <v>54.23</v>
      </c>
    </row>
    <row r="42" spans="2:124" ht="22.5" customHeight="1" x14ac:dyDescent="0.2">
      <c r="B42" s="388" t="s">
        <v>184</v>
      </c>
      <c r="C42" s="403" t="s">
        <v>369</v>
      </c>
      <c r="D42" s="404"/>
      <c r="E42" s="398"/>
      <c r="F42" s="380"/>
      <c r="G42" s="380"/>
      <c r="H42" s="380"/>
      <c r="I42" s="380"/>
      <c r="J42" s="380"/>
      <c r="K42" s="380"/>
      <c r="L42" s="380"/>
      <c r="M42" s="380"/>
      <c r="N42" s="380"/>
      <c r="O42" s="380"/>
      <c r="P42" s="399"/>
      <c r="Q42" s="400">
        <f>Q12*0.04</f>
        <v>2.8772000000000002</v>
      </c>
      <c r="R42" s="401">
        <f t="shared" ref="R42:AB42" si="20">R12*0.04</f>
        <v>2.8016000000000001</v>
      </c>
      <c r="S42" s="401">
        <f t="shared" si="20"/>
        <v>2.8016000000000001</v>
      </c>
      <c r="T42" s="401">
        <f t="shared" si="20"/>
        <v>2.9508000000000001</v>
      </c>
      <c r="U42" s="401">
        <f t="shared" si="20"/>
        <v>2.952</v>
      </c>
      <c r="V42" s="401">
        <f t="shared" si="20"/>
        <v>2.4619999999999997</v>
      </c>
      <c r="W42" s="401">
        <f t="shared" si="20"/>
        <v>2.3612000000000002</v>
      </c>
      <c r="X42" s="401">
        <f t="shared" si="20"/>
        <v>2.7384000000000004</v>
      </c>
      <c r="Y42" s="401">
        <f t="shared" si="20"/>
        <v>2.8339999999999996</v>
      </c>
      <c r="Z42" s="401">
        <f t="shared" si="20"/>
        <v>2.8712</v>
      </c>
      <c r="AA42" s="401">
        <f t="shared" si="20"/>
        <v>3.6739999999999999</v>
      </c>
      <c r="AB42" s="402">
        <f t="shared" si="20"/>
        <v>3.6160000000000001</v>
      </c>
      <c r="AC42" s="400">
        <v>0</v>
      </c>
      <c r="AD42" s="401">
        <v>0</v>
      </c>
      <c r="AE42" s="401">
        <v>0</v>
      </c>
      <c r="AF42" s="401">
        <v>0</v>
      </c>
      <c r="AG42" s="401">
        <v>0</v>
      </c>
      <c r="AH42" s="401">
        <v>0</v>
      </c>
      <c r="AI42" s="401">
        <v>0</v>
      </c>
      <c r="AJ42" s="401"/>
      <c r="AK42" s="401">
        <v>0</v>
      </c>
      <c r="AL42" s="401">
        <v>0</v>
      </c>
      <c r="AM42" s="401">
        <v>0</v>
      </c>
      <c r="AN42" s="402">
        <v>0</v>
      </c>
      <c r="AO42" s="400">
        <v>0</v>
      </c>
      <c r="AP42" s="401">
        <v>0</v>
      </c>
      <c r="AQ42" s="401">
        <v>0</v>
      </c>
      <c r="AR42" s="401">
        <v>0</v>
      </c>
      <c r="AS42" s="401">
        <v>0</v>
      </c>
      <c r="AT42" s="401">
        <v>0</v>
      </c>
      <c r="AU42" s="401">
        <v>0</v>
      </c>
      <c r="AV42" s="401">
        <v>0</v>
      </c>
      <c r="AW42" s="401">
        <v>0</v>
      </c>
      <c r="AX42" s="401">
        <v>0</v>
      </c>
      <c r="AY42" s="401">
        <v>0</v>
      </c>
      <c r="AZ42" s="402">
        <v>0</v>
      </c>
      <c r="BA42" s="400">
        <v>0</v>
      </c>
      <c r="BB42" s="401">
        <v>0</v>
      </c>
      <c r="BC42" s="401">
        <v>0</v>
      </c>
      <c r="BD42" s="401">
        <v>0</v>
      </c>
      <c r="BE42" s="401">
        <v>0</v>
      </c>
      <c r="BF42" s="401">
        <v>0</v>
      </c>
      <c r="BG42" s="401">
        <v>0</v>
      </c>
      <c r="BH42" s="401">
        <v>0</v>
      </c>
      <c r="BI42" s="401">
        <v>0</v>
      </c>
      <c r="BJ42" s="401">
        <v>0</v>
      </c>
      <c r="BK42" s="401">
        <v>0</v>
      </c>
      <c r="BL42" s="402">
        <v>0</v>
      </c>
      <c r="BM42" s="400">
        <v>0</v>
      </c>
      <c r="BN42" s="401">
        <v>0</v>
      </c>
      <c r="BO42" s="401">
        <v>0</v>
      </c>
      <c r="BP42" s="401">
        <v>0</v>
      </c>
      <c r="BQ42" s="401">
        <v>0</v>
      </c>
      <c r="BR42" s="401">
        <v>0</v>
      </c>
      <c r="BS42" s="401">
        <v>0</v>
      </c>
      <c r="BT42" s="401">
        <v>0</v>
      </c>
      <c r="BU42" s="401">
        <v>0</v>
      </c>
      <c r="BV42" s="401">
        <v>0</v>
      </c>
      <c r="BW42" s="401">
        <v>0</v>
      </c>
      <c r="BX42" s="402">
        <v>0</v>
      </c>
      <c r="BY42" s="400">
        <v>0</v>
      </c>
      <c r="BZ42" s="401">
        <v>0</v>
      </c>
      <c r="CA42" s="401">
        <v>0</v>
      </c>
      <c r="CB42" s="401">
        <v>0</v>
      </c>
      <c r="CC42" s="401">
        <v>0</v>
      </c>
      <c r="CD42" s="401">
        <v>0</v>
      </c>
      <c r="CE42" s="401">
        <v>0</v>
      </c>
      <c r="CF42" s="401">
        <v>0</v>
      </c>
      <c r="CG42" s="401">
        <v>0</v>
      </c>
      <c r="CH42" s="401">
        <v>0</v>
      </c>
      <c r="CI42" s="401">
        <v>0</v>
      </c>
      <c r="CJ42" s="402">
        <v>0</v>
      </c>
      <c r="CK42" s="400">
        <v>0</v>
      </c>
      <c r="CL42" s="401">
        <v>0</v>
      </c>
      <c r="CM42" s="401">
        <v>0</v>
      </c>
      <c r="CN42" s="401">
        <v>0</v>
      </c>
      <c r="CO42" s="401">
        <v>0</v>
      </c>
      <c r="CP42" s="401">
        <v>0</v>
      </c>
      <c r="CQ42" s="401">
        <v>0</v>
      </c>
      <c r="CR42" s="401">
        <v>0</v>
      </c>
      <c r="CS42" s="401">
        <v>0</v>
      </c>
      <c r="CT42" s="401">
        <v>0</v>
      </c>
      <c r="CU42" s="401">
        <v>0</v>
      </c>
      <c r="CV42" s="402">
        <v>0</v>
      </c>
      <c r="CW42" s="400">
        <v>0</v>
      </c>
      <c r="CX42" s="401">
        <v>0</v>
      </c>
      <c r="CY42" s="401">
        <v>0</v>
      </c>
      <c r="CZ42" s="401">
        <v>0</v>
      </c>
      <c r="DA42" s="401">
        <v>0</v>
      </c>
      <c r="DB42" s="401">
        <v>0</v>
      </c>
      <c r="DC42" s="401">
        <v>0</v>
      </c>
      <c r="DD42" s="401">
        <v>0</v>
      </c>
      <c r="DE42" s="401">
        <v>0</v>
      </c>
      <c r="DF42" s="401">
        <v>0</v>
      </c>
      <c r="DG42" s="401">
        <v>0</v>
      </c>
      <c r="DH42" s="402">
        <v>0</v>
      </c>
      <c r="DI42" s="400">
        <v>0</v>
      </c>
      <c r="DJ42" s="401">
        <v>0</v>
      </c>
      <c r="DK42" s="401">
        <v>0</v>
      </c>
      <c r="DL42" s="401">
        <v>0</v>
      </c>
      <c r="DM42" s="401">
        <v>0</v>
      </c>
      <c r="DN42" s="401">
        <v>0</v>
      </c>
      <c r="DO42" s="401">
        <v>0</v>
      </c>
      <c r="DP42" s="401">
        <v>0</v>
      </c>
      <c r="DQ42" s="401">
        <v>0</v>
      </c>
      <c r="DR42" s="401">
        <v>0</v>
      </c>
      <c r="DS42" s="401">
        <v>0</v>
      </c>
      <c r="DT42" s="402">
        <v>0</v>
      </c>
    </row>
    <row r="43" spans="2:124" ht="26.25" thickBot="1" x14ac:dyDescent="0.25">
      <c r="B43" s="388" t="s">
        <v>370</v>
      </c>
      <c r="C43" s="403" t="s">
        <v>371</v>
      </c>
      <c r="D43" s="332">
        <f>D41-D42</f>
        <v>2280</v>
      </c>
      <c r="E43" s="405">
        <f t="shared" ref="E43:O43" si="21">E41-E42</f>
        <v>0</v>
      </c>
      <c r="F43" s="406">
        <f t="shared" si="21"/>
        <v>0</v>
      </c>
      <c r="G43" s="406">
        <f t="shared" si="21"/>
        <v>0</v>
      </c>
      <c r="H43" s="406">
        <f t="shared" si="21"/>
        <v>0</v>
      </c>
      <c r="I43" s="406">
        <f t="shared" si="21"/>
        <v>0</v>
      </c>
      <c r="J43" s="406">
        <f t="shared" si="21"/>
        <v>0</v>
      </c>
      <c r="K43" s="406">
        <f t="shared" si="21"/>
        <v>0</v>
      </c>
      <c r="L43" s="406">
        <f t="shared" si="21"/>
        <v>0</v>
      </c>
      <c r="M43" s="406">
        <f t="shared" si="21"/>
        <v>0</v>
      </c>
      <c r="N43" s="406">
        <f t="shared" si="21"/>
        <v>0</v>
      </c>
      <c r="O43" s="406">
        <f t="shared" si="21"/>
        <v>0</v>
      </c>
      <c r="P43" s="407"/>
      <c r="Q43" s="408">
        <f>Q41-Q42</f>
        <v>176.78280000000001</v>
      </c>
      <c r="R43" s="409">
        <f t="shared" ref="R43:CC43" si="22">R41-R42</f>
        <v>191.67839999999998</v>
      </c>
      <c r="S43" s="409">
        <f t="shared" si="22"/>
        <v>186.54839999999999</v>
      </c>
      <c r="T43" s="409">
        <f t="shared" si="22"/>
        <v>187.90920000000003</v>
      </c>
      <c r="U43" s="409">
        <f t="shared" si="22"/>
        <v>175.828</v>
      </c>
      <c r="V43" s="409">
        <f t="shared" si="22"/>
        <v>171.27800000000002</v>
      </c>
      <c r="W43" s="409">
        <f t="shared" si="22"/>
        <v>169.30880000000002</v>
      </c>
      <c r="X43" s="409">
        <f t="shared" si="22"/>
        <v>173.1216</v>
      </c>
      <c r="Y43" s="409">
        <f t="shared" si="22"/>
        <v>191.45599999999999</v>
      </c>
      <c r="Z43" s="409">
        <f t="shared" si="22"/>
        <v>180.69045000000003</v>
      </c>
      <c r="AA43" s="409">
        <f t="shared" si="22"/>
        <v>177.536</v>
      </c>
      <c r="AB43" s="410">
        <f t="shared" si="22"/>
        <v>194.61399999999998</v>
      </c>
      <c r="AC43" s="408">
        <f t="shared" si="22"/>
        <v>176.0179</v>
      </c>
      <c r="AD43" s="409">
        <f t="shared" si="22"/>
        <v>190.69120000000001</v>
      </c>
      <c r="AE43" s="409">
        <f t="shared" si="22"/>
        <v>185.63815</v>
      </c>
      <c r="AF43" s="409">
        <f t="shared" si="22"/>
        <v>186.85989999999998</v>
      </c>
      <c r="AG43" s="409">
        <f t="shared" si="22"/>
        <v>174.94829999999999</v>
      </c>
      <c r="AH43" s="409">
        <f t="shared" si="22"/>
        <v>169.65690000000001</v>
      </c>
      <c r="AI43" s="409">
        <f t="shared" si="22"/>
        <v>167.71875000000003</v>
      </c>
      <c r="AJ43" s="409">
        <f t="shared" si="22"/>
        <v>170.84294999999997</v>
      </c>
      <c r="AK43" s="409">
        <f t="shared" si="22"/>
        <v>190.47164999999998</v>
      </c>
      <c r="AL43" s="409">
        <f t="shared" si="22"/>
        <v>179.86702525000001</v>
      </c>
      <c r="AM43" s="409">
        <f t="shared" si="22"/>
        <v>175.76285000000001</v>
      </c>
      <c r="AN43" s="410">
        <f t="shared" si="22"/>
        <v>192.58555000000001</v>
      </c>
      <c r="AO43" s="405">
        <f t="shared" si="22"/>
        <v>10.559999999999999</v>
      </c>
      <c r="AP43" s="406">
        <f t="shared" si="22"/>
        <v>10.559999999999999</v>
      </c>
      <c r="AQ43" s="406">
        <f t="shared" si="22"/>
        <v>12.54</v>
      </c>
      <c r="AR43" s="406">
        <f t="shared" si="22"/>
        <v>11.217000000000001</v>
      </c>
      <c r="AS43" s="406">
        <f t="shared" si="22"/>
        <v>10.765000000000001</v>
      </c>
      <c r="AT43" s="406">
        <f t="shared" si="22"/>
        <v>12.004000000000001</v>
      </c>
      <c r="AU43" s="406">
        <f t="shared" si="22"/>
        <v>10.71</v>
      </c>
      <c r="AV43" s="406">
        <f t="shared" si="22"/>
        <v>10.754999999999999</v>
      </c>
      <c r="AW43" s="406">
        <f t="shared" si="22"/>
        <v>18.232999999999997</v>
      </c>
      <c r="AX43" s="406">
        <f t="shared" si="22"/>
        <v>10.763000000000002</v>
      </c>
      <c r="AY43" s="406">
        <f t="shared" si="22"/>
        <v>10.763000000000002</v>
      </c>
      <c r="AZ43" s="407">
        <f t="shared" si="22"/>
        <v>10.763000000000002</v>
      </c>
      <c r="BA43" s="408">
        <f t="shared" si="22"/>
        <v>24.98</v>
      </c>
      <c r="BB43" s="409">
        <f t="shared" si="22"/>
        <v>27.259999999999998</v>
      </c>
      <c r="BC43" s="409">
        <f t="shared" si="22"/>
        <v>26.759999999999998</v>
      </c>
      <c r="BD43" s="409">
        <f t="shared" si="22"/>
        <v>28.506</v>
      </c>
      <c r="BE43" s="409">
        <f t="shared" si="22"/>
        <v>30.875</v>
      </c>
      <c r="BF43" s="409">
        <f t="shared" si="22"/>
        <v>24.994000000000003</v>
      </c>
      <c r="BG43" s="409">
        <f t="shared" si="22"/>
        <v>23.86</v>
      </c>
      <c r="BH43" s="409">
        <f t="shared" si="22"/>
        <v>23.991999999999997</v>
      </c>
      <c r="BI43" s="409">
        <f t="shared" si="22"/>
        <v>24.590000000000003</v>
      </c>
      <c r="BJ43" s="409">
        <f t="shared" si="22"/>
        <v>26.164000000000001</v>
      </c>
      <c r="BK43" s="409">
        <f t="shared" si="22"/>
        <v>21.052</v>
      </c>
      <c r="BL43" s="410">
        <f t="shared" si="22"/>
        <v>27.447000000000003</v>
      </c>
      <c r="BM43" s="408">
        <f t="shared" si="22"/>
        <v>11.646000000000001</v>
      </c>
      <c r="BN43" s="409">
        <f t="shared" si="22"/>
        <v>13.41</v>
      </c>
      <c r="BO43" s="409">
        <f t="shared" si="22"/>
        <v>13.920000000000002</v>
      </c>
      <c r="BP43" s="409">
        <f t="shared" si="22"/>
        <v>14.757999999999999</v>
      </c>
      <c r="BQ43" s="409">
        <f t="shared" si="22"/>
        <v>10.213999999999999</v>
      </c>
      <c r="BR43" s="409">
        <f t="shared" si="22"/>
        <v>7.487000000000001</v>
      </c>
      <c r="BS43" s="409">
        <f t="shared" si="22"/>
        <v>8.4619999999999997</v>
      </c>
      <c r="BT43" s="409">
        <f t="shared" si="22"/>
        <v>10.635000000000002</v>
      </c>
      <c r="BU43" s="409">
        <f t="shared" si="22"/>
        <v>11.861000000000001</v>
      </c>
      <c r="BV43" s="409">
        <f t="shared" si="22"/>
        <v>13.925999999999998</v>
      </c>
      <c r="BW43" s="409">
        <f t="shared" si="22"/>
        <v>14.106000000000002</v>
      </c>
      <c r="BX43" s="410">
        <f t="shared" si="22"/>
        <v>15.82</v>
      </c>
      <c r="BY43" s="408">
        <f t="shared" si="22"/>
        <v>0</v>
      </c>
      <c r="BZ43" s="409">
        <f t="shared" si="22"/>
        <v>0</v>
      </c>
      <c r="CA43" s="409">
        <f t="shared" si="22"/>
        <v>0</v>
      </c>
      <c r="CB43" s="409">
        <f t="shared" si="22"/>
        <v>0</v>
      </c>
      <c r="CC43" s="409">
        <f t="shared" si="22"/>
        <v>0</v>
      </c>
      <c r="CD43" s="409">
        <f t="shared" ref="CD43:DT43" si="23">CD41-CD42</f>
        <v>0</v>
      </c>
      <c r="CE43" s="409">
        <f t="shared" si="23"/>
        <v>0</v>
      </c>
      <c r="CF43" s="409">
        <f t="shared" si="23"/>
        <v>0</v>
      </c>
      <c r="CG43" s="409">
        <f t="shared" si="23"/>
        <v>0</v>
      </c>
      <c r="CH43" s="409">
        <f t="shared" si="23"/>
        <v>0</v>
      </c>
      <c r="CI43" s="409">
        <f t="shared" si="23"/>
        <v>0</v>
      </c>
      <c r="CJ43" s="410">
        <f t="shared" si="23"/>
        <v>0</v>
      </c>
      <c r="CK43" s="408">
        <f t="shared" si="23"/>
        <v>0</v>
      </c>
      <c r="CL43" s="409">
        <f t="shared" si="23"/>
        <v>0</v>
      </c>
      <c r="CM43" s="409">
        <f t="shared" si="23"/>
        <v>0</v>
      </c>
      <c r="CN43" s="409">
        <f t="shared" si="23"/>
        <v>0</v>
      </c>
      <c r="CO43" s="409">
        <f t="shared" si="23"/>
        <v>0</v>
      </c>
      <c r="CP43" s="409">
        <f t="shared" si="23"/>
        <v>0</v>
      </c>
      <c r="CQ43" s="409">
        <f t="shared" si="23"/>
        <v>0</v>
      </c>
      <c r="CR43" s="409">
        <f t="shared" si="23"/>
        <v>0</v>
      </c>
      <c r="CS43" s="409">
        <f t="shared" si="23"/>
        <v>0</v>
      </c>
      <c r="CT43" s="409">
        <f t="shared" si="23"/>
        <v>0</v>
      </c>
      <c r="CU43" s="409">
        <f t="shared" si="23"/>
        <v>0</v>
      </c>
      <c r="CV43" s="410">
        <f t="shared" si="23"/>
        <v>0</v>
      </c>
      <c r="CW43" s="408">
        <f t="shared" si="23"/>
        <v>0.67999999999999994</v>
      </c>
      <c r="CX43" s="409">
        <f t="shared" si="23"/>
        <v>0.92999999999999994</v>
      </c>
      <c r="CY43" s="409">
        <f t="shared" si="23"/>
        <v>0.92</v>
      </c>
      <c r="CZ43" s="409">
        <f t="shared" si="23"/>
        <v>-1.8699999999999999</v>
      </c>
      <c r="DA43" s="409">
        <f t="shared" si="23"/>
        <v>0.45</v>
      </c>
      <c r="DB43" s="409">
        <f t="shared" si="23"/>
        <v>0.18</v>
      </c>
      <c r="DC43" s="409">
        <f t="shared" si="23"/>
        <v>0.29099999999999998</v>
      </c>
      <c r="DD43" s="409">
        <f t="shared" si="23"/>
        <v>0.496</v>
      </c>
      <c r="DE43" s="409">
        <f t="shared" si="23"/>
        <v>0.53100000000000003</v>
      </c>
      <c r="DF43" s="409">
        <f t="shared" si="23"/>
        <v>0.74</v>
      </c>
      <c r="DG43" s="409">
        <f t="shared" si="23"/>
        <v>0.22000000000000003</v>
      </c>
      <c r="DH43" s="410">
        <f t="shared" si="23"/>
        <v>0.2</v>
      </c>
      <c r="DI43" s="408">
        <f t="shared" si="23"/>
        <v>47.866</v>
      </c>
      <c r="DJ43" s="409">
        <f t="shared" si="23"/>
        <v>52.160000000000011</v>
      </c>
      <c r="DK43" s="409">
        <f t="shared" si="23"/>
        <v>54.14</v>
      </c>
      <c r="DL43" s="409">
        <f t="shared" si="23"/>
        <v>52.611000000000004</v>
      </c>
      <c r="DM43" s="409">
        <f t="shared" si="23"/>
        <v>52.304000000000002</v>
      </c>
      <c r="DN43" s="409">
        <f t="shared" si="23"/>
        <v>44.664999999999999</v>
      </c>
      <c r="DO43" s="409">
        <f t="shared" si="23"/>
        <v>43.323</v>
      </c>
      <c r="DP43" s="409">
        <f t="shared" si="23"/>
        <v>45.878</v>
      </c>
      <c r="DQ43" s="409">
        <f t="shared" si="23"/>
        <v>55.214999999999996</v>
      </c>
      <c r="DR43" s="409">
        <f t="shared" si="23"/>
        <v>51.593000000000004</v>
      </c>
      <c r="DS43" s="409">
        <f t="shared" si="23"/>
        <v>46.141000000000005</v>
      </c>
      <c r="DT43" s="410">
        <f t="shared" si="23"/>
        <v>54.23</v>
      </c>
    </row>
    <row r="44" spans="2:124" x14ac:dyDescent="0.2">
      <c r="AC44" s="349">
        <f>SUM(AC43:AN43)-SUM(Q43:AB43)</f>
        <v>-15.690524749999895</v>
      </c>
    </row>
    <row r="45" spans="2:124" x14ac:dyDescent="0.2">
      <c r="C45" s="411" t="s">
        <v>404</v>
      </c>
      <c r="AB45" s="412">
        <f>SUM(Q43:AB43)</f>
        <v>2176.7516500000002</v>
      </c>
      <c r="AN45" s="412">
        <f>SUM(AC43:AN43)</f>
        <v>2161.0611252500003</v>
      </c>
    </row>
    <row r="46" spans="2:124" x14ac:dyDescent="0.2">
      <c r="C46" s="411" t="s">
        <v>372</v>
      </c>
      <c r="AN46" s="412">
        <f>AB45-AN45</f>
        <v>15.690524749999895</v>
      </c>
    </row>
    <row r="50" spans="3:3" x14ac:dyDescent="0.2">
      <c r="C50" s="413"/>
    </row>
  </sheetData>
  <mergeCells count="21">
    <mergeCell ref="BM8:BX8"/>
    <mergeCell ref="BY8:CJ8"/>
    <mergeCell ref="CK8:CV8"/>
    <mergeCell ref="CW8:DH8"/>
    <mergeCell ref="DI8:DT8"/>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25" right="0.25" top="1" bottom="1" header="0.5" footer="0.5"/>
  <pageSetup scale="67" orientation="portrait" horizont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4"/>
  <sheetViews>
    <sheetView view="pageBreakPreview" topLeftCell="A2" zoomScaleNormal="75" zoomScaleSheetLayoutView="100" workbookViewId="0">
      <pane xSplit="3" ySplit="8" topLeftCell="F10" activePane="bottomRight" state="frozen"/>
      <selection activeCell="D24" sqref="D24"/>
      <selection pane="topRight" activeCell="D24" sqref="D24"/>
      <selection pane="bottomLeft" activeCell="D24" sqref="D24"/>
      <selection pane="bottomRight" activeCell="P12" sqref="P12"/>
    </sheetView>
  </sheetViews>
  <sheetFormatPr defaultRowHeight="12.75" x14ac:dyDescent="0.2"/>
  <cols>
    <col min="1" max="1" width="9.140625" style="414"/>
    <col min="2" max="2" width="3.5703125" style="414" customWidth="1"/>
    <col min="3" max="3" width="29.140625" style="414" customWidth="1"/>
    <col min="4" max="4" width="10" style="414" bestFit="1" customWidth="1"/>
    <col min="5" max="5" width="10.85546875" style="414" bestFit="1" customWidth="1"/>
    <col min="6" max="6" width="12.140625" style="414" customWidth="1"/>
    <col min="7" max="7" width="12.5703125" style="414" bestFit="1" customWidth="1"/>
    <col min="8" max="8" width="9.7109375" style="414" bestFit="1" customWidth="1"/>
    <col min="9" max="9" width="13.140625" style="414" bestFit="1" customWidth="1"/>
    <col min="10" max="10" width="15.42578125" style="414" bestFit="1" customWidth="1"/>
    <col min="11" max="11" width="11" style="414" bestFit="1" customWidth="1"/>
    <col min="12" max="12" width="9.28515625" style="414" bestFit="1" customWidth="1"/>
    <col min="13" max="13" width="13.140625" style="414" bestFit="1" customWidth="1"/>
    <col min="14" max="14" width="10.42578125" style="414" bestFit="1" customWidth="1"/>
    <col min="15" max="15" width="8.7109375" style="414" bestFit="1" customWidth="1"/>
    <col min="16" max="16" width="10.85546875" style="414" bestFit="1" customWidth="1"/>
    <col min="17" max="17" width="10.5703125" style="414" bestFit="1" customWidth="1"/>
    <col min="18" max="18" width="13.42578125" style="414" bestFit="1" customWidth="1"/>
    <col min="19" max="19" width="13.7109375" style="416" bestFit="1" customWidth="1"/>
    <col min="20" max="20" width="9.7109375" style="416" bestFit="1" customWidth="1"/>
    <col min="21" max="21" width="15" style="414" bestFit="1" customWidth="1"/>
    <col min="22" max="22" width="21.85546875" style="414" bestFit="1" customWidth="1"/>
    <col min="23" max="257" width="9.140625" style="414"/>
    <col min="258" max="258" width="3.5703125" style="414" customWidth="1"/>
    <col min="259" max="259" width="29.140625" style="414" customWidth="1"/>
    <col min="260" max="260" width="10" style="414" bestFit="1" customWidth="1"/>
    <col min="261" max="261" width="10.85546875" style="414" bestFit="1" customWidth="1"/>
    <col min="262" max="262" width="22.140625" style="414" customWidth="1"/>
    <col min="263" max="263" width="12.5703125" style="414" bestFit="1" customWidth="1"/>
    <col min="264" max="264" width="9.7109375" style="414" bestFit="1" customWidth="1"/>
    <col min="265" max="265" width="13.140625" style="414" bestFit="1" customWidth="1"/>
    <col min="266" max="266" width="15.42578125" style="414" bestFit="1" customWidth="1"/>
    <col min="267" max="267" width="11" style="414" bestFit="1" customWidth="1"/>
    <col min="268" max="268" width="9.28515625" style="414" bestFit="1" customWidth="1"/>
    <col min="269" max="269" width="13.140625" style="414" bestFit="1" customWidth="1"/>
    <col min="270" max="270" width="10.42578125" style="414" bestFit="1" customWidth="1"/>
    <col min="271" max="271" width="8.7109375" style="414" bestFit="1" customWidth="1"/>
    <col min="272" max="272" width="10.85546875" style="414" bestFit="1" customWidth="1"/>
    <col min="273" max="273" width="10.5703125" style="414" bestFit="1" customWidth="1"/>
    <col min="274" max="274" width="13.42578125" style="414" bestFit="1" customWidth="1"/>
    <col min="275" max="275" width="13.7109375" style="414" bestFit="1" customWidth="1"/>
    <col min="276" max="276" width="9.7109375" style="414" bestFit="1" customWidth="1"/>
    <col min="277" max="277" width="15" style="414" bestFit="1" customWidth="1"/>
    <col min="278" max="278" width="21.85546875" style="414" bestFit="1" customWidth="1"/>
    <col min="279" max="513" width="9.140625" style="414"/>
    <col min="514" max="514" width="3.5703125" style="414" customWidth="1"/>
    <col min="515" max="515" width="29.140625" style="414" customWidth="1"/>
    <col min="516" max="516" width="10" style="414" bestFit="1" customWidth="1"/>
    <col min="517" max="517" width="10.85546875" style="414" bestFit="1" customWidth="1"/>
    <col min="518" max="518" width="22.140625" style="414" customWidth="1"/>
    <col min="519" max="519" width="12.5703125" style="414" bestFit="1" customWidth="1"/>
    <col min="520" max="520" width="9.7109375" style="414" bestFit="1" customWidth="1"/>
    <col min="521" max="521" width="13.140625" style="414" bestFit="1" customWidth="1"/>
    <col min="522" max="522" width="15.42578125" style="414" bestFit="1" customWidth="1"/>
    <col min="523" max="523" width="11" style="414" bestFit="1" customWidth="1"/>
    <col min="524" max="524" width="9.28515625" style="414" bestFit="1" customWidth="1"/>
    <col min="525" max="525" width="13.140625" style="414" bestFit="1" customWidth="1"/>
    <col min="526" max="526" width="10.42578125" style="414" bestFit="1" customWidth="1"/>
    <col min="527" max="527" width="8.7109375" style="414" bestFit="1" customWidth="1"/>
    <col min="528" max="528" width="10.85546875" style="414" bestFit="1" customWidth="1"/>
    <col min="529" max="529" width="10.5703125" style="414" bestFit="1" customWidth="1"/>
    <col min="530" max="530" width="13.42578125" style="414" bestFit="1" customWidth="1"/>
    <col min="531" max="531" width="13.7109375" style="414" bestFit="1" customWidth="1"/>
    <col min="532" max="532" width="9.7109375" style="414" bestFit="1" customWidth="1"/>
    <col min="533" max="533" width="15" style="414" bestFit="1" customWidth="1"/>
    <col min="534" max="534" width="21.85546875" style="414" bestFit="1" customWidth="1"/>
    <col min="535" max="769" width="9.140625" style="414"/>
    <col min="770" max="770" width="3.5703125" style="414" customWidth="1"/>
    <col min="771" max="771" width="29.140625" style="414" customWidth="1"/>
    <col min="772" max="772" width="10" style="414" bestFit="1" customWidth="1"/>
    <col min="773" max="773" width="10.85546875" style="414" bestFit="1" customWidth="1"/>
    <col min="774" max="774" width="22.140625" style="414" customWidth="1"/>
    <col min="775" max="775" width="12.5703125" style="414" bestFit="1" customWidth="1"/>
    <col min="776" max="776" width="9.7109375" style="414" bestFit="1" customWidth="1"/>
    <col min="777" max="777" width="13.140625" style="414" bestFit="1" customWidth="1"/>
    <col min="778" max="778" width="15.42578125" style="414" bestFit="1" customWidth="1"/>
    <col min="779" max="779" width="11" style="414" bestFit="1" customWidth="1"/>
    <col min="780" max="780" width="9.28515625" style="414" bestFit="1" customWidth="1"/>
    <col min="781" max="781" width="13.140625" style="414" bestFit="1" customWidth="1"/>
    <col min="782" max="782" width="10.42578125" style="414" bestFit="1" customWidth="1"/>
    <col min="783" max="783" width="8.7109375" style="414" bestFit="1" customWidth="1"/>
    <col min="784" max="784" width="10.85546875" style="414" bestFit="1" customWidth="1"/>
    <col min="785" max="785" width="10.5703125" style="414" bestFit="1" customWidth="1"/>
    <col min="786" max="786" width="13.42578125" style="414" bestFit="1" customWidth="1"/>
    <col min="787" max="787" width="13.7109375" style="414" bestFit="1" customWidth="1"/>
    <col min="788" max="788" width="9.7109375" style="414" bestFit="1" customWidth="1"/>
    <col min="789" max="789" width="15" style="414" bestFit="1" customWidth="1"/>
    <col min="790" max="790" width="21.85546875" style="414" bestFit="1" customWidth="1"/>
    <col min="791" max="1025" width="9.140625" style="414"/>
    <col min="1026" max="1026" width="3.5703125" style="414" customWidth="1"/>
    <col min="1027" max="1027" width="29.140625" style="414" customWidth="1"/>
    <col min="1028" max="1028" width="10" style="414" bestFit="1" customWidth="1"/>
    <col min="1029" max="1029" width="10.85546875" style="414" bestFit="1" customWidth="1"/>
    <col min="1030" max="1030" width="22.140625" style="414" customWidth="1"/>
    <col min="1031" max="1031" width="12.5703125" style="414" bestFit="1" customWidth="1"/>
    <col min="1032" max="1032" width="9.7109375" style="414" bestFit="1" customWidth="1"/>
    <col min="1033" max="1033" width="13.140625" style="414" bestFit="1" customWidth="1"/>
    <col min="1034" max="1034" width="15.42578125" style="414" bestFit="1" customWidth="1"/>
    <col min="1035" max="1035" width="11" style="414" bestFit="1" customWidth="1"/>
    <col min="1036" max="1036" width="9.28515625" style="414" bestFit="1" customWidth="1"/>
    <col min="1037" max="1037" width="13.140625" style="414" bestFit="1" customWidth="1"/>
    <col min="1038" max="1038" width="10.42578125" style="414" bestFit="1" customWidth="1"/>
    <col min="1039" max="1039" width="8.7109375" style="414" bestFit="1" customWidth="1"/>
    <col min="1040" max="1040" width="10.85546875" style="414" bestFit="1" customWidth="1"/>
    <col min="1041" max="1041" width="10.5703125" style="414" bestFit="1" customWidth="1"/>
    <col min="1042" max="1042" width="13.42578125" style="414" bestFit="1" customWidth="1"/>
    <col min="1043" max="1043" width="13.7109375" style="414" bestFit="1" customWidth="1"/>
    <col min="1044" max="1044" width="9.7109375" style="414" bestFit="1" customWidth="1"/>
    <col min="1045" max="1045" width="15" style="414" bestFit="1" customWidth="1"/>
    <col min="1046" max="1046" width="21.85546875" style="414" bestFit="1" customWidth="1"/>
    <col min="1047" max="1281" width="9.140625" style="414"/>
    <col min="1282" max="1282" width="3.5703125" style="414" customWidth="1"/>
    <col min="1283" max="1283" width="29.140625" style="414" customWidth="1"/>
    <col min="1284" max="1284" width="10" style="414" bestFit="1" customWidth="1"/>
    <col min="1285" max="1285" width="10.85546875" style="414" bestFit="1" customWidth="1"/>
    <col min="1286" max="1286" width="22.140625" style="414" customWidth="1"/>
    <col min="1287" max="1287" width="12.5703125" style="414" bestFit="1" customWidth="1"/>
    <col min="1288" max="1288" width="9.7109375" style="414" bestFit="1" customWidth="1"/>
    <col min="1289" max="1289" width="13.140625" style="414" bestFit="1" customWidth="1"/>
    <col min="1290" max="1290" width="15.42578125" style="414" bestFit="1" customWidth="1"/>
    <col min="1291" max="1291" width="11" style="414" bestFit="1" customWidth="1"/>
    <col min="1292" max="1292" width="9.28515625" style="414" bestFit="1" customWidth="1"/>
    <col min="1293" max="1293" width="13.140625" style="414" bestFit="1" customWidth="1"/>
    <col min="1294" max="1294" width="10.42578125" style="414" bestFit="1" customWidth="1"/>
    <col min="1295" max="1295" width="8.7109375" style="414" bestFit="1" customWidth="1"/>
    <col min="1296" max="1296" width="10.85546875" style="414" bestFit="1" customWidth="1"/>
    <col min="1297" max="1297" width="10.5703125" style="414" bestFit="1" customWidth="1"/>
    <col min="1298" max="1298" width="13.42578125" style="414" bestFit="1" customWidth="1"/>
    <col min="1299" max="1299" width="13.7109375" style="414" bestFit="1" customWidth="1"/>
    <col min="1300" max="1300" width="9.7109375" style="414" bestFit="1" customWidth="1"/>
    <col min="1301" max="1301" width="15" style="414" bestFit="1" customWidth="1"/>
    <col min="1302" max="1302" width="21.85546875" style="414" bestFit="1" customWidth="1"/>
    <col min="1303" max="1537" width="9.140625" style="414"/>
    <col min="1538" max="1538" width="3.5703125" style="414" customWidth="1"/>
    <col min="1539" max="1539" width="29.140625" style="414" customWidth="1"/>
    <col min="1540" max="1540" width="10" style="414" bestFit="1" customWidth="1"/>
    <col min="1541" max="1541" width="10.85546875" style="414" bestFit="1" customWidth="1"/>
    <col min="1542" max="1542" width="22.140625" style="414" customWidth="1"/>
    <col min="1543" max="1543" width="12.5703125" style="414" bestFit="1" customWidth="1"/>
    <col min="1544" max="1544" width="9.7109375" style="414" bestFit="1" customWidth="1"/>
    <col min="1545" max="1545" width="13.140625" style="414" bestFit="1" customWidth="1"/>
    <col min="1546" max="1546" width="15.42578125" style="414" bestFit="1" customWidth="1"/>
    <col min="1547" max="1547" width="11" style="414" bestFit="1" customWidth="1"/>
    <col min="1548" max="1548" width="9.28515625" style="414" bestFit="1" customWidth="1"/>
    <col min="1549" max="1549" width="13.140625" style="414" bestFit="1" customWidth="1"/>
    <col min="1550" max="1550" width="10.42578125" style="414" bestFit="1" customWidth="1"/>
    <col min="1551" max="1551" width="8.7109375" style="414" bestFit="1" customWidth="1"/>
    <col min="1552" max="1552" width="10.85546875" style="414" bestFit="1" customWidth="1"/>
    <col min="1553" max="1553" width="10.5703125" style="414" bestFit="1" customWidth="1"/>
    <col min="1554" max="1554" width="13.42578125" style="414" bestFit="1" customWidth="1"/>
    <col min="1555" max="1555" width="13.7109375" style="414" bestFit="1" customWidth="1"/>
    <col min="1556" max="1556" width="9.7109375" style="414" bestFit="1" customWidth="1"/>
    <col min="1557" max="1557" width="15" style="414" bestFit="1" customWidth="1"/>
    <col min="1558" max="1558" width="21.85546875" style="414" bestFit="1" customWidth="1"/>
    <col min="1559" max="1793" width="9.140625" style="414"/>
    <col min="1794" max="1794" width="3.5703125" style="414" customWidth="1"/>
    <col min="1795" max="1795" width="29.140625" style="414" customWidth="1"/>
    <col min="1796" max="1796" width="10" style="414" bestFit="1" customWidth="1"/>
    <col min="1797" max="1797" width="10.85546875" style="414" bestFit="1" customWidth="1"/>
    <col min="1798" max="1798" width="22.140625" style="414" customWidth="1"/>
    <col min="1799" max="1799" width="12.5703125" style="414" bestFit="1" customWidth="1"/>
    <col min="1800" max="1800" width="9.7109375" style="414" bestFit="1" customWidth="1"/>
    <col min="1801" max="1801" width="13.140625" style="414" bestFit="1" customWidth="1"/>
    <col min="1802" max="1802" width="15.42578125" style="414" bestFit="1" customWidth="1"/>
    <col min="1803" max="1803" width="11" style="414" bestFit="1" customWidth="1"/>
    <col min="1804" max="1804" width="9.28515625" style="414" bestFit="1" customWidth="1"/>
    <col min="1805" max="1805" width="13.140625" style="414" bestFit="1" customWidth="1"/>
    <col min="1806" max="1806" width="10.42578125" style="414" bestFit="1" customWidth="1"/>
    <col min="1807" max="1807" width="8.7109375" style="414" bestFit="1" customWidth="1"/>
    <col min="1808" max="1808" width="10.85546875" style="414" bestFit="1" customWidth="1"/>
    <col min="1809" max="1809" width="10.5703125" style="414" bestFit="1" customWidth="1"/>
    <col min="1810" max="1810" width="13.42578125" style="414" bestFit="1" customWidth="1"/>
    <col min="1811" max="1811" width="13.7109375" style="414" bestFit="1" customWidth="1"/>
    <col min="1812" max="1812" width="9.7109375" style="414" bestFit="1" customWidth="1"/>
    <col min="1813" max="1813" width="15" style="414" bestFit="1" customWidth="1"/>
    <col min="1814" max="1814" width="21.85546875" style="414" bestFit="1" customWidth="1"/>
    <col min="1815" max="2049" width="9.140625" style="414"/>
    <col min="2050" max="2050" width="3.5703125" style="414" customWidth="1"/>
    <col min="2051" max="2051" width="29.140625" style="414" customWidth="1"/>
    <col min="2052" max="2052" width="10" style="414" bestFit="1" customWidth="1"/>
    <col min="2053" max="2053" width="10.85546875" style="414" bestFit="1" customWidth="1"/>
    <col min="2054" max="2054" width="22.140625" style="414" customWidth="1"/>
    <col min="2055" max="2055" width="12.5703125" style="414" bestFit="1" customWidth="1"/>
    <col min="2056" max="2056" width="9.7109375" style="414" bestFit="1" customWidth="1"/>
    <col min="2057" max="2057" width="13.140625" style="414" bestFit="1" customWidth="1"/>
    <col min="2058" max="2058" width="15.42578125" style="414" bestFit="1" customWidth="1"/>
    <col min="2059" max="2059" width="11" style="414" bestFit="1" customWidth="1"/>
    <col min="2060" max="2060" width="9.28515625" style="414" bestFit="1" customWidth="1"/>
    <col min="2061" max="2061" width="13.140625" style="414" bestFit="1" customWidth="1"/>
    <col min="2062" max="2062" width="10.42578125" style="414" bestFit="1" customWidth="1"/>
    <col min="2063" max="2063" width="8.7109375" style="414" bestFit="1" customWidth="1"/>
    <col min="2064" max="2064" width="10.85546875" style="414" bestFit="1" customWidth="1"/>
    <col min="2065" max="2065" width="10.5703125" style="414" bestFit="1" customWidth="1"/>
    <col min="2066" max="2066" width="13.42578125" style="414" bestFit="1" customWidth="1"/>
    <col min="2067" max="2067" width="13.7109375" style="414" bestFit="1" customWidth="1"/>
    <col min="2068" max="2068" width="9.7109375" style="414" bestFit="1" customWidth="1"/>
    <col min="2069" max="2069" width="15" style="414" bestFit="1" customWidth="1"/>
    <col min="2070" max="2070" width="21.85546875" style="414" bestFit="1" customWidth="1"/>
    <col min="2071" max="2305" width="9.140625" style="414"/>
    <col min="2306" max="2306" width="3.5703125" style="414" customWidth="1"/>
    <col min="2307" max="2307" width="29.140625" style="414" customWidth="1"/>
    <col min="2308" max="2308" width="10" style="414" bestFit="1" customWidth="1"/>
    <col min="2309" max="2309" width="10.85546875" style="414" bestFit="1" customWidth="1"/>
    <col min="2310" max="2310" width="22.140625" style="414" customWidth="1"/>
    <col min="2311" max="2311" width="12.5703125" style="414" bestFit="1" customWidth="1"/>
    <col min="2312" max="2312" width="9.7109375" style="414" bestFit="1" customWidth="1"/>
    <col min="2313" max="2313" width="13.140625" style="414" bestFit="1" customWidth="1"/>
    <col min="2314" max="2314" width="15.42578125" style="414" bestFit="1" customWidth="1"/>
    <col min="2315" max="2315" width="11" style="414" bestFit="1" customWidth="1"/>
    <col min="2316" max="2316" width="9.28515625" style="414" bestFit="1" customWidth="1"/>
    <col min="2317" max="2317" width="13.140625" style="414" bestFit="1" customWidth="1"/>
    <col min="2318" max="2318" width="10.42578125" style="414" bestFit="1" customWidth="1"/>
    <col min="2319" max="2319" width="8.7109375" style="414" bestFit="1" customWidth="1"/>
    <col min="2320" max="2320" width="10.85546875" style="414" bestFit="1" customWidth="1"/>
    <col min="2321" max="2321" width="10.5703125" style="414" bestFit="1" customWidth="1"/>
    <col min="2322" max="2322" width="13.42578125" style="414" bestFit="1" customWidth="1"/>
    <col min="2323" max="2323" width="13.7109375" style="414" bestFit="1" customWidth="1"/>
    <col min="2324" max="2324" width="9.7109375" style="414" bestFit="1" customWidth="1"/>
    <col min="2325" max="2325" width="15" style="414" bestFit="1" customWidth="1"/>
    <col min="2326" max="2326" width="21.85546875" style="414" bestFit="1" customWidth="1"/>
    <col min="2327" max="2561" width="9.140625" style="414"/>
    <col min="2562" max="2562" width="3.5703125" style="414" customWidth="1"/>
    <col min="2563" max="2563" width="29.140625" style="414" customWidth="1"/>
    <col min="2564" max="2564" width="10" style="414" bestFit="1" customWidth="1"/>
    <col min="2565" max="2565" width="10.85546875" style="414" bestFit="1" customWidth="1"/>
    <col min="2566" max="2566" width="22.140625" style="414" customWidth="1"/>
    <col min="2567" max="2567" width="12.5703125" style="414" bestFit="1" customWidth="1"/>
    <col min="2568" max="2568" width="9.7109375" style="414" bestFit="1" customWidth="1"/>
    <col min="2569" max="2569" width="13.140625" style="414" bestFit="1" customWidth="1"/>
    <col min="2570" max="2570" width="15.42578125" style="414" bestFit="1" customWidth="1"/>
    <col min="2571" max="2571" width="11" style="414" bestFit="1" customWidth="1"/>
    <col min="2572" max="2572" width="9.28515625" style="414" bestFit="1" customWidth="1"/>
    <col min="2573" max="2573" width="13.140625" style="414" bestFit="1" customWidth="1"/>
    <col min="2574" max="2574" width="10.42578125" style="414" bestFit="1" customWidth="1"/>
    <col min="2575" max="2575" width="8.7109375" style="414" bestFit="1" customWidth="1"/>
    <col min="2576" max="2576" width="10.85546875" style="414" bestFit="1" customWidth="1"/>
    <col min="2577" max="2577" width="10.5703125" style="414" bestFit="1" customWidth="1"/>
    <col min="2578" max="2578" width="13.42578125" style="414" bestFit="1" customWidth="1"/>
    <col min="2579" max="2579" width="13.7109375" style="414" bestFit="1" customWidth="1"/>
    <col min="2580" max="2580" width="9.7109375" style="414" bestFit="1" customWidth="1"/>
    <col min="2581" max="2581" width="15" style="414" bestFit="1" customWidth="1"/>
    <col min="2582" max="2582" width="21.85546875" style="414" bestFit="1" customWidth="1"/>
    <col min="2583" max="2817" width="9.140625" style="414"/>
    <col min="2818" max="2818" width="3.5703125" style="414" customWidth="1"/>
    <col min="2819" max="2819" width="29.140625" style="414" customWidth="1"/>
    <col min="2820" max="2820" width="10" style="414" bestFit="1" customWidth="1"/>
    <col min="2821" max="2821" width="10.85546875" style="414" bestFit="1" customWidth="1"/>
    <col min="2822" max="2822" width="22.140625" style="414" customWidth="1"/>
    <col min="2823" max="2823" width="12.5703125" style="414" bestFit="1" customWidth="1"/>
    <col min="2824" max="2824" width="9.7109375" style="414" bestFit="1" customWidth="1"/>
    <col min="2825" max="2825" width="13.140625" style="414" bestFit="1" customWidth="1"/>
    <col min="2826" max="2826" width="15.42578125" style="414" bestFit="1" customWidth="1"/>
    <col min="2827" max="2827" width="11" style="414" bestFit="1" customWidth="1"/>
    <col min="2828" max="2828" width="9.28515625" style="414" bestFit="1" customWidth="1"/>
    <col min="2829" max="2829" width="13.140625" style="414" bestFit="1" customWidth="1"/>
    <col min="2830" max="2830" width="10.42578125" style="414" bestFit="1" customWidth="1"/>
    <col min="2831" max="2831" width="8.7109375" style="414" bestFit="1" customWidth="1"/>
    <col min="2832" max="2832" width="10.85546875" style="414" bestFit="1" customWidth="1"/>
    <col min="2833" max="2833" width="10.5703125" style="414" bestFit="1" customWidth="1"/>
    <col min="2834" max="2834" width="13.42578125" style="414" bestFit="1" customWidth="1"/>
    <col min="2835" max="2835" width="13.7109375" style="414" bestFit="1" customWidth="1"/>
    <col min="2836" max="2836" width="9.7109375" style="414" bestFit="1" customWidth="1"/>
    <col min="2837" max="2837" width="15" style="414" bestFit="1" customWidth="1"/>
    <col min="2838" max="2838" width="21.85546875" style="414" bestFit="1" customWidth="1"/>
    <col min="2839" max="3073" width="9.140625" style="414"/>
    <col min="3074" max="3074" width="3.5703125" style="414" customWidth="1"/>
    <col min="3075" max="3075" width="29.140625" style="414" customWidth="1"/>
    <col min="3076" max="3076" width="10" style="414" bestFit="1" customWidth="1"/>
    <col min="3077" max="3077" width="10.85546875" style="414" bestFit="1" customWidth="1"/>
    <col min="3078" max="3078" width="22.140625" style="414" customWidth="1"/>
    <col min="3079" max="3079" width="12.5703125" style="414" bestFit="1" customWidth="1"/>
    <col min="3080" max="3080" width="9.7109375" style="414" bestFit="1" customWidth="1"/>
    <col min="3081" max="3081" width="13.140625" style="414" bestFit="1" customWidth="1"/>
    <col min="3082" max="3082" width="15.42578125" style="414" bestFit="1" customWidth="1"/>
    <col min="3083" max="3083" width="11" style="414" bestFit="1" customWidth="1"/>
    <col min="3084" max="3084" width="9.28515625" style="414" bestFit="1" customWidth="1"/>
    <col min="3085" max="3085" width="13.140625" style="414" bestFit="1" customWidth="1"/>
    <col min="3086" max="3086" width="10.42578125" style="414" bestFit="1" customWidth="1"/>
    <col min="3087" max="3087" width="8.7109375" style="414" bestFit="1" customWidth="1"/>
    <col min="3088" max="3088" width="10.85546875" style="414" bestFit="1" customWidth="1"/>
    <col min="3089" max="3089" width="10.5703125" style="414" bestFit="1" customWidth="1"/>
    <col min="3090" max="3090" width="13.42578125" style="414" bestFit="1" customWidth="1"/>
    <col min="3091" max="3091" width="13.7109375" style="414" bestFit="1" customWidth="1"/>
    <col min="3092" max="3092" width="9.7109375" style="414" bestFit="1" customWidth="1"/>
    <col min="3093" max="3093" width="15" style="414" bestFit="1" customWidth="1"/>
    <col min="3094" max="3094" width="21.85546875" style="414" bestFit="1" customWidth="1"/>
    <col min="3095" max="3329" width="9.140625" style="414"/>
    <col min="3330" max="3330" width="3.5703125" style="414" customWidth="1"/>
    <col min="3331" max="3331" width="29.140625" style="414" customWidth="1"/>
    <col min="3332" max="3332" width="10" style="414" bestFit="1" customWidth="1"/>
    <col min="3333" max="3333" width="10.85546875" style="414" bestFit="1" customWidth="1"/>
    <col min="3334" max="3334" width="22.140625" style="414" customWidth="1"/>
    <col min="3335" max="3335" width="12.5703125" style="414" bestFit="1" customWidth="1"/>
    <col min="3336" max="3336" width="9.7109375" style="414" bestFit="1" customWidth="1"/>
    <col min="3337" max="3337" width="13.140625" style="414" bestFit="1" customWidth="1"/>
    <col min="3338" max="3338" width="15.42578125" style="414" bestFit="1" customWidth="1"/>
    <col min="3339" max="3339" width="11" style="414" bestFit="1" customWidth="1"/>
    <col min="3340" max="3340" width="9.28515625" style="414" bestFit="1" customWidth="1"/>
    <col min="3341" max="3341" width="13.140625" style="414" bestFit="1" customWidth="1"/>
    <col min="3342" max="3342" width="10.42578125" style="414" bestFit="1" customWidth="1"/>
    <col min="3343" max="3343" width="8.7109375" style="414" bestFit="1" customWidth="1"/>
    <col min="3344" max="3344" width="10.85546875" style="414" bestFit="1" customWidth="1"/>
    <col min="3345" max="3345" width="10.5703125" style="414" bestFit="1" customWidth="1"/>
    <col min="3346" max="3346" width="13.42578125" style="414" bestFit="1" customWidth="1"/>
    <col min="3347" max="3347" width="13.7109375" style="414" bestFit="1" customWidth="1"/>
    <col min="3348" max="3348" width="9.7109375" style="414" bestFit="1" customWidth="1"/>
    <col min="3349" max="3349" width="15" style="414" bestFit="1" customWidth="1"/>
    <col min="3350" max="3350" width="21.85546875" style="414" bestFit="1" customWidth="1"/>
    <col min="3351" max="3585" width="9.140625" style="414"/>
    <col min="3586" max="3586" width="3.5703125" style="414" customWidth="1"/>
    <col min="3587" max="3587" width="29.140625" style="414" customWidth="1"/>
    <col min="3588" max="3588" width="10" style="414" bestFit="1" customWidth="1"/>
    <col min="3589" max="3589" width="10.85546875" style="414" bestFit="1" customWidth="1"/>
    <col min="3590" max="3590" width="22.140625" style="414" customWidth="1"/>
    <col min="3591" max="3591" width="12.5703125" style="414" bestFit="1" customWidth="1"/>
    <col min="3592" max="3592" width="9.7109375" style="414" bestFit="1" customWidth="1"/>
    <col min="3593" max="3593" width="13.140625" style="414" bestFit="1" customWidth="1"/>
    <col min="3594" max="3594" width="15.42578125" style="414" bestFit="1" customWidth="1"/>
    <col min="3595" max="3595" width="11" style="414" bestFit="1" customWidth="1"/>
    <col min="3596" max="3596" width="9.28515625" style="414" bestFit="1" customWidth="1"/>
    <col min="3597" max="3597" width="13.140625" style="414" bestFit="1" customWidth="1"/>
    <col min="3598" max="3598" width="10.42578125" style="414" bestFit="1" customWidth="1"/>
    <col min="3599" max="3599" width="8.7109375" style="414" bestFit="1" customWidth="1"/>
    <col min="3600" max="3600" width="10.85546875" style="414" bestFit="1" customWidth="1"/>
    <col min="3601" max="3601" width="10.5703125" style="414" bestFit="1" customWidth="1"/>
    <col min="3602" max="3602" width="13.42578125" style="414" bestFit="1" customWidth="1"/>
    <col min="3603" max="3603" width="13.7109375" style="414" bestFit="1" customWidth="1"/>
    <col min="3604" max="3604" width="9.7109375" style="414" bestFit="1" customWidth="1"/>
    <col min="3605" max="3605" width="15" style="414" bestFit="1" customWidth="1"/>
    <col min="3606" max="3606" width="21.85546875" style="414" bestFit="1" customWidth="1"/>
    <col min="3607" max="3841" width="9.140625" style="414"/>
    <col min="3842" max="3842" width="3.5703125" style="414" customWidth="1"/>
    <col min="3843" max="3843" width="29.140625" style="414" customWidth="1"/>
    <col min="3844" max="3844" width="10" style="414" bestFit="1" customWidth="1"/>
    <col min="3845" max="3845" width="10.85546875" style="414" bestFit="1" customWidth="1"/>
    <col min="3846" max="3846" width="22.140625" style="414" customWidth="1"/>
    <col min="3847" max="3847" width="12.5703125" style="414" bestFit="1" customWidth="1"/>
    <col min="3848" max="3848" width="9.7109375" style="414" bestFit="1" customWidth="1"/>
    <col min="3849" max="3849" width="13.140625" style="414" bestFit="1" customWidth="1"/>
    <col min="3850" max="3850" width="15.42578125" style="414" bestFit="1" customWidth="1"/>
    <col min="3851" max="3851" width="11" style="414" bestFit="1" customWidth="1"/>
    <col min="3852" max="3852" width="9.28515625" style="414" bestFit="1" customWidth="1"/>
    <col min="3853" max="3853" width="13.140625" style="414" bestFit="1" customWidth="1"/>
    <col min="3854" max="3854" width="10.42578125" style="414" bestFit="1" customWidth="1"/>
    <col min="3855" max="3855" width="8.7109375" style="414" bestFit="1" customWidth="1"/>
    <col min="3856" max="3856" width="10.85546875" style="414" bestFit="1" customWidth="1"/>
    <col min="3857" max="3857" width="10.5703125" style="414" bestFit="1" customWidth="1"/>
    <col min="3858" max="3858" width="13.42578125" style="414" bestFit="1" customWidth="1"/>
    <col min="3859" max="3859" width="13.7109375" style="414" bestFit="1" customWidth="1"/>
    <col min="3860" max="3860" width="9.7109375" style="414" bestFit="1" customWidth="1"/>
    <col min="3861" max="3861" width="15" style="414" bestFit="1" customWidth="1"/>
    <col min="3862" max="3862" width="21.85546875" style="414" bestFit="1" customWidth="1"/>
    <col min="3863" max="4097" width="9.140625" style="414"/>
    <col min="4098" max="4098" width="3.5703125" style="414" customWidth="1"/>
    <col min="4099" max="4099" width="29.140625" style="414" customWidth="1"/>
    <col min="4100" max="4100" width="10" style="414" bestFit="1" customWidth="1"/>
    <col min="4101" max="4101" width="10.85546875" style="414" bestFit="1" customWidth="1"/>
    <col min="4102" max="4102" width="22.140625" style="414" customWidth="1"/>
    <col min="4103" max="4103" width="12.5703125" style="414" bestFit="1" customWidth="1"/>
    <col min="4104" max="4104" width="9.7109375" style="414" bestFit="1" customWidth="1"/>
    <col min="4105" max="4105" width="13.140625" style="414" bestFit="1" customWidth="1"/>
    <col min="4106" max="4106" width="15.42578125" style="414" bestFit="1" customWidth="1"/>
    <col min="4107" max="4107" width="11" style="414" bestFit="1" customWidth="1"/>
    <col min="4108" max="4108" width="9.28515625" style="414" bestFit="1" customWidth="1"/>
    <col min="4109" max="4109" width="13.140625" style="414" bestFit="1" customWidth="1"/>
    <col min="4110" max="4110" width="10.42578125" style="414" bestFit="1" customWidth="1"/>
    <col min="4111" max="4111" width="8.7109375" style="414" bestFit="1" customWidth="1"/>
    <col min="4112" max="4112" width="10.85546875" style="414" bestFit="1" customWidth="1"/>
    <col min="4113" max="4113" width="10.5703125" style="414" bestFit="1" customWidth="1"/>
    <col min="4114" max="4114" width="13.42578125" style="414" bestFit="1" customWidth="1"/>
    <col min="4115" max="4115" width="13.7109375" style="414" bestFit="1" customWidth="1"/>
    <col min="4116" max="4116" width="9.7109375" style="414" bestFit="1" customWidth="1"/>
    <col min="4117" max="4117" width="15" style="414" bestFit="1" customWidth="1"/>
    <col min="4118" max="4118" width="21.85546875" style="414" bestFit="1" customWidth="1"/>
    <col min="4119" max="4353" width="9.140625" style="414"/>
    <col min="4354" max="4354" width="3.5703125" style="414" customWidth="1"/>
    <col min="4355" max="4355" width="29.140625" style="414" customWidth="1"/>
    <col min="4356" max="4356" width="10" style="414" bestFit="1" customWidth="1"/>
    <col min="4357" max="4357" width="10.85546875" style="414" bestFit="1" customWidth="1"/>
    <col min="4358" max="4358" width="22.140625" style="414" customWidth="1"/>
    <col min="4359" max="4359" width="12.5703125" style="414" bestFit="1" customWidth="1"/>
    <col min="4360" max="4360" width="9.7109375" style="414" bestFit="1" customWidth="1"/>
    <col min="4361" max="4361" width="13.140625" style="414" bestFit="1" customWidth="1"/>
    <col min="4362" max="4362" width="15.42578125" style="414" bestFit="1" customWidth="1"/>
    <col min="4363" max="4363" width="11" style="414" bestFit="1" customWidth="1"/>
    <col min="4364" max="4364" width="9.28515625" style="414" bestFit="1" customWidth="1"/>
    <col min="4365" max="4365" width="13.140625" style="414" bestFit="1" customWidth="1"/>
    <col min="4366" max="4366" width="10.42578125" style="414" bestFit="1" customWidth="1"/>
    <col min="4367" max="4367" width="8.7109375" style="414" bestFit="1" customWidth="1"/>
    <col min="4368" max="4368" width="10.85546875" style="414" bestFit="1" customWidth="1"/>
    <col min="4369" max="4369" width="10.5703125" style="414" bestFit="1" customWidth="1"/>
    <col min="4370" max="4370" width="13.42578125" style="414" bestFit="1" customWidth="1"/>
    <col min="4371" max="4371" width="13.7109375" style="414" bestFit="1" customWidth="1"/>
    <col min="4372" max="4372" width="9.7109375" style="414" bestFit="1" customWidth="1"/>
    <col min="4373" max="4373" width="15" style="414" bestFit="1" customWidth="1"/>
    <col min="4374" max="4374" width="21.85546875" style="414" bestFit="1" customWidth="1"/>
    <col min="4375" max="4609" width="9.140625" style="414"/>
    <col min="4610" max="4610" width="3.5703125" style="414" customWidth="1"/>
    <col min="4611" max="4611" width="29.140625" style="414" customWidth="1"/>
    <col min="4612" max="4612" width="10" style="414" bestFit="1" customWidth="1"/>
    <col min="4613" max="4613" width="10.85546875" style="414" bestFit="1" customWidth="1"/>
    <col min="4614" max="4614" width="22.140625" style="414" customWidth="1"/>
    <col min="4615" max="4615" width="12.5703125" style="414" bestFit="1" customWidth="1"/>
    <col min="4616" max="4616" width="9.7109375" style="414" bestFit="1" customWidth="1"/>
    <col min="4617" max="4617" width="13.140625" style="414" bestFit="1" customWidth="1"/>
    <col min="4618" max="4618" width="15.42578125" style="414" bestFit="1" customWidth="1"/>
    <col min="4619" max="4619" width="11" style="414" bestFit="1" customWidth="1"/>
    <col min="4620" max="4620" width="9.28515625" style="414" bestFit="1" customWidth="1"/>
    <col min="4621" max="4621" width="13.140625" style="414" bestFit="1" customWidth="1"/>
    <col min="4622" max="4622" width="10.42578125" style="414" bestFit="1" customWidth="1"/>
    <col min="4623" max="4623" width="8.7109375" style="414" bestFit="1" customWidth="1"/>
    <col min="4624" max="4624" width="10.85546875" style="414" bestFit="1" customWidth="1"/>
    <col min="4625" max="4625" width="10.5703125" style="414" bestFit="1" customWidth="1"/>
    <col min="4626" max="4626" width="13.42578125" style="414" bestFit="1" customWidth="1"/>
    <col min="4627" max="4627" width="13.7109375" style="414" bestFit="1" customWidth="1"/>
    <col min="4628" max="4628" width="9.7109375" style="414" bestFit="1" customWidth="1"/>
    <col min="4629" max="4629" width="15" style="414" bestFit="1" customWidth="1"/>
    <col min="4630" max="4630" width="21.85546875" style="414" bestFit="1" customWidth="1"/>
    <col min="4631" max="4865" width="9.140625" style="414"/>
    <col min="4866" max="4866" width="3.5703125" style="414" customWidth="1"/>
    <col min="4867" max="4867" width="29.140625" style="414" customWidth="1"/>
    <col min="4868" max="4868" width="10" style="414" bestFit="1" customWidth="1"/>
    <col min="4869" max="4869" width="10.85546875" style="414" bestFit="1" customWidth="1"/>
    <col min="4870" max="4870" width="22.140625" style="414" customWidth="1"/>
    <col min="4871" max="4871" width="12.5703125" style="414" bestFit="1" customWidth="1"/>
    <col min="4872" max="4872" width="9.7109375" style="414" bestFit="1" customWidth="1"/>
    <col min="4873" max="4873" width="13.140625" style="414" bestFit="1" customWidth="1"/>
    <col min="4874" max="4874" width="15.42578125" style="414" bestFit="1" customWidth="1"/>
    <col min="4875" max="4875" width="11" style="414" bestFit="1" customWidth="1"/>
    <col min="4876" max="4876" width="9.28515625" style="414" bestFit="1" customWidth="1"/>
    <col min="4877" max="4877" width="13.140625" style="414" bestFit="1" customWidth="1"/>
    <col min="4878" max="4878" width="10.42578125" style="414" bestFit="1" customWidth="1"/>
    <col min="4879" max="4879" width="8.7109375" style="414" bestFit="1" customWidth="1"/>
    <col min="4880" max="4880" width="10.85546875" style="414" bestFit="1" customWidth="1"/>
    <col min="4881" max="4881" width="10.5703125" style="414" bestFit="1" customWidth="1"/>
    <col min="4882" max="4882" width="13.42578125" style="414" bestFit="1" customWidth="1"/>
    <col min="4883" max="4883" width="13.7109375" style="414" bestFit="1" customWidth="1"/>
    <col min="4884" max="4884" width="9.7109375" style="414" bestFit="1" customWidth="1"/>
    <col min="4885" max="4885" width="15" style="414" bestFit="1" customWidth="1"/>
    <col min="4886" max="4886" width="21.85546875" style="414" bestFit="1" customWidth="1"/>
    <col min="4887" max="5121" width="9.140625" style="414"/>
    <col min="5122" max="5122" width="3.5703125" style="414" customWidth="1"/>
    <col min="5123" max="5123" width="29.140625" style="414" customWidth="1"/>
    <col min="5124" max="5124" width="10" style="414" bestFit="1" customWidth="1"/>
    <col min="5125" max="5125" width="10.85546875" style="414" bestFit="1" customWidth="1"/>
    <col min="5126" max="5126" width="22.140625" style="414" customWidth="1"/>
    <col min="5127" max="5127" width="12.5703125" style="414" bestFit="1" customWidth="1"/>
    <col min="5128" max="5128" width="9.7109375" style="414" bestFit="1" customWidth="1"/>
    <col min="5129" max="5129" width="13.140625" style="414" bestFit="1" customWidth="1"/>
    <col min="5130" max="5130" width="15.42578125" style="414" bestFit="1" customWidth="1"/>
    <col min="5131" max="5131" width="11" style="414" bestFit="1" customWidth="1"/>
    <col min="5132" max="5132" width="9.28515625" style="414" bestFit="1" customWidth="1"/>
    <col min="5133" max="5133" width="13.140625" style="414" bestFit="1" customWidth="1"/>
    <col min="5134" max="5134" width="10.42578125" style="414" bestFit="1" customWidth="1"/>
    <col min="5135" max="5135" width="8.7109375" style="414" bestFit="1" customWidth="1"/>
    <col min="5136" max="5136" width="10.85546875" style="414" bestFit="1" customWidth="1"/>
    <col min="5137" max="5137" width="10.5703125" style="414" bestFit="1" customWidth="1"/>
    <col min="5138" max="5138" width="13.42578125" style="414" bestFit="1" customWidth="1"/>
    <col min="5139" max="5139" width="13.7109375" style="414" bestFit="1" customWidth="1"/>
    <col min="5140" max="5140" width="9.7109375" style="414" bestFit="1" customWidth="1"/>
    <col min="5141" max="5141" width="15" style="414" bestFit="1" customWidth="1"/>
    <col min="5142" max="5142" width="21.85546875" style="414" bestFit="1" customWidth="1"/>
    <col min="5143" max="5377" width="9.140625" style="414"/>
    <col min="5378" max="5378" width="3.5703125" style="414" customWidth="1"/>
    <col min="5379" max="5379" width="29.140625" style="414" customWidth="1"/>
    <col min="5380" max="5380" width="10" style="414" bestFit="1" customWidth="1"/>
    <col min="5381" max="5381" width="10.85546875" style="414" bestFit="1" customWidth="1"/>
    <col min="5382" max="5382" width="22.140625" style="414" customWidth="1"/>
    <col min="5383" max="5383" width="12.5703125" style="414" bestFit="1" customWidth="1"/>
    <col min="5384" max="5384" width="9.7109375" style="414" bestFit="1" customWidth="1"/>
    <col min="5385" max="5385" width="13.140625" style="414" bestFit="1" customWidth="1"/>
    <col min="5386" max="5386" width="15.42578125" style="414" bestFit="1" customWidth="1"/>
    <col min="5387" max="5387" width="11" style="414" bestFit="1" customWidth="1"/>
    <col min="5388" max="5388" width="9.28515625" style="414" bestFit="1" customWidth="1"/>
    <col min="5389" max="5389" width="13.140625" style="414" bestFit="1" customWidth="1"/>
    <col min="5390" max="5390" width="10.42578125" style="414" bestFit="1" customWidth="1"/>
    <col min="5391" max="5391" width="8.7109375" style="414" bestFit="1" customWidth="1"/>
    <col min="5392" max="5392" width="10.85546875" style="414" bestFit="1" customWidth="1"/>
    <col min="5393" max="5393" width="10.5703125" style="414" bestFit="1" customWidth="1"/>
    <col min="5394" max="5394" width="13.42578125" style="414" bestFit="1" customWidth="1"/>
    <col min="5395" max="5395" width="13.7109375" style="414" bestFit="1" customWidth="1"/>
    <col min="5396" max="5396" width="9.7109375" style="414" bestFit="1" customWidth="1"/>
    <col min="5397" max="5397" width="15" style="414" bestFit="1" customWidth="1"/>
    <col min="5398" max="5398" width="21.85546875" style="414" bestFit="1" customWidth="1"/>
    <col min="5399" max="5633" width="9.140625" style="414"/>
    <col min="5634" max="5634" width="3.5703125" style="414" customWidth="1"/>
    <col min="5635" max="5635" width="29.140625" style="414" customWidth="1"/>
    <col min="5636" max="5636" width="10" style="414" bestFit="1" customWidth="1"/>
    <col min="5637" max="5637" width="10.85546875" style="414" bestFit="1" customWidth="1"/>
    <col min="5638" max="5638" width="22.140625" style="414" customWidth="1"/>
    <col min="5639" max="5639" width="12.5703125" style="414" bestFit="1" customWidth="1"/>
    <col min="5640" max="5640" width="9.7109375" style="414" bestFit="1" customWidth="1"/>
    <col min="5641" max="5641" width="13.140625" style="414" bestFit="1" customWidth="1"/>
    <col min="5642" max="5642" width="15.42578125" style="414" bestFit="1" customWidth="1"/>
    <col min="5643" max="5643" width="11" style="414" bestFit="1" customWidth="1"/>
    <col min="5644" max="5644" width="9.28515625" style="414" bestFit="1" customWidth="1"/>
    <col min="5645" max="5645" width="13.140625" style="414" bestFit="1" customWidth="1"/>
    <col min="5646" max="5646" width="10.42578125" style="414" bestFit="1" customWidth="1"/>
    <col min="5647" max="5647" width="8.7109375" style="414" bestFit="1" customWidth="1"/>
    <col min="5648" max="5648" width="10.85546875" style="414" bestFit="1" customWidth="1"/>
    <col min="5649" max="5649" width="10.5703125" style="414" bestFit="1" customWidth="1"/>
    <col min="5650" max="5650" width="13.42578125" style="414" bestFit="1" customWidth="1"/>
    <col min="5651" max="5651" width="13.7109375" style="414" bestFit="1" customWidth="1"/>
    <col min="5652" max="5652" width="9.7109375" style="414" bestFit="1" customWidth="1"/>
    <col min="5653" max="5653" width="15" style="414" bestFit="1" customWidth="1"/>
    <col min="5654" max="5654" width="21.85546875" style="414" bestFit="1" customWidth="1"/>
    <col min="5655" max="5889" width="9.140625" style="414"/>
    <col min="5890" max="5890" width="3.5703125" style="414" customWidth="1"/>
    <col min="5891" max="5891" width="29.140625" style="414" customWidth="1"/>
    <col min="5892" max="5892" width="10" style="414" bestFit="1" customWidth="1"/>
    <col min="5893" max="5893" width="10.85546875" style="414" bestFit="1" customWidth="1"/>
    <col min="5894" max="5894" width="22.140625" style="414" customWidth="1"/>
    <col min="5895" max="5895" width="12.5703125" style="414" bestFit="1" customWidth="1"/>
    <col min="5896" max="5896" width="9.7109375" style="414" bestFit="1" customWidth="1"/>
    <col min="5897" max="5897" width="13.140625" style="414" bestFit="1" customWidth="1"/>
    <col min="5898" max="5898" width="15.42578125" style="414" bestFit="1" customWidth="1"/>
    <col min="5899" max="5899" width="11" style="414" bestFit="1" customWidth="1"/>
    <col min="5900" max="5900" width="9.28515625" style="414" bestFit="1" customWidth="1"/>
    <col min="5901" max="5901" width="13.140625" style="414" bestFit="1" customWidth="1"/>
    <col min="5902" max="5902" width="10.42578125" style="414" bestFit="1" customWidth="1"/>
    <col min="5903" max="5903" width="8.7109375" style="414" bestFit="1" customWidth="1"/>
    <col min="5904" max="5904" width="10.85546875" style="414" bestFit="1" customWidth="1"/>
    <col min="5905" max="5905" width="10.5703125" style="414" bestFit="1" customWidth="1"/>
    <col min="5906" max="5906" width="13.42578125" style="414" bestFit="1" customWidth="1"/>
    <col min="5907" max="5907" width="13.7109375" style="414" bestFit="1" customWidth="1"/>
    <col min="5908" max="5908" width="9.7109375" style="414" bestFit="1" customWidth="1"/>
    <col min="5909" max="5909" width="15" style="414" bestFit="1" customWidth="1"/>
    <col min="5910" max="5910" width="21.85546875" style="414" bestFit="1" customWidth="1"/>
    <col min="5911" max="6145" width="9.140625" style="414"/>
    <col min="6146" max="6146" width="3.5703125" style="414" customWidth="1"/>
    <col min="6147" max="6147" width="29.140625" style="414" customWidth="1"/>
    <col min="6148" max="6148" width="10" style="414" bestFit="1" customWidth="1"/>
    <col min="6149" max="6149" width="10.85546875" style="414" bestFit="1" customWidth="1"/>
    <col min="6150" max="6150" width="22.140625" style="414" customWidth="1"/>
    <col min="6151" max="6151" width="12.5703125" style="414" bestFit="1" customWidth="1"/>
    <col min="6152" max="6152" width="9.7109375" style="414" bestFit="1" customWidth="1"/>
    <col min="6153" max="6153" width="13.140625" style="414" bestFit="1" customWidth="1"/>
    <col min="6154" max="6154" width="15.42578125" style="414" bestFit="1" customWidth="1"/>
    <col min="6155" max="6155" width="11" style="414" bestFit="1" customWidth="1"/>
    <col min="6156" max="6156" width="9.28515625" style="414" bestFit="1" customWidth="1"/>
    <col min="6157" max="6157" width="13.140625" style="414" bestFit="1" customWidth="1"/>
    <col min="6158" max="6158" width="10.42578125" style="414" bestFit="1" customWidth="1"/>
    <col min="6159" max="6159" width="8.7109375" style="414" bestFit="1" customWidth="1"/>
    <col min="6160" max="6160" width="10.85546875" style="414" bestFit="1" customWidth="1"/>
    <col min="6161" max="6161" width="10.5703125" style="414" bestFit="1" customWidth="1"/>
    <col min="6162" max="6162" width="13.42578125" style="414" bestFit="1" customWidth="1"/>
    <col min="6163" max="6163" width="13.7109375" style="414" bestFit="1" customWidth="1"/>
    <col min="6164" max="6164" width="9.7109375" style="414" bestFit="1" customWidth="1"/>
    <col min="6165" max="6165" width="15" style="414" bestFit="1" customWidth="1"/>
    <col min="6166" max="6166" width="21.85546875" style="414" bestFit="1" customWidth="1"/>
    <col min="6167" max="6401" width="9.140625" style="414"/>
    <col min="6402" max="6402" width="3.5703125" style="414" customWidth="1"/>
    <col min="6403" max="6403" width="29.140625" style="414" customWidth="1"/>
    <col min="6404" max="6404" width="10" style="414" bestFit="1" customWidth="1"/>
    <col min="6405" max="6405" width="10.85546875" style="414" bestFit="1" customWidth="1"/>
    <col min="6406" max="6406" width="22.140625" style="414" customWidth="1"/>
    <col min="6407" max="6407" width="12.5703125" style="414" bestFit="1" customWidth="1"/>
    <col min="6408" max="6408" width="9.7109375" style="414" bestFit="1" customWidth="1"/>
    <col min="6409" max="6409" width="13.140625" style="414" bestFit="1" customWidth="1"/>
    <col min="6410" max="6410" width="15.42578125" style="414" bestFit="1" customWidth="1"/>
    <col min="6411" max="6411" width="11" style="414" bestFit="1" customWidth="1"/>
    <col min="6412" max="6412" width="9.28515625" style="414" bestFit="1" customWidth="1"/>
    <col min="6413" max="6413" width="13.140625" style="414" bestFit="1" customWidth="1"/>
    <col min="6414" max="6414" width="10.42578125" style="414" bestFit="1" customWidth="1"/>
    <col min="6415" max="6415" width="8.7109375" style="414" bestFit="1" customWidth="1"/>
    <col min="6416" max="6416" width="10.85546875" style="414" bestFit="1" customWidth="1"/>
    <col min="6417" max="6417" width="10.5703125" style="414" bestFit="1" customWidth="1"/>
    <col min="6418" max="6418" width="13.42578125" style="414" bestFit="1" customWidth="1"/>
    <col min="6419" max="6419" width="13.7109375" style="414" bestFit="1" customWidth="1"/>
    <col min="6420" max="6420" width="9.7109375" style="414" bestFit="1" customWidth="1"/>
    <col min="6421" max="6421" width="15" style="414" bestFit="1" customWidth="1"/>
    <col min="6422" max="6422" width="21.85546875" style="414" bestFit="1" customWidth="1"/>
    <col min="6423" max="6657" width="9.140625" style="414"/>
    <col min="6658" max="6658" width="3.5703125" style="414" customWidth="1"/>
    <col min="6659" max="6659" width="29.140625" style="414" customWidth="1"/>
    <col min="6660" max="6660" width="10" style="414" bestFit="1" customWidth="1"/>
    <col min="6661" max="6661" width="10.85546875" style="414" bestFit="1" customWidth="1"/>
    <col min="6662" max="6662" width="22.140625" style="414" customWidth="1"/>
    <col min="6663" max="6663" width="12.5703125" style="414" bestFit="1" customWidth="1"/>
    <col min="6664" max="6664" width="9.7109375" style="414" bestFit="1" customWidth="1"/>
    <col min="6665" max="6665" width="13.140625" style="414" bestFit="1" customWidth="1"/>
    <col min="6666" max="6666" width="15.42578125" style="414" bestFit="1" customWidth="1"/>
    <col min="6667" max="6667" width="11" style="414" bestFit="1" customWidth="1"/>
    <col min="6668" max="6668" width="9.28515625" style="414" bestFit="1" customWidth="1"/>
    <col min="6669" max="6669" width="13.140625" style="414" bestFit="1" customWidth="1"/>
    <col min="6670" max="6670" width="10.42578125" style="414" bestFit="1" customWidth="1"/>
    <col min="6671" max="6671" width="8.7109375" style="414" bestFit="1" customWidth="1"/>
    <col min="6672" max="6672" width="10.85546875" style="414" bestFit="1" customWidth="1"/>
    <col min="6673" max="6673" width="10.5703125" style="414" bestFit="1" customWidth="1"/>
    <col min="6674" max="6674" width="13.42578125" style="414" bestFit="1" customWidth="1"/>
    <col min="6675" max="6675" width="13.7109375" style="414" bestFit="1" customWidth="1"/>
    <col min="6676" max="6676" width="9.7109375" style="414" bestFit="1" customWidth="1"/>
    <col min="6677" max="6677" width="15" style="414" bestFit="1" customWidth="1"/>
    <col min="6678" max="6678" width="21.85546875" style="414" bestFit="1" customWidth="1"/>
    <col min="6679" max="6913" width="9.140625" style="414"/>
    <col min="6914" max="6914" width="3.5703125" style="414" customWidth="1"/>
    <col min="6915" max="6915" width="29.140625" style="414" customWidth="1"/>
    <col min="6916" max="6916" width="10" style="414" bestFit="1" customWidth="1"/>
    <col min="6917" max="6917" width="10.85546875" style="414" bestFit="1" customWidth="1"/>
    <col min="6918" max="6918" width="22.140625" style="414" customWidth="1"/>
    <col min="6919" max="6919" width="12.5703125" style="414" bestFit="1" customWidth="1"/>
    <col min="6920" max="6920" width="9.7109375" style="414" bestFit="1" customWidth="1"/>
    <col min="6921" max="6921" width="13.140625" style="414" bestFit="1" customWidth="1"/>
    <col min="6922" max="6922" width="15.42578125" style="414" bestFit="1" customWidth="1"/>
    <col min="6923" max="6923" width="11" style="414" bestFit="1" customWidth="1"/>
    <col min="6924" max="6924" width="9.28515625" style="414" bestFit="1" customWidth="1"/>
    <col min="6925" max="6925" width="13.140625" style="414" bestFit="1" customWidth="1"/>
    <col min="6926" max="6926" width="10.42578125" style="414" bestFit="1" customWidth="1"/>
    <col min="6927" max="6927" width="8.7109375" style="414" bestFit="1" customWidth="1"/>
    <col min="6928" max="6928" width="10.85546875" style="414" bestFit="1" customWidth="1"/>
    <col min="6929" max="6929" width="10.5703125" style="414" bestFit="1" customWidth="1"/>
    <col min="6930" max="6930" width="13.42578125" style="414" bestFit="1" customWidth="1"/>
    <col min="6931" max="6931" width="13.7109375" style="414" bestFit="1" customWidth="1"/>
    <col min="6932" max="6932" width="9.7109375" style="414" bestFit="1" customWidth="1"/>
    <col min="6933" max="6933" width="15" style="414" bestFit="1" customWidth="1"/>
    <col min="6934" max="6934" width="21.85546875" style="414" bestFit="1" customWidth="1"/>
    <col min="6935" max="7169" width="9.140625" style="414"/>
    <col min="7170" max="7170" width="3.5703125" style="414" customWidth="1"/>
    <col min="7171" max="7171" width="29.140625" style="414" customWidth="1"/>
    <col min="7172" max="7172" width="10" style="414" bestFit="1" customWidth="1"/>
    <col min="7173" max="7173" width="10.85546875" style="414" bestFit="1" customWidth="1"/>
    <col min="7174" max="7174" width="22.140625" style="414" customWidth="1"/>
    <col min="7175" max="7175" width="12.5703125" style="414" bestFit="1" customWidth="1"/>
    <col min="7176" max="7176" width="9.7109375" style="414" bestFit="1" customWidth="1"/>
    <col min="7177" max="7177" width="13.140625" style="414" bestFit="1" customWidth="1"/>
    <col min="7178" max="7178" width="15.42578125" style="414" bestFit="1" customWidth="1"/>
    <col min="7179" max="7179" width="11" style="414" bestFit="1" customWidth="1"/>
    <col min="7180" max="7180" width="9.28515625" style="414" bestFit="1" customWidth="1"/>
    <col min="7181" max="7181" width="13.140625" style="414" bestFit="1" customWidth="1"/>
    <col min="7182" max="7182" width="10.42578125" style="414" bestFit="1" customWidth="1"/>
    <col min="7183" max="7183" width="8.7109375" style="414" bestFit="1" customWidth="1"/>
    <col min="7184" max="7184" width="10.85546875" style="414" bestFit="1" customWidth="1"/>
    <col min="7185" max="7185" width="10.5703125" style="414" bestFit="1" customWidth="1"/>
    <col min="7186" max="7186" width="13.42578125" style="414" bestFit="1" customWidth="1"/>
    <col min="7187" max="7187" width="13.7109375" style="414" bestFit="1" customWidth="1"/>
    <col min="7188" max="7188" width="9.7109375" style="414" bestFit="1" customWidth="1"/>
    <col min="7189" max="7189" width="15" style="414" bestFit="1" customWidth="1"/>
    <col min="7190" max="7190" width="21.85546875" style="414" bestFit="1" customWidth="1"/>
    <col min="7191" max="7425" width="9.140625" style="414"/>
    <col min="7426" max="7426" width="3.5703125" style="414" customWidth="1"/>
    <col min="7427" max="7427" width="29.140625" style="414" customWidth="1"/>
    <col min="7428" max="7428" width="10" style="414" bestFit="1" customWidth="1"/>
    <col min="7429" max="7429" width="10.85546875" style="414" bestFit="1" customWidth="1"/>
    <col min="7430" max="7430" width="22.140625" style="414" customWidth="1"/>
    <col min="7431" max="7431" width="12.5703125" style="414" bestFit="1" customWidth="1"/>
    <col min="7432" max="7432" width="9.7109375" style="414" bestFit="1" customWidth="1"/>
    <col min="7433" max="7433" width="13.140625" style="414" bestFit="1" customWidth="1"/>
    <col min="7434" max="7434" width="15.42578125" style="414" bestFit="1" customWidth="1"/>
    <col min="7435" max="7435" width="11" style="414" bestFit="1" customWidth="1"/>
    <col min="7436" max="7436" width="9.28515625" style="414" bestFit="1" customWidth="1"/>
    <col min="7437" max="7437" width="13.140625" style="414" bestFit="1" customWidth="1"/>
    <col min="7438" max="7438" width="10.42578125" style="414" bestFit="1" customWidth="1"/>
    <col min="7439" max="7439" width="8.7109375" style="414" bestFit="1" customWidth="1"/>
    <col min="7440" max="7440" width="10.85546875" style="414" bestFit="1" customWidth="1"/>
    <col min="7441" max="7441" width="10.5703125" style="414" bestFit="1" customWidth="1"/>
    <col min="7442" max="7442" width="13.42578125" style="414" bestFit="1" customWidth="1"/>
    <col min="7443" max="7443" width="13.7109375" style="414" bestFit="1" customWidth="1"/>
    <col min="7444" max="7444" width="9.7109375" style="414" bestFit="1" customWidth="1"/>
    <col min="7445" max="7445" width="15" style="414" bestFit="1" customWidth="1"/>
    <col min="7446" max="7446" width="21.85546875" style="414" bestFit="1" customWidth="1"/>
    <col min="7447" max="7681" width="9.140625" style="414"/>
    <col min="7682" max="7682" width="3.5703125" style="414" customWidth="1"/>
    <col min="7683" max="7683" width="29.140625" style="414" customWidth="1"/>
    <col min="7684" max="7684" width="10" style="414" bestFit="1" customWidth="1"/>
    <col min="7685" max="7685" width="10.85546875" style="414" bestFit="1" customWidth="1"/>
    <col min="7686" max="7686" width="22.140625" style="414" customWidth="1"/>
    <col min="7687" max="7687" width="12.5703125" style="414" bestFit="1" customWidth="1"/>
    <col min="7688" max="7688" width="9.7109375" style="414" bestFit="1" customWidth="1"/>
    <col min="7689" max="7689" width="13.140625" style="414" bestFit="1" customWidth="1"/>
    <col min="7690" max="7690" width="15.42578125" style="414" bestFit="1" customWidth="1"/>
    <col min="7691" max="7691" width="11" style="414" bestFit="1" customWidth="1"/>
    <col min="7692" max="7692" width="9.28515625" style="414" bestFit="1" customWidth="1"/>
    <col min="7693" max="7693" width="13.140625" style="414" bestFit="1" customWidth="1"/>
    <col min="7694" max="7694" width="10.42578125" style="414" bestFit="1" customWidth="1"/>
    <col min="7695" max="7695" width="8.7109375" style="414" bestFit="1" customWidth="1"/>
    <col min="7696" max="7696" width="10.85546875" style="414" bestFit="1" customWidth="1"/>
    <col min="7697" max="7697" width="10.5703125" style="414" bestFit="1" customWidth="1"/>
    <col min="7698" max="7698" width="13.42578125" style="414" bestFit="1" customWidth="1"/>
    <col min="7699" max="7699" width="13.7109375" style="414" bestFit="1" customWidth="1"/>
    <col min="7700" max="7700" width="9.7109375" style="414" bestFit="1" customWidth="1"/>
    <col min="7701" max="7701" width="15" style="414" bestFit="1" customWidth="1"/>
    <col min="7702" max="7702" width="21.85546875" style="414" bestFit="1" customWidth="1"/>
    <col min="7703" max="7937" width="9.140625" style="414"/>
    <col min="7938" max="7938" width="3.5703125" style="414" customWidth="1"/>
    <col min="7939" max="7939" width="29.140625" style="414" customWidth="1"/>
    <col min="7940" max="7940" width="10" style="414" bestFit="1" customWidth="1"/>
    <col min="7941" max="7941" width="10.85546875" style="414" bestFit="1" customWidth="1"/>
    <col min="7942" max="7942" width="22.140625" style="414" customWidth="1"/>
    <col min="7943" max="7943" width="12.5703125" style="414" bestFit="1" customWidth="1"/>
    <col min="7944" max="7944" width="9.7109375" style="414" bestFit="1" customWidth="1"/>
    <col min="7945" max="7945" width="13.140625" style="414" bestFit="1" customWidth="1"/>
    <col min="7946" max="7946" width="15.42578125" style="414" bestFit="1" customWidth="1"/>
    <col min="7947" max="7947" width="11" style="414" bestFit="1" customWidth="1"/>
    <col min="7948" max="7948" width="9.28515625" style="414" bestFit="1" customWidth="1"/>
    <col min="7949" max="7949" width="13.140625" style="414" bestFit="1" customWidth="1"/>
    <col min="7950" max="7950" width="10.42578125" style="414" bestFit="1" customWidth="1"/>
    <col min="7951" max="7951" width="8.7109375" style="414" bestFit="1" customWidth="1"/>
    <col min="7952" max="7952" width="10.85546875" style="414" bestFit="1" customWidth="1"/>
    <col min="7953" max="7953" width="10.5703125" style="414" bestFit="1" customWidth="1"/>
    <col min="7954" max="7954" width="13.42578125" style="414" bestFit="1" customWidth="1"/>
    <col min="7955" max="7955" width="13.7109375" style="414" bestFit="1" customWidth="1"/>
    <col min="7956" max="7956" width="9.7109375" style="414" bestFit="1" customWidth="1"/>
    <col min="7957" max="7957" width="15" style="414" bestFit="1" customWidth="1"/>
    <col min="7958" max="7958" width="21.85546875" style="414" bestFit="1" customWidth="1"/>
    <col min="7959" max="8193" width="9.140625" style="414"/>
    <col min="8194" max="8194" width="3.5703125" style="414" customWidth="1"/>
    <col min="8195" max="8195" width="29.140625" style="414" customWidth="1"/>
    <col min="8196" max="8196" width="10" style="414" bestFit="1" customWidth="1"/>
    <col min="8197" max="8197" width="10.85546875" style="414" bestFit="1" customWidth="1"/>
    <col min="8198" max="8198" width="22.140625" style="414" customWidth="1"/>
    <col min="8199" max="8199" width="12.5703125" style="414" bestFit="1" customWidth="1"/>
    <col min="8200" max="8200" width="9.7109375" style="414" bestFit="1" customWidth="1"/>
    <col min="8201" max="8201" width="13.140625" style="414" bestFit="1" customWidth="1"/>
    <col min="8202" max="8202" width="15.42578125" style="414" bestFit="1" customWidth="1"/>
    <col min="8203" max="8203" width="11" style="414" bestFit="1" customWidth="1"/>
    <col min="8204" max="8204" width="9.28515625" style="414" bestFit="1" customWidth="1"/>
    <col min="8205" max="8205" width="13.140625" style="414" bestFit="1" customWidth="1"/>
    <col min="8206" max="8206" width="10.42578125" style="414" bestFit="1" customWidth="1"/>
    <col min="8207" max="8207" width="8.7109375" style="414" bestFit="1" customWidth="1"/>
    <col min="8208" max="8208" width="10.85546875" style="414" bestFit="1" customWidth="1"/>
    <col min="8209" max="8209" width="10.5703125" style="414" bestFit="1" customWidth="1"/>
    <col min="8210" max="8210" width="13.42578125" style="414" bestFit="1" customWidth="1"/>
    <col min="8211" max="8211" width="13.7109375" style="414" bestFit="1" customWidth="1"/>
    <col min="8212" max="8212" width="9.7109375" style="414" bestFit="1" customWidth="1"/>
    <col min="8213" max="8213" width="15" style="414" bestFit="1" customWidth="1"/>
    <col min="8214" max="8214" width="21.85546875" style="414" bestFit="1" customWidth="1"/>
    <col min="8215" max="8449" width="9.140625" style="414"/>
    <col min="8450" max="8450" width="3.5703125" style="414" customWidth="1"/>
    <col min="8451" max="8451" width="29.140625" style="414" customWidth="1"/>
    <col min="8452" max="8452" width="10" style="414" bestFit="1" customWidth="1"/>
    <col min="8453" max="8453" width="10.85546875" style="414" bestFit="1" customWidth="1"/>
    <col min="8454" max="8454" width="22.140625" style="414" customWidth="1"/>
    <col min="8455" max="8455" width="12.5703125" style="414" bestFit="1" customWidth="1"/>
    <col min="8456" max="8456" width="9.7109375" style="414" bestFit="1" customWidth="1"/>
    <col min="8457" max="8457" width="13.140625" style="414" bestFit="1" customWidth="1"/>
    <col min="8458" max="8458" width="15.42578125" style="414" bestFit="1" customWidth="1"/>
    <col min="8459" max="8459" width="11" style="414" bestFit="1" customWidth="1"/>
    <col min="8460" max="8460" width="9.28515625" style="414" bestFit="1" customWidth="1"/>
    <col min="8461" max="8461" width="13.140625" style="414" bestFit="1" customWidth="1"/>
    <col min="8462" max="8462" width="10.42578125" style="414" bestFit="1" customWidth="1"/>
    <col min="8463" max="8463" width="8.7109375" style="414" bestFit="1" customWidth="1"/>
    <col min="8464" max="8464" width="10.85546875" style="414" bestFit="1" customWidth="1"/>
    <col min="8465" max="8465" width="10.5703125" style="414" bestFit="1" customWidth="1"/>
    <col min="8466" max="8466" width="13.42578125" style="414" bestFit="1" customWidth="1"/>
    <col min="8467" max="8467" width="13.7109375" style="414" bestFit="1" customWidth="1"/>
    <col min="8468" max="8468" width="9.7109375" style="414" bestFit="1" customWidth="1"/>
    <col min="8469" max="8469" width="15" style="414" bestFit="1" customWidth="1"/>
    <col min="8470" max="8470" width="21.85546875" style="414" bestFit="1" customWidth="1"/>
    <col min="8471" max="8705" width="9.140625" style="414"/>
    <col min="8706" max="8706" width="3.5703125" style="414" customWidth="1"/>
    <col min="8707" max="8707" width="29.140625" style="414" customWidth="1"/>
    <col min="8708" max="8708" width="10" style="414" bestFit="1" customWidth="1"/>
    <col min="8709" max="8709" width="10.85546875" style="414" bestFit="1" customWidth="1"/>
    <col min="8710" max="8710" width="22.140625" style="414" customWidth="1"/>
    <col min="8711" max="8711" width="12.5703125" style="414" bestFit="1" customWidth="1"/>
    <col min="8712" max="8712" width="9.7109375" style="414" bestFit="1" customWidth="1"/>
    <col min="8713" max="8713" width="13.140625" style="414" bestFit="1" customWidth="1"/>
    <col min="8714" max="8714" width="15.42578125" style="414" bestFit="1" customWidth="1"/>
    <col min="8715" max="8715" width="11" style="414" bestFit="1" customWidth="1"/>
    <col min="8716" max="8716" width="9.28515625" style="414" bestFit="1" customWidth="1"/>
    <col min="8717" max="8717" width="13.140625" style="414" bestFit="1" customWidth="1"/>
    <col min="8718" max="8718" width="10.42578125" style="414" bestFit="1" customWidth="1"/>
    <col min="8719" max="8719" width="8.7109375" style="414" bestFit="1" customWidth="1"/>
    <col min="8720" max="8720" width="10.85546875" style="414" bestFit="1" customWidth="1"/>
    <col min="8721" max="8721" width="10.5703125" style="414" bestFit="1" customWidth="1"/>
    <col min="8722" max="8722" width="13.42578125" style="414" bestFit="1" customWidth="1"/>
    <col min="8723" max="8723" width="13.7109375" style="414" bestFit="1" customWidth="1"/>
    <col min="8724" max="8724" width="9.7109375" style="414" bestFit="1" customWidth="1"/>
    <col min="8725" max="8725" width="15" style="414" bestFit="1" customWidth="1"/>
    <col min="8726" max="8726" width="21.85546875" style="414" bestFit="1" customWidth="1"/>
    <col min="8727" max="8961" width="9.140625" style="414"/>
    <col min="8962" max="8962" width="3.5703125" style="414" customWidth="1"/>
    <col min="8963" max="8963" width="29.140625" style="414" customWidth="1"/>
    <col min="8964" max="8964" width="10" style="414" bestFit="1" customWidth="1"/>
    <col min="8965" max="8965" width="10.85546875" style="414" bestFit="1" customWidth="1"/>
    <col min="8966" max="8966" width="22.140625" style="414" customWidth="1"/>
    <col min="8967" max="8967" width="12.5703125" style="414" bestFit="1" customWidth="1"/>
    <col min="8968" max="8968" width="9.7109375" style="414" bestFit="1" customWidth="1"/>
    <col min="8969" max="8969" width="13.140625" style="414" bestFit="1" customWidth="1"/>
    <col min="8970" max="8970" width="15.42578125" style="414" bestFit="1" customWidth="1"/>
    <col min="8971" max="8971" width="11" style="414" bestFit="1" customWidth="1"/>
    <col min="8972" max="8972" width="9.28515625" style="414" bestFit="1" customWidth="1"/>
    <col min="8973" max="8973" width="13.140625" style="414" bestFit="1" customWidth="1"/>
    <col min="8974" max="8974" width="10.42578125" style="414" bestFit="1" customWidth="1"/>
    <col min="8975" max="8975" width="8.7109375" style="414" bestFit="1" customWidth="1"/>
    <col min="8976" max="8976" width="10.85546875" style="414" bestFit="1" customWidth="1"/>
    <col min="8977" max="8977" width="10.5703125" style="414" bestFit="1" customWidth="1"/>
    <col min="8978" max="8978" width="13.42578125" style="414" bestFit="1" customWidth="1"/>
    <col min="8979" max="8979" width="13.7109375" style="414" bestFit="1" customWidth="1"/>
    <col min="8980" max="8980" width="9.7109375" style="414" bestFit="1" customWidth="1"/>
    <col min="8981" max="8981" width="15" style="414" bestFit="1" customWidth="1"/>
    <col min="8982" max="8982" width="21.85546875" style="414" bestFit="1" customWidth="1"/>
    <col min="8983" max="9217" width="9.140625" style="414"/>
    <col min="9218" max="9218" width="3.5703125" style="414" customWidth="1"/>
    <col min="9219" max="9219" width="29.140625" style="414" customWidth="1"/>
    <col min="9220" max="9220" width="10" style="414" bestFit="1" customWidth="1"/>
    <col min="9221" max="9221" width="10.85546875" style="414" bestFit="1" customWidth="1"/>
    <col min="9222" max="9222" width="22.140625" style="414" customWidth="1"/>
    <col min="9223" max="9223" width="12.5703125" style="414" bestFit="1" customWidth="1"/>
    <col min="9224" max="9224" width="9.7109375" style="414" bestFit="1" customWidth="1"/>
    <col min="9225" max="9225" width="13.140625" style="414" bestFit="1" customWidth="1"/>
    <col min="9226" max="9226" width="15.42578125" style="414" bestFit="1" customWidth="1"/>
    <col min="9227" max="9227" width="11" style="414" bestFit="1" customWidth="1"/>
    <col min="9228" max="9228" width="9.28515625" style="414" bestFit="1" customWidth="1"/>
    <col min="9229" max="9229" width="13.140625" style="414" bestFit="1" customWidth="1"/>
    <col min="9230" max="9230" width="10.42578125" style="414" bestFit="1" customWidth="1"/>
    <col min="9231" max="9231" width="8.7109375" style="414" bestFit="1" customWidth="1"/>
    <col min="9232" max="9232" width="10.85546875" style="414" bestFit="1" customWidth="1"/>
    <col min="9233" max="9233" width="10.5703125" style="414" bestFit="1" customWidth="1"/>
    <col min="9234" max="9234" width="13.42578125" style="414" bestFit="1" customWidth="1"/>
    <col min="9235" max="9235" width="13.7109375" style="414" bestFit="1" customWidth="1"/>
    <col min="9236" max="9236" width="9.7109375" style="414" bestFit="1" customWidth="1"/>
    <col min="9237" max="9237" width="15" style="414" bestFit="1" customWidth="1"/>
    <col min="9238" max="9238" width="21.85546875" style="414" bestFit="1" customWidth="1"/>
    <col min="9239" max="9473" width="9.140625" style="414"/>
    <col min="9474" max="9474" width="3.5703125" style="414" customWidth="1"/>
    <col min="9475" max="9475" width="29.140625" style="414" customWidth="1"/>
    <col min="9476" max="9476" width="10" style="414" bestFit="1" customWidth="1"/>
    <col min="9477" max="9477" width="10.85546875" style="414" bestFit="1" customWidth="1"/>
    <col min="9478" max="9478" width="22.140625" style="414" customWidth="1"/>
    <col min="9479" max="9479" width="12.5703125" style="414" bestFit="1" customWidth="1"/>
    <col min="9480" max="9480" width="9.7109375" style="414" bestFit="1" customWidth="1"/>
    <col min="9481" max="9481" width="13.140625" style="414" bestFit="1" customWidth="1"/>
    <col min="9482" max="9482" width="15.42578125" style="414" bestFit="1" customWidth="1"/>
    <col min="9483" max="9483" width="11" style="414" bestFit="1" customWidth="1"/>
    <col min="9484" max="9484" width="9.28515625" style="414" bestFit="1" customWidth="1"/>
    <col min="9485" max="9485" width="13.140625" style="414" bestFit="1" customWidth="1"/>
    <col min="9486" max="9486" width="10.42578125" style="414" bestFit="1" customWidth="1"/>
    <col min="9487" max="9487" width="8.7109375" style="414" bestFit="1" customWidth="1"/>
    <col min="9488" max="9488" width="10.85546875" style="414" bestFit="1" customWidth="1"/>
    <col min="9489" max="9489" width="10.5703125" style="414" bestFit="1" customWidth="1"/>
    <col min="9490" max="9490" width="13.42578125" style="414" bestFit="1" customWidth="1"/>
    <col min="9491" max="9491" width="13.7109375" style="414" bestFit="1" customWidth="1"/>
    <col min="9492" max="9492" width="9.7109375" style="414" bestFit="1" customWidth="1"/>
    <col min="9493" max="9493" width="15" style="414" bestFit="1" customWidth="1"/>
    <col min="9494" max="9494" width="21.85546875" style="414" bestFit="1" customWidth="1"/>
    <col min="9495" max="9729" width="9.140625" style="414"/>
    <col min="9730" max="9730" width="3.5703125" style="414" customWidth="1"/>
    <col min="9731" max="9731" width="29.140625" style="414" customWidth="1"/>
    <col min="9732" max="9732" width="10" style="414" bestFit="1" customWidth="1"/>
    <col min="9733" max="9733" width="10.85546875" style="414" bestFit="1" customWidth="1"/>
    <col min="9734" max="9734" width="22.140625" style="414" customWidth="1"/>
    <col min="9735" max="9735" width="12.5703125" style="414" bestFit="1" customWidth="1"/>
    <col min="9736" max="9736" width="9.7109375" style="414" bestFit="1" customWidth="1"/>
    <col min="9737" max="9737" width="13.140625" style="414" bestFit="1" customWidth="1"/>
    <col min="9738" max="9738" width="15.42578125" style="414" bestFit="1" customWidth="1"/>
    <col min="9739" max="9739" width="11" style="414" bestFit="1" customWidth="1"/>
    <col min="9740" max="9740" width="9.28515625" style="414" bestFit="1" customWidth="1"/>
    <col min="9741" max="9741" width="13.140625" style="414" bestFit="1" customWidth="1"/>
    <col min="9742" max="9742" width="10.42578125" style="414" bestFit="1" customWidth="1"/>
    <col min="9743" max="9743" width="8.7109375" style="414" bestFit="1" customWidth="1"/>
    <col min="9744" max="9744" width="10.85546875" style="414" bestFit="1" customWidth="1"/>
    <col min="9745" max="9745" width="10.5703125" style="414" bestFit="1" customWidth="1"/>
    <col min="9746" max="9746" width="13.42578125" style="414" bestFit="1" customWidth="1"/>
    <col min="9747" max="9747" width="13.7109375" style="414" bestFit="1" customWidth="1"/>
    <col min="9748" max="9748" width="9.7109375" style="414" bestFit="1" customWidth="1"/>
    <col min="9749" max="9749" width="15" style="414" bestFit="1" customWidth="1"/>
    <col min="9750" max="9750" width="21.85546875" style="414" bestFit="1" customWidth="1"/>
    <col min="9751" max="9985" width="9.140625" style="414"/>
    <col min="9986" max="9986" width="3.5703125" style="414" customWidth="1"/>
    <col min="9987" max="9987" width="29.140625" style="414" customWidth="1"/>
    <col min="9988" max="9988" width="10" style="414" bestFit="1" customWidth="1"/>
    <col min="9989" max="9989" width="10.85546875" style="414" bestFit="1" customWidth="1"/>
    <col min="9990" max="9990" width="22.140625" style="414" customWidth="1"/>
    <col min="9991" max="9991" width="12.5703125" style="414" bestFit="1" customWidth="1"/>
    <col min="9992" max="9992" width="9.7109375" style="414" bestFit="1" customWidth="1"/>
    <col min="9993" max="9993" width="13.140625" style="414" bestFit="1" customWidth="1"/>
    <col min="9994" max="9994" width="15.42578125" style="414" bestFit="1" customWidth="1"/>
    <col min="9995" max="9995" width="11" style="414" bestFit="1" customWidth="1"/>
    <col min="9996" max="9996" width="9.28515625" style="414" bestFit="1" customWidth="1"/>
    <col min="9997" max="9997" width="13.140625" style="414" bestFit="1" customWidth="1"/>
    <col min="9998" max="9998" width="10.42578125" style="414" bestFit="1" customWidth="1"/>
    <col min="9999" max="9999" width="8.7109375" style="414" bestFit="1" customWidth="1"/>
    <col min="10000" max="10000" width="10.85546875" style="414" bestFit="1" customWidth="1"/>
    <col min="10001" max="10001" width="10.5703125" style="414" bestFit="1" customWidth="1"/>
    <col min="10002" max="10002" width="13.42578125" style="414" bestFit="1" customWidth="1"/>
    <col min="10003" max="10003" width="13.7109375" style="414" bestFit="1" customWidth="1"/>
    <col min="10004" max="10004" width="9.7109375" style="414" bestFit="1" customWidth="1"/>
    <col min="10005" max="10005" width="15" style="414" bestFit="1" customWidth="1"/>
    <col min="10006" max="10006" width="21.85546875" style="414" bestFit="1" customWidth="1"/>
    <col min="10007" max="10241" width="9.140625" style="414"/>
    <col min="10242" max="10242" width="3.5703125" style="414" customWidth="1"/>
    <col min="10243" max="10243" width="29.140625" style="414" customWidth="1"/>
    <col min="10244" max="10244" width="10" style="414" bestFit="1" customWidth="1"/>
    <col min="10245" max="10245" width="10.85546875" style="414" bestFit="1" customWidth="1"/>
    <col min="10246" max="10246" width="22.140625" style="414" customWidth="1"/>
    <col min="10247" max="10247" width="12.5703125" style="414" bestFit="1" customWidth="1"/>
    <col min="10248" max="10248" width="9.7109375" style="414" bestFit="1" customWidth="1"/>
    <col min="10249" max="10249" width="13.140625" style="414" bestFit="1" customWidth="1"/>
    <col min="10250" max="10250" width="15.42578125" style="414" bestFit="1" customWidth="1"/>
    <col min="10251" max="10251" width="11" style="414" bestFit="1" customWidth="1"/>
    <col min="10252" max="10252" width="9.28515625" style="414" bestFit="1" customWidth="1"/>
    <col min="10253" max="10253" width="13.140625" style="414" bestFit="1" customWidth="1"/>
    <col min="10254" max="10254" width="10.42578125" style="414" bestFit="1" customWidth="1"/>
    <col min="10255" max="10255" width="8.7109375" style="414" bestFit="1" customWidth="1"/>
    <col min="10256" max="10256" width="10.85546875" style="414" bestFit="1" customWidth="1"/>
    <col min="10257" max="10257" width="10.5703125" style="414" bestFit="1" customWidth="1"/>
    <col min="10258" max="10258" width="13.42578125" style="414" bestFit="1" customWidth="1"/>
    <col min="10259" max="10259" width="13.7109375" style="414" bestFit="1" customWidth="1"/>
    <col min="10260" max="10260" width="9.7109375" style="414" bestFit="1" customWidth="1"/>
    <col min="10261" max="10261" width="15" style="414" bestFit="1" customWidth="1"/>
    <col min="10262" max="10262" width="21.85546875" style="414" bestFit="1" customWidth="1"/>
    <col min="10263" max="10497" width="9.140625" style="414"/>
    <col min="10498" max="10498" width="3.5703125" style="414" customWidth="1"/>
    <col min="10499" max="10499" width="29.140625" style="414" customWidth="1"/>
    <col min="10500" max="10500" width="10" style="414" bestFit="1" customWidth="1"/>
    <col min="10501" max="10501" width="10.85546875" style="414" bestFit="1" customWidth="1"/>
    <col min="10502" max="10502" width="22.140625" style="414" customWidth="1"/>
    <col min="10503" max="10503" width="12.5703125" style="414" bestFit="1" customWidth="1"/>
    <col min="10504" max="10504" width="9.7109375" style="414" bestFit="1" customWidth="1"/>
    <col min="10505" max="10505" width="13.140625" style="414" bestFit="1" customWidth="1"/>
    <col min="10506" max="10506" width="15.42578125" style="414" bestFit="1" customWidth="1"/>
    <col min="10507" max="10507" width="11" style="414" bestFit="1" customWidth="1"/>
    <col min="10508" max="10508" width="9.28515625" style="414" bestFit="1" customWidth="1"/>
    <col min="10509" max="10509" width="13.140625" style="414" bestFit="1" customWidth="1"/>
    <col min="10510" max="10510" width="10.42578125" style="414" bestFit="1" customWidth="1"/>
    <col min="10511" max="10511" width="8.7109375" style="414" bestFit="1" customWidth="1"/>
    <col min="10512" max="10512" width="10.85546875" style="414" bestFit="1" customWidth="1"/>
    <col min="10513" max="10513" width="10.5703125" style="414" bestFit="1" customWidth="1"/>
    <col min="10514" max="10514" width="13.42578125" style="414" bestFit="1" customWidth="1"/>
    <col min="10515" max="10515" width="13.7109375" style="414" bestFit="1" customWidth="1"/>
    <col min="10516" max="10516" width="9.7109375" style="414" bestFit="1" customWidth="1"/>
    <col min="10517" max="10517" width="15" style="414" bestFit="1" customWidth="1"/>
    <col min="10518" max="10518" width="21.85546875" style="414" bestFit="1" customWidth="1"/>
    <col min="10519" max="10753" width="9.140625" style="414"/>
    <col min="10754" max="10754" width="3.5703125" style="414" customWidth="1"/>
    <col min="10755" max="10755" width="29.140625" style="414" customWidth="1"/>
    <col min="10756" max="10756" width="10" style="414" bestFit="1" customWidth="1"/>
    <col min="10757" max="10757" width="10.85546875" style="414" bestFit="1" customWidth="1"/>
    <col min="10758" max="10758" width="22.140625" style="414" customWidth="1"/>
    <col min="10759" max="10759" width="12.5703125" style="414" bestFit="1" customWidth="1"/>
    <col min="10760" max="10760" width="9.7109375" style="414" bestFit="1" customWidth="1"/>
    <col min="10761" max="10761" width="13.140625" style="414" bestFit="1" customWidth="1"/>
    <col min="10762" max="10762" width="15.42578125" style="414" bestFit="1" customWidth="1"/>
    <col min="10763" max="10763" width="11" style="414" bestFit="1" customWidth="1"/>
    <col min="10764" max="10764" width="9.28515625" style="414" bestFit="1" customWidth="1"/>
    <col min="10765" max="10765" width="13.140625" style="414" bestFit="1" customWidth="1"/>
    <col min="10766" max="10766" width="10.42578125" style="414" bestFit="1" customWidth="1"/>
    <col min="10767" max="10767" width="8.7109375" style="414" bestFit="1" customWidth="1"/>
    <col min="10768" max="10768" width="10.85546875" style="414" bestFit="1" customWidth="1"/>
    <col min="10769" max="10769" width="10.5703125" style="414" bestFit="1" customWidth="1"/>
    <col min="10770" max="10770" width="13.42578125" style="414" bestFit="1" customWidth="1"/>
    <col min="10771" max="10771" width="13.7109375" style="414" bestFit="1" customWidth="1"/>
    <col min="10772" max="10772" width="9.7109375" style="414" bestFit="1" customWidth="1"/>
    <col min="10773" max="10773" width="15" style="414" bestFit="1" customWidth="1"/>
    <col min="10774" max="10774" width="21.85546875" style="414" bestFit="1" customWidth="1"/>
    <col min="10775" max="11009" width="9.140625" style="414"/>
    <col min="11010" max="11010" width="3.5703125" style="414" customWidth="1"/>
    <col min="11011" max="11011" width="29.140625" style="414" customWidth="1"/>
    <col min="11012" max="11012" width="10" style="414" bestFit="1" customWidth="1"/>
    <col min="11013" max="11013" width="10.85546875" style="414" bestFit="1" customWidth="1"/>
    <col min="11014" max="11014" width="22.140625" style="414" customWidth="1"/>
    <col min="11015" max="11015" width="12.5703125" style="414" bestFit="1" customWidth="1"/>
    <col min="11016" max="11016" width="9.7109375" style="414" bestFit="1" customWidth="1"/>
    <col min="11017" max="11017" width="13.140625" style="414" bestFit="1" customWidth="1"/>
    <col min="11018" max="11018" width="15.42578125" style="414" bestFit="1" customWidth="1"/>
    <col min="11019" max="11019" width="11" style="414" bestFit="1" customWidth="1"/>
    <col min="11020" max="11020" width="9.28515625" style="414" bestFit="1" customWidth="1"/>
    <col min="11021" max="11021" width="13.140625" style="414" bestFit="1" customWidth="1"/>
    <col min="11022" max="11022" width="10.42578125" style="414" bestFit="1" customWidth="1"/>
    <col min="11023" max="11023" width="8.7109375" style="414" bestFit="1" customWidth="1"/>
    <col min="11024" max="11024" width="10.85546875" style="414" bestFit="1" customWidth="1"/>
    <col min="11025" max="11025" width="10.5703125" style="414" bestFit="1" customWidth="1"/>
    <col min="11026" max="11026" width="13.42578125" style="414" bestFit="1" customWidth="1"/>
    <col min="11027" max="11027" width="13.7109375" style="414" bestFit="1" customWidth="1"/>
    <col min="11028" max="11028" width="9.7109375" style="414" bestFit="1" customWidth="1"/>
    <col min="11029" max="11029" width="15" style="414" bestFit="1" customWidth="1"/>
    <col min="11030" max="11030" width="21.85546875" style="414" bestFit="1" customWidth="1"/>
    <col min="11031" max="11265" width="9.140625" style="414"/>
    <col min="11266" max="11266" width="3.5703125" style="414" customWidth="1"/>
    <col min="11267" max="11267" width="29.140625" style="414" customWidth="1"/>
    <col min="11268" max="11268" width="10" style="414" bestFit="1" customWidth="1"/>
    <col min="11269" max="11269" width="10.85546875" style="414" bestFit="1" customWidth="1"/>
    <col min="11270" max="11270" width="22.140625" style="414" customWidth="1"/>
    <col min="11271" max="11271" width="12.5703125" style="414" bestFit="1" customWidth="1"/>
    <col min="11272" max="11272" width="9.7109375" style="414" bestFit="1" customWidth="1"/>
    <col min="11273" max="11273" width="13.140625" style="414" bestFit="1" customWidth="1"/>
    <col min="11274" max="11274" width="15.42578125" style="414" bestFit="1" customWidth="1"/>
    <col min="11275" max="11275" width="11" style="414" bestFit="1" customWidth="1"/>
    <col min="11276" max="11276" width="9.28515625" style="414" bestFit="1" customWidth="1"/>
    <col min="11277" max="11277" width="13.140625" style="414" bestFit="1" customWidth="1"/>
    <col min="11278" max="11278" width="10.42578125" style="414" bestFit="1" customWidth="1"/>
    <col min="11279" max="11279" width="8.7109375" style="414" bestFit="1" customWidth="1"/>
    <col min="11280" max="11280" width="10.85546875" style="414" bestFit="1" customWidth="1"/>
    <col min="11281" max="11281" width="10.5703125" style="414" bestFit="1" customWidth="1"/>
    <col min="11282" max="11282" width="13.42578125" style="414" bestFit="1" customWidth="1"/>
    <col min="11283" max="11283" width="13.7109375" style="414" bestFit="1" customWidth="1"/>
    <col min="11284" max="11284" width="9.7109375" style="414" bestFit="1" customWidth="1"/>
    <col min="11285" max="11285" width="15" style="414" bestFit="1" customWidth="1"/>
    <col min="11286" max="11286" width="21.85546875" style="414" bestFit="1" customWidth="1"/>
    <col min="11287" max="11521" width="9.140625" style="414"/>
    <col min="11522" max="11522" width="3.5703125" style="414" customWidth="1"/>
    <col min="11523" max="11523" width="29.140625" style="414" customWidth="1"/>
    <col min="11524" max="11524" width="10" style="414" bestFit="1" customWidth="1"/>
    <col min="11525" max="11525" width="10.85546875" style="414" bestFit="1" customWidth="1"/>
    <col min="11526" max="11526" width="22.140625" style="414" customWidth="1"/>
    <col min="11527" max="11527" width="12.5703125" style="414" bestFit="1" customWidth="1"/>
    <col min="11528" max="11528" width="9.7109375" style="414" bestFit="1" customWidth="1"/>
    <col min="11529" max="11529" width="13.140625" style="414" bestFit="1" customWidth="1"/>
    <col min="11530" max="11530" width="15.42578125" style="414" bestFit="1" customWidth="1"/>
    <col min="11531" max="11531" width="11" style="414" bestFit="1" customWidth="1"/>
    <col min="11532" max="11532" width="9.28515625" style="414" bestFit="1" customWidth="1"/>
    <col min="11533" max="11533" width="13.140625" style="414" bestFit="1" customWidth="1"/>
    <col min="11534" max="11534" width="10.42578125" style="414" bestFit="1" customWidth="1"/>
    <col min="11535" max="11535" width="8.7109375" style="414" bestFit="1" customWidth="1"/>
    <col min="11536" max="11536" width="10.85546875" style="414" bestFit="1" customWidth="1"/>
    <col min="11537" max="11537" width="10.5703125" style="414" bestFit="1" customWidth="1"/>
    <col min="11538" max="11538" width="13.42578125" style="414" bestFit="1" customWidth="1"/>
    <col min="11539" max="11539" width="13.7109375" style="414" bestFit="1" customWidth="1"/>
    <col min="11540" max="11540" width="9.7109375" style="414" bestFit="1" customWidth="1"/>
    <col min="11541" max="11541" width="15" style="414" bestFit="1" customWidth="1"/>
    <col min="11542" max="11542" width="21.85546875" style="414" bestFit="1" customWidth="1"/>
    <col min="11543" max="11777" width="9.140625" style="414"/>
    <col min="11778" max="11778" width="3.5703125" style="414" customWidth="1"/>
    <col min="11779" max="11779" width="29.140625" style="414" customWidth="1"/>
    <col min="11780" max="11780" width="10" style="414" bestFit="1" customWidth="1"/>
    <col min="11781" max="11781" width="10.85546875" style="414" bestFit="1" customWidth="1"/>
    <col min="11782" max="11782" width="22.140625" style="414" customWidth="1"/>
    <col min="11783" max="11783" width="12.5703125" style="414" bestFit="1" customWidth="1"/>
    <col min="11784" max="11784" width="9.7109375" style="414" bestFit="1" customWidth="1"/>
    <col min="11785" max="11785" width="13.140625" style="414" bestFit="1" customWidth="1"/>
    <col min="11786" max="11786" width="15.42578125" style="414" bestFit="1" customWidth="1"/>
    <col min="11787" max="11787" width="11" style="414" bestFit="1" customWidth="1"/>
    <col min="11788" max="11788" width="9.28515625" style="414" bestFit="1" customWidth="1"/>
    <col min="11789" max="11789" width="13.140625" style="414" bestFit="1" customWidth="1"/>
    <col min="11790" max="11790" width="10.42578125" style="414" bestFit="1" customWidth="1"/>
    <col min="11791" max="11791" width="8.7109375" style="414" bestFit="1" customWidth="1"/>
    <col min="11792" max="11792" width="10.85546875" style="414" bestFit="1" customWidth="1"/>
    <col min="11793" max="11793" width="10.5703125" style="414" bestFit="1" customWidth="1"/>
    <col min="11794" max="11794" width="13.42578125" style="414" bestFit="1" customWidth="1"/>
    <col min="11795" max="11795" width="13.7109375" style="414" bestFit="1" customWidth="1"/>
    <col min="11796" max="11796" width="9.7109375" style="414" bestFit="1" customWidth="1"/>
    <col min="11797" max="11797" width="15" style="414" bestFit="1" customWidth="1"/>
    <col min="11798" max="11798" width="21.85546875" style="414" bestFit="1" customWidth="1"/>
    <col min="11799" max="12033" width="9.140625" style="414"/>
    <col min="12034" max="12034" width="3.5703125" style="414" customWidth="1"/>
    <col min="12035" max="12035" width="29.140625" style="414" customWidth="1"/>
    <col min="12036" max="12036" width="10" style="414" bestFit="1" customWidth="1"/>
    <col min="12037" max="12037" width="10.85546875" style="414" bestFit="1" customWidth="1"/>
    <col min="12038" max="12038" width="22.140625" style="414" customWidth="1"/>
    <col min="12039" max="12039" width="12.5703125" style="414" bestFit="1" customWidth="1"/>
    <col min="12040" max="12040" width="9.7109375" style="414" bestFit="1" customWidth="1"/>
    <col min="12041" max="12041" width="13.140625" style="414" bestFit="1" customWidth="1"/>
    <col min="12042" max="12042" width="15.42578125" style="414" bestFit="1" customWidth="1"/>
    <col min="12043" max="12043" width="11" style="414" bestFit="1" customWidth="1"/>
    <col min="12044" max="12044" width="9.28515625" style="414" bestFit="1" customWidth="1"/>
    <col min="12045" max="12045" width="13.140625" style="414" bestFit="1" customWidth="1"/>
    <col min="12046" max="12046" width="10.42578125" style="414" bestFit="1" customWidth="1"/>
    <col min="12047" max="12047" width="8.7109375" style="414" bestFit="1" customWidth="1"/>
    <col min="12048" max="12048" width="10.85546875" style="414" bestFit="1" customWidth="1"/>
    <col min="12049" max="12049" width="10.5703125" style="414" bestFit="1" customWidth="1"/>
    <col min="12050" max="12050" width="13.42578125" style="414" bestFit="1" customWidth="1"/>
    <col min="12051" max="12051" width="13.7109375" style="414" bestFit="1" customWidth="1"/>
    <col min="12052" max="12052" width="9.7109375" style="414" bestFit="1" customWidth="1"/>
    <col min="12053" max="12053" width="15" style="414" bestFit="1" customWidth="1"/>
    <col min="12054" max="12054" width="21.85546875" style="414" bestFit="1" customWidth="1"/>
    <col min="12055" max="12289" width="9.140625" style="414"/>
    <col min="12290" max="12290" width="3.5703125" style="414" customWidth="1"/>
    <col min="12291" max="12291" width="29.140625" style="414" customWidth="1"/>
    <col min="12292" max="12292" width="10" style="414" bestFit="1" customWidth="1"/>
    <col min="12293" max="12293" width="10.85546875" style="414" bestFit="1" customWidth="1"/>
    <col min="12294" max="12294" width="22.140625" style="414" customWidth="1"/>
    <col min="12295" max="12295" width="12.5703125" style="414" bestFit="1" customWidth="1"/>
    <col min="12296" max="12296" width="9.7109375" style="414" bestFit="1" customWidth="1"/>
    <col min="12297" max="12297" width="13.140625" style="414" bestFit="1" customWidth="1"/>
    <col min="12298" max="12298" width="15.42578125" style="414" bestFit="1" customWidth="1"/>
    <col min="12299" max="12299" width="11" style="414" bestFit="1" customWidth="1"/>
    <col min="12300" max="12300" width="9.28515625" style="414" bestFit="1" customWidth="1"/>
    <col min="12301" max="12301" width="13.140625" style="414" bestFit="1" customWidth="1"/>
    <col min="12302" max="12302" width="10.42578125" style="414" bestFit="1" customWidth="1"/>
    <col min="12303" max="12303" width="8.7109375" style="414" bestFit="1" customWidth="1"/>
    <col min="12304" max="12304" width="10.85546875" style="414" bestFit="1" customWidth="1"/>
    <col min="12305" max="12305" width="10.5703125" style="414" bestFit="1" customWidth="1"/>
    <col min="12306" max="12306" width="13.42578125" style="414" bestFit="1" customWidth="1"/>
    <col min="12307" max="12307" width="13.7109375" style="414" bestFit="1" customWidth="1"/>
    <col min="12308" max="12308" width="9.7109375" style="414" bestFit="1" customWidth="1"/>
    <col min="12309" max="12309" width="15" style="414" bestFit="1" customWidth="1"/>
    <col min="12310" max="12310" width="21.85546875" style="414" bestFit="1" customWidth="1"/>
    <col min="12311" max="12545" width="9.140625" style="414"/>
    <col min="12546" max="12546" width="3.5703125" style="414" customWidth="1"/>
    <col min="12547" max="12547" width="29.140625" style="414" customWidth="1"/>
    <col min="12548" max="12548" width="10" style="414" bestFit="1" customWidth="1"/>
    <col min="12549" max="12549" width="10.85546875" style="414" bestFit="1" customWidth="1"/>
    <col min="12550" max="12550" width="22.140625" style="414" customWidth="1"/>
    <col min="12551" max="12551" width="12.5703125" style="414" bestFit="1" customWidth="1"/>
    <col min="12552" max="12552" width="9.7109375" style="414" bestFit="1" customWidth="1"/>
    <col min="12553" max="12553" width="13.140625" style="414" bestFit="1" customWidth="1"/>
    <col min="12554" max="12554" width="15.42578125" style="414" bestFit="1" customWidth="1"/>
    <col min="12555" max="12555" width="11" style="414" bestFit="1" customWidth="1"/>
    <col min="12556" max="12556" width="9.28515625" style="414" bestFit="1" customWidth="1"/>
    <col min="12557" max="12557" width="13.140625" style="414" bestFit="1" customWidth="1"/>
    <col min="12558" max="12558" width="10.42578125" style="414" bestFit="1" customWidth="1"/>
    <col min="12559" max="12559" width="8.7109375" style="414" bestFit="1" customWidth="1"/>
    <col min="12560" max="12560" width="10.85546875" style="414" bestFit="1" customWidth="1"/>
    <col min="12561" max="12561" width="10.5703125" style="414" bestFit="1" customWidth="1"/>
    <col min="12562" max="12562" width="13.42578125" style="414" bestFit="1" customWidth="1"/>
    <col min="12563" max="12563" width="13.7109375" style="414" bestFit="1" customWidth="1"/>
    <col min="12564" max="12564" width="9.7109375" style="414" bestFit="1" customWidth="1"/>
    <col min="12565" max="12565" width="15" style="414" bestFit="1" customWidth="1"/>
    <col min="12566" max="12566" width="21.85546875" style="414" bestFit="1" customWidth="1"/>
    <col min="12567" max="12801" width="9.140625" style="414"/>
    <col min="12802" max="12802" width="3.5703125" style="414" customWidth="1"/>
    <col min="12803" max="12803" width="29.140625" style="414" customWidth="1"/>
    <col min="12804" max="12804" width="10" style="414" bestFit="1" customWidth="1"/>
    <col min="12805" max="12805" width="10.85546875" style="414" bestFit="1" customWidth="1"/>
    <col min="12806" max="12806" width="22.140625" style="414" customWidth="1"/>
    <col min="12807" max="12807" width="12.5703125" style="414" bestFit="1" customWidth="1"/>
    <col min="12808" max="12808" width="9.7109375" style="414" bestFit="1" customWidth="1"/>
    <col min="12809" max="12809" width="13.140625" style="414" bestFit="1" customWidth="1"/>
    <col min="12810" max="12810" width="15.42578125" style="414" bestFit="1" customWidth="1"/>
    <col min="12811" max="12811" width="11" style="414" bestFit="1" customWidth="1"/>
    <col min="12812" max="12812" width="9.28515625" style="414" bestFit="1" customWidth="1"/>
    <col min="12813" max="12813" width="13.140625" style="414" bestFit="1" customWidth="1"/>
    <col min="12814" max="12814" width="10.42578125" style="414" bestFit="1" customWidth="1"/>
    <col min="12815" max="12815" width="8.7109375" style="414" bestFit="1" customWidth="1"/>
    <col min="12816" max="12816" width="10.85546875" style="414" bestFit="1" customWidth="1"/>
    <col min="12817" max="12817" width="10.5703125" style="414" bestFit="1" customWidth="1"/>
    <col min="12818" max="12818" width="13.42578125" style="414" bestFit="1" customWidth="1"/>
    <col min="12819" max="12819" width="13.7109375" style="414" bestFit="1" customWidth="1"/>
    <col min="12820" max="12820" width="9.7109375" style="414" bestFit="1" customWidth="1"/>
    <col min="12821" max="12821" width="15" style="414" bestFit="1" customWidth="1"/>
    <col min="12822" max="12822" width="21.85546875" style="414" bestFit="1" customWidth="1"/>
    <col min="12823" max="13057" width="9.140625" style="414"/>
    <col min="13058" max="13058" width="3.5703125" style="414" customWidth="1"/>
    <col min="13059" max="13059" width="29.140625" style="414" customWidth="1"/>
    <col min="13060" max="13060" width="10" style="414" bestFit="1" customWidth="1"/>
    <col min="13061" max="13061" width="10.85546875" style="414" bestFit="1" customWidth="1"/>
    <col min="13062" max="13062" width="22.140625" style="414" customWidth="1"/>
    <col min="13063" max="13063" width="12.5703125" style="414" bestFit="1" customWidth="1"/>
    <col min="13064" max="13064" width="9.7109375" style="414" bestFit="1" customWidth="1"/>
    <col min="13065" max="13065" width="13.140625" style="414" bestFit="1" customWidth="1"/>
    <col min="13066" max="13066" width="15.42578125" style="414" bestFit="1" customWidth="1"/>
    <col min="13067" max="13067" width="11" style="414" bestFit="1" customWidth="1"/>
    <col min="13068" max="13068" width="9.28515625" style="414" bestFit="1" customWidth="1"/>
    <col min="13069" max="13069" width="13.140625" style="414" bestFit="1" customWidth="1"/>
    <col min="13070" max="13070" width="10.42578125" style="414" bestFit="1" customWidth="1"/>
    <col min="13071" max="13071" width="8.7109375" style="414" bestFit="1" customWidth="1"/>
    <col min="13072" max="13072" width="10.85546875" style="414" bestFit="1" customWidth="1"/>
    <col min="13073" max="13073" width="10.5703125" style="414" bestFit="1" customWidth="1"/>
    <col min="13074" max="13074" width="13.42578125" style="414" bestFit="1" customWidth="1"/>
    <col min="13075" max="13075" width="13.7109375" style="414" bestFit="1" customWidth="1"/>
    <col min="13076" max="13076" width="9.7109375" style="414" bestFit="1" customWidth="1"/>
    <col min="13077" max="13077" width="15" style="414" bestFit="1" customWidth="1"/>
    <col min="13078" max="13078" width="21.85546875" style="414" bestFit="1" customWidth="1"/>
    <col min="13079" max="13313" width="9.140625" style="414"/>
    <col min="13314" max="13314" width="3.5703125" style="414" customWidth="1"/>
    <col min="13315" max="13315" width="29.140625" style="414" customWidth="1"/>
    <col min="13316" max="13316" width="10" style="414" bestFit="1" customWidth="1"/>
    <col min="13317" max="13317" width="10.85546875" style="414" bestFit="1" customWidth="1"/>
    <col min="13318" max="13318" width="22.140625" style="414" customWidth="1"/>
    <col min="13319" max="13319" width="12.5703125" style="414" bestFit="1" customWidth="1"/>
    <col min="13320" max="13320" width="9.7109375" style="414" bestFit="1" customWidth="1"/>
    <col min="13321" max="13321" width="13.140625" style="414" bestFit="1" customWidth="1"/>
    <col min="13322" max="13322" width="15.42578125" style="414" bestFit="1" customWidth="1"/>
    <col min="13323" max="13323" width="11" style="414" bestFit="1" customWidth="1"/>
    <col min="13324" max="13324" width="9.28515625" style="414" bestFit="1" customWidth="1"/>
    <col min="13325" max="13325" width="13.140625" style="414" bestFit="1" customWidth="1"/>
    <col min="13326" max="13326" width="10.42578125" style="414" bestFit="1" customWidth="1"/>
    <col min="13327" max="13327" width="8.7109375" style="414" bestFit="1" customWidth="1"/>
    <col min="13328" max="13328" width="10.85546875" style="414" bestFit="1" customWidth="1"/>
    <col min="13329" max="13329" width="10.5703125" style="414" bestFit="1" customWidth="1"/>
    <col min="13330" max="13330" width="13.42578125" style="414" bestFit="1" customWidth="1"/>
    <col min="13331" max="13331" width="13.7109375" style="414" bestFit="1" customWidth="1"/>
    <col min="13332" max="13332" width="9.7109375" style="414" bestFit="1" customWidth="1"/>
    <col min="13333" max="13333" width="15" style="414" bestFit="1" customWidth="1"/>
    <col min="13334" max="13334" width="21.85546875" style="414" bestFit="1" customWidth="1"/>
    <col min="13335" max="13569" width="9.140625" style="414"/>
    <col min="13570" max="13570" width="3.5703125" style="414" customWidth="1"/>
    <col min="13571" max="13571" width="29.140625" style="414" customWidth="1"/>
    <col min="13572" max="13572" width="10" style="414" bestFit="1" customWidth="1"/>
    <col min="13573" max="13573" width="10.85546875" style="414" bestFit="1" customWidth="1"/>
    <col min="13574" max="13574" width="22.140625" style="414" customWidth="1"/>
    <col min="13575" max="13575" width="12.5703125" style="414" bestFit="1" customWidth="1"/>
    <col min="13576" max="13576" width="9.7109375" style="414" bestFit="1" customWidth="1"/>
    <col min="13577" max="13577" width="13.140625" style="414" bestFit="1" customWidth="1"/>
    <col min="13578" max="13578" width="15.42578125" style="414" bestFit="1" customWidth="1"/>
    <col min="13579" max="13579" width="11" style="414" bestFit="1" customWidth="1"/>
    <col min="13580" max="13580" width="9.28515625" style="414" bestFit="1" customWidth="1"/>
    <col min="13581" max="13581" width="13.140625" style="414" bestFit="1" customWidth="1"/>
    <col min="13582" max="13582" width="10.42578125" style="414" bestFit="1" customWidth="1"/>
    <col min="13583" max="13583" width="8.7109375" style="414" bestFit="1" customWidth="1"/>
    <col min="13584" max="13584" width="10.85546875" style="414" bestFit="1" customWidth="1"/>
    <col min="13585" max="13585" width="10.5703125" style="414" bestFit="1" customWidth="1"/>
    <col min="13586" max="13586" width="13.42578125" style="414" bestFit="1" customWidth="1"/>
    <col min="13587" max="13587" width="13.7109375" style="414" bestFit="1" customWidth="1"/>
    <col min="13588" max="13588" width="9.7109375" style="414" bestFit="1" customWidth="1"/>
    <col min="13589" max="13589" width="15" style="414" bestFit="1" customWidth="1"/>
    <col min="13590" max="13590" width="21.85546875" style="414" bestFit="1" customWidth="1"/>
    <col min="13591" max="13825" width="9.140625" style="414"/>
    <col min="13826" max="13826" width="3.5703125" style="414" customWidth="1"/>
    <col min="13827" max="13827" width="29.140625" style="414" customWidth="1"/>
    <col min="13828" max="13828" width="10" style="414" bestFit="1" customWidth="1"/>
    <col min="13829" max="13829" width="10.85546875" style="414" bestFit="1" customWidth="1"/>
    <col min="13830" max="13830" width="22.140625" style="414" customWidth="1"/>
    <col min="13831" max="13831" width="12.5703125" style="414" bestFit="1" customWidth="1"/>
    <col min="13832" max="13832" width="9.7109375" style="414" bestFit="1" customWidth="1"/>
    <col min="13833" max="13833" width="13.140625" style="414" bestFit="1" customWidth="1"/>
    <col min="13834" max="13834" width="15.42578125" style="414" bestFit="1" customWidth="1"/>
    <col min="13835" max="13835" width="11" style="414" bestFit="1" customWidth="1"/>
    <col min="13836" max="13836" width="9.28515625" style="414" bestFit="1" customWidth="1"/>
    <col min="13837" max="13837" width="13.140625" style="414" bestFit="1" customWidth="1"/>
    <col min="13838" max="13838" width="10.42578125" style="414" bestFit="1" customWidth="1"/>
    <col min="13839" max="13839" width="8.7109375" style="414" bestFit="1" customWidth="1"/>
    <col min="13840" max="13840" width="10.85546875" style="414" bestFit="1" customWidth="1"/>
    <col min="13841" max="13841" width="10.5703125" style="414" bestFit="1" customWidth="1"/>
    <col min="13842" max="13842" width="13.42578125" style="414" bestFit="1" customWidth="1"/>
    <col min="13843" max="13843" width="13.7109375" style="414" bestFit="1" customWidth="1"/>
    <col min="13844" max="13844" width="9.7109375" style="414" bestFit="1" customWidth="1"/>
    <col min="13845" max="13845" width="15" style="414" bestFit="1" customWidth="1"/>
    <col min="13846" max="13846" width="21.85546875" style="414" bestFit="1" customWidth="1"/>
    <col min="13847" max="14081" width="9.140625" style="414"/>
    <col min="14082" max="14082" width="3.5703125" style="414" customWidth="1"/>
    <col min="14083" max="14083" width="29.140625" style="414" customWidth="1"/>
    <col min="14084" max="14084" width="10" style="414" bestFit="1" customWidth="1"/>
    <col min="14085" max="14085" width="10.85546875" style="414" bestFit="1" customWidth="1"/>
    <col min="14086" max="14086" width="22.140625" style="414" customWidth="1"/>
    <col min="14087" max="14087" width="12.5703125" style="414" bestFit="1" customWidth="1"/>
    <col min="14088" max="14088" width="9.7109375" style="414" bestFit="1" customWidth="1"/>
    <col min="14089" max="14089" width="13.140625" style="414" bestFit="1" customWidth="1"/>
    <col min="14090" max="14090" width="15.42578125" style="414" bestFit="1" customWidth="1"/>
    <col min="14091" max="14091" width="11" style="414" bestFit="1" customWidth="1"/>
    <col min="14092" max="14092" width="9.28515625" style="414" bestFit="1" customWidth="1"/>
    <col min="14093" max="14093" width="13.140625" style="414" bestFit="1" customWidth="1"/>
    <col min="14094" max="14094" width="10.42578125" style="414" bestFit="1" customWidth="1"/>
    <col min="14095" max="14095" width="8.7109375" style="414" bestFit="1" customWidth="1"/>
    <col min="14096" max="14096" width="10.85546875" style="414" bestFit="1" customWidth="1"/>
    <col min="14097" max="14097" width="10.5703125" style="414" bestFit="1" customWidth="1"/>
    <col min="14098" max="14098" width="13.42578125" style="414" bestFit="1" customWidth="1"/>
    <col min="14099" max="14099" width="13.7109375" style="414" bestFit="1" customWidth="1"/>
    <col min="14100" max="14100" width="9.7109375" style="414" bestFit="1" customWidth="1"/>
    <col min="14101" max="14101" width="15" style="414" bestFit="1" customWidth="1"/>
    <col min="14102" max="14102" width="21.85546875" style="414" bestFit="1" customWidth="1"/>
    <col min="14103" max="14337" width="9.140625" style="414"/>
    <col min="14338" max="14338" width="3.5703125" style="414" customWidth="1"/>
    <col min="14339" max="14339" width="29.140625" style="414" customWidth="1"/>
    <col min="14340" max="14340" width="10" style="414" bestFit="1" customWidth="1"/>
    <col min="14341" max="14341" width="10.85546875" style="414" bestFit="1" customWidth="1"/>
    <col min="14342" max="14342" width="22.140625" style="414" customWidth="1"/>
    <col min="14343" max="14343" width="12.5703125" style="414" bestFit="1" customWidth="1"/>
    <col min="14344" max="14344" width="9.7109375" style="414" bestFit="1" customWidth="1"/>
    <col min="14345" max="14345" width="13.140625" style="414" bestFit="1" customWidth="1"/>
    <col min="14346" max="14346" width="15.42578125" style="414" bestFit="1" customWidth="1"/>
    <col min="14347" max="14347" width="11" style="414" bestFit="1" customWidth="1"/>
    <col min="14348" max="14348" width="9.28515625" style="414" bestFit="1" customWidth="1"/>
    <col min="14349" max="14349" width="13.140625" style="414" bestFit="1" customWidth="1"/>
    <col min="14350" max="14350" width="10.42578125" style="414" bestFit="1" customWidth="1"/>
    <col min="14351" max="14351" width="8.7109375" style="414" bestFit="1" customWidth="1"/>
    <col min="14352" max="14352" width="10.85546875" style="414" bestFit="1" customWidth="1"/>
    <col min="14353" max="14353" width="10.5703125" style="414" bestFit="1" customWidth="1"/>
    <col min="14354" max="14354" width="13.42578125" style="414" bestFit="1" customWidth="1"/>
    <col min="14355" max="14355" width="13.7109375" style="414" bestFit="1" customWidth="1"/>
    <col min="14356" max="14356" width="9.7109375" style="414" bestFit="1" customWidth="1"/>
    <col min="14357" max="14357" width="15" style="414" bestFit="1" customWidth="1"/>
    <col min="14358" max="14358" width="21.85546875" style="414" bestFit="1" customWidth="1"/>
    <col min="14359" max="14593" width="9.140625" style="414"/>
    <col min="14594" max="14594" width="3.5703125" style="414" customWidth="1"/>
    <col min="14595" max="14595" width="29.140625" style="414" customWidth="1"/>
    <col min="14596" max="14596" width="10" style="414" bestFit="1" customWidth="1"/>
    <col min="14597" max="14597" width="10.85546875" style="414" bestFit="1" customWidth="1"/>
    <col min="14598" max="14598" width="22.140625" style="414" customWidth="1"/>
    <col min="14599" max="14599" width="12.5703125" style="414" bestFit="1" customWidth="1"/>
    <col min="14600" max="14600" width="9.7109375" style="414" bestFit="1" customWidth="1"/>
    <col min="14601" max="14601" width="13.140625" style="414" bestFit="1" customWidth="1"/>
    <col min="14602" max="14602" width="15.42578125" style="414" bestFit="1" customWidth="1"/>
    <col min="14603" max="14603" width="11" style="414" bestFit="1" customWidth="1"/>
    <col min="14604" max="14604" width="9.28515625" style="414" bestFit="1" customWidth="1"/>
    <col min="14605" max="14605" width="13.140625" style="414" bestFit="1" customWidth="1"/>
    <col min="14606" max="14606" width="10.42578125" style="414" bestFit="1" customWidth="1"/>
    <col min="14607" max="14607" width="8.7109375" style="414" bestFit="1" customWidth="1"/>
    <col min="14608" max="14608" width="10.85546875" style="414" bestFit="1" customWidth="1"/>
    <col min="14609" max="14609" width="10.5703125" style="414" bestFit="1" customWidth="1"/>
    <col min="14610" max="14610" width="13.42578125" style="414" bestFit="1" customWidth="1"/>
    <col min="14611" max="14611" width="13.7109375" style="414" bestFit="1" customWidth="1"/>
    <col min="14612" max="14612" width="9.7109375" style="414" bestFit="1" customWidth="1"/>
    <col min="14613" max="14613" width="15" style="414" bestFit="1" customWidth="1"/>
    <col min="14614" max="14614" width="21.85546875" style="414" bestFit="1" customWidth="1"/>
    <col min="14615" max="14849" width="9.140625" style="414"/>
    <col min="14850" max="14850" width="3.5703125" style="414" customWidth="1"/>
    <col min="14851" max="14851" width="29.140625" style="414" customWidth="1"/>
    <col min="14852" max="14852" width="10" style="414" bestFit="1" customWidth="1"/>
    <col min="14853" max="14853" width="10.85546875" style="414" bestFit="1" customWidth="1"/>
    <col min="14854" max="14854" width="22.140625" style="414" customWidth="1"/>
    <col min="14855" max="14855" width="12.5703125" style="414" bestFit="1" customWidth="1"/>
    <col min="14856" max="14856" width="9.7109375" style="414" bestFit="1" customWidth="1"/>
    <col min="14857" max="14857" width="13.140625" style="414" bestFit="1" customWidth="1"/>
    <col min="14858" max="14858" width="15.42578125" style="414" bestFit="1" customWidth="1"/>
    <col min="14859" max="14859" width="11" style="414" bestFit="1" customWidth="1"/>
    <col min="14860" max="14860" width="9.28515625" style="414" bestFit="1" customWidth="1"/>
    <col min="14861" max="14861" width="13.140625" style="414" bestFit="1" customWidth="1"/>
    <col min="14862" max="14862" width="10.42578125" style="414" bestFit="1" customWidth="1"/>
    <col min="14863" max="14863" width="8.7109375" style="414" bestFit="1" customWidth="1"/>
    <col min="14864" max="14864" width="10.85546875" style="414" bestFit="1" customWidth="1"/>
    <col min="14865" max="14865" width="10.5703125" style="414" bestFit="1" customWidth="1"/>
    <col min="14866" max="14866" width="13.42578125" style="414" bestFit="1" customWidth="1"/>
    <col min="14867" max="14867" width="13.7109375" style="414" bestFit="1" customWidth="1"/>
    <col min="14868" max="14868" width="9.7109375" style="414" bestFit="1" customWidth="1"/>
    <col min="14869" max="14869" width="15" style="414" bestFit="1" customWidth="1"/>
    <col min="14870" max="14870" width="21.85546875" style="414" bestFit="1" customWidth="1"/>
    <col min="14871" max="15105" width="9.140625" style="414"/>
    <col min="15106" max="15106" width="3.5703125" style="414" customWidth="1"/>
    <col min="15107" max="15107" width="29.140625" style="414" customWidth="1"/>
    <col min="15108" max="15108" width="10" style="414" bestFit="1" customWidth="1"/>
    <col min="15109" max="15109" width="10.85546875" style="414" bestFit="1" customWidth="1"/>
    <col min="15110" max="15110" width="22.140625" style="414" customWidth="1"/>
    <col min="15111" max="15111" width="12.5703125" style="414" bestFit="1" customWidth="1"/>
    <col min="15112" max="15112" width="9.7109375" style="414" bestFit="1" customWidth="1"/>
    <col min="15113" max="15113" width="13.140625" style="414" bestFit="1" customWidth="1"/>
    <col min="15114" max="15114" width="15.42578125" style="414" bestFit="1" customWidth="1"/>
    <col min="15115" max="15115" width="11" style="414" bestFit="1" customWidth="1"/>
    <col min="15116" max="15116" width="9.28515625" style="414" bestFit="1" customWidth="1"/>
    <col min="15117" max="15117" width="13.140625" style="414" bestFit="1" customWidth="1"/>
    <col min="15118" max="15118" width="10.42578125" style="414" bestFit="1" customWidth="1"/>
    <col min="15119" max="15119" width="8.7109375" style="414" bestFit="1" customWidth="1"/>
    <col min="15120" max="15120" width="10.85546875" style="414" bestFit="1" customWidth="1"/>
    <col min="15121" max="15121" width="10.5703125" style="414" bestFit="1" customWidth="1"/>
    <col min="15122" max="15122" width="13.42578125" style="414" bestFit="1" customWidth="1"/>
    <col min="15123" max="15123" width="13.7109375" style="414" bestFit="1" customWidth="1"/>
    <col min="15124" max="15124" width="9.7109375" style="414" bestFit="1" customWidth="1"/>
    <col min="15125" max="15125" width="15" style="414" bestFit="1" customWidth="1"/>
    <col min="15126" max="15126" width="21.85546875" style="414" bestFit="1" customWidth="1"/>
    <col min="15127" max="15361" width="9.140625" style="414"/>
    <col min="15362" max="15362" width="3.5703125" style="414" customWidth="1"/>
    <col min="15363" max="15363" width="29.140625" style="414" customWidth="1"/>
    <col min="15364" max="15364" width="10" style="414" bestFit="1" customWidth="1"/>
    <col min="15365" max="15365" width="10.85546875" style="414" bestFit="1" customWidth="1"/>
    <col min="15366" max="15366" width="22.140625" style="414" customWidth="1"/>
    <col min="15367" max="15367" width="12.5703125" style="414" bestFit="1" customWidth="1"/>
    <col min="15368" max="15368" width="9.7109375" style="414" bestFit="1" customWidth="1"/>
    <col min="15369" max="15369" width="13.140625" style="414" bestFit="1" customWidth="1"/>
    <col min="15370" max="15370" width="15.42578125" style="414" bestFit="1" customWidth="1"/>
    <col min="15371" max="15371" width="11" style="414" bestFit="1" customWidth="1"/>
    <col min="15372" max="15372" width="9.28515625" style="414" bestFit="1" customWidth="1"/>
    <col min="15373" max="15373" width="13.140625" style="414" bestFit="1" customWidth="1"/>
    <col min="15374" max="15374" width="10.42578125" style="414" bestFit="1" customWidth="1"/>
    <col min="15375" max="15375" width="8.7109375" style="414" bestFit="1" customWidth="1"/>
    <col min="15376" max="15376" width="10.85546875" style="414" bestFit="1" customWidth="1"/>
    <col min="15377" max="15377" width="10.5703125" style="414" bestFit="1" customWidth="1"/>
    <col min="15378" max="15378" width="13.42578125" style="414" bestFit="1" customWidth="1"/>
    <col min="15379" max="15379" width="13.7109375" style="414" bestFit="1" customWidth="1"/>
    <col min="15380" max="15380" width="9.7109375" style="414" bestFit="1" customWidth="1"/>
    <col min="15381" max="15381" width="15" style="414" bestFit="1" customWidth="1"/>
    <col min="15382" max="15382" width="21.85546875" style="414" bestFit="1" customWidth="1"/>
    <col min="15383" max="15617" width="9.140625" style="414"/>
    <col min="15618" max="15618" width="3.5703125" style="414" customWidth="1"/>
    <col min="15619" max="15619" width="29.140625" style="414" customWidth="1"/>
    <col min="15620" max="15620" width="10" style="414" bestFit="1" customWidth="1"/>
    <col min="15621" max="15621" width="10.85546875" style="414" bestFit="1" customWidth="1"/>
    <col min="15622" max="15622" width="22.140625" style="414" customWidth="1"/>
    <col min="15623" max="15623" width="12.5703125" style="414" bestFit="1" customWidth="1"/>
    <col min="15624" max="15624" width="9.7109375" style="414" bestFit="1" customWidth="1"/>
    <col min="15625" max="15625" width="13.140625" style="414" bestFit="1" customWidth="1"/>
    <col min="15626" max="15626" width="15.42578125" style="414" bestFit="1" customWidth="1"/>
    <col min="15627" max="15627" width="11" style="414" bestFit="1" customWidth="1"/>
    <col min="15628" max="15628" width="9.28515625" style="414" bestFit="1" customWidth="1"/>
    <col min="15629" max="15629" width="13.140625" style="414" bestFit="1" customWidth="1"/>
    <col min="15630" max="15630" width="10.42578125" style="414" bestFit="1" customWidth="1"/>
    <col min="15631" max="15631" width="8.7109375" style="414" bestFit="1" customWidth="1"/>
    <col min="15632" max="15632" width="10.85546875" style="414" bestFit="1" customWidth="1"/>
    <col min="15633" max="15633" width="10.5703125" style="414" bestFit="1" customWidth="1"/>
    <col min="15634" max="15634" width="13.42578125" style="414" bestFit="1" customWidth="1"/>
    <col min="15635" max="15635" width="13.7109375" style="414" bestFit="1" customWidth="1"/>
    <col min="15636" max="15636" width="9.7109375" style="414" bestFit="1" customWidth="1"/>
    <col min="15637" max="15637" width="15" style="414" bestFit="1" customWidth="1"/>
    <col min="15638" max="15638" width="21.85546875" style="414" bestFit="1" customWidth="1"/>
    <col min="15639" max="15873" width="9.140625" style="414"/>
    <col min="15874" max="15874" width="3.5703125" style="414" customWidth="1"/>
    <col min="15875" max="15875" width="29.140625" style="414" customWidth="1"/>
    <col min="15876" max="15876" width="10" style="414" bestFit="1" customWidth="1"/>
    <col min="15877" max="15877" width="10.85546875" style="414" bestFit="1" customWidth="1"/>
    <col min="15878" max="15878" width="22.140625" style="414" customWidth="1"/>
    <col min="15879" max="15879" width="12.5703125" style="414" bestFit="1" customWidth="1"/>
    <col min="15880" max="15880" width="9.7109375" style="414" bestFit="1" customWidth="1"/>
    <col min="15881" max="15881" width="13.140625" style="414" bestFit="1" customWidth="1"/>
    <col min="15882" max="15882" width="15.42578125" style="414" bestFit="1" customWidth="1"/>
    <col min="15883" max="15883" width="11" style="414" bestFit="1" customWidth="1"/>
    <col min="15884" max="15884" width="9.28515625" style="414" bestFit="1" customWidth="1"/>
    <col min="15885" max="15885" width="13.140625" style="414" bestFit="1" customWidth="1"/>
    <col min="15886" max="15886" width="10.42578125" style="414" bestFit="1" customWidth="1"/>
    <col min="15887" max="15887" width="8.7109375" style="414" bestFit="1" customWidth="1"/>
    <col min="15888" max="15888" width="10.85546875" style="414" bestFit="1" customWidth="1"/>
    <col min="15889" max="15889" width="10.5703125" style="414" bestFit="1" customWidth="1"/>
    <col min="15890" max="15890" width="13.42578125" style="414" bestFit="1" customWidth="1"/>
    <col min="15891" max="15891" width="13.7109375" style="414" bestFit="1" customWidth="1"/>
    <col min="15892" max="15892" width="9.7109375" style="414" bestFit="1" customWidth="1"/>
    <col min="15893" max="15893" width="15" style="414" bestFit="1" customWidth="1"/>
    <col min="15894" max="15894" width="21.85546875" style="414" bestFit="1" customWidth="1"/>
    <col min="15895" max="16129" width="9.140625" style="414"/>
    <col min="16130" max="16130" width="3.5703125" style="414" customWidth="1"/>
    <col min="16131" max="16131" width="29.140625" style="414" customWidth="1"/>
    <col min="16132" max="16132" width="10" style="414" bestFit="1" customWidth="1"/>
    <col min="16133" max="16133" width="10.85546875" style="414" bestFit="1" customWidth="1"/>
    <col min="16134" max="16134" width="22.140625" style="414" customWidth="1"/>
    <col min="16135" max="16135" width="12.5703125" style="414" bestFit="1" customWidth="1"/>
    <col min="16136" max="16136" width="9.7109375" style="414" bestFit="1" customWidth="1"/>
    <col min="16137" max="16137" width="13.140625" style="414" bestFit="1" customWidth="1"/>
    <col min="16138" max="16138" width="15.42578125" style="414" bestFit="1" customWidth="1"/>
    <col min="16139" max="16139" width="11" style="414" bestFit="1" customWidth="1"/>
    <col min="16140" max="16140" width="9.28515625" style="414" bestFit="1" customWidth="1"/>
    <col min="16141" max="16141" width="13.140625" style="414" bestFit="1" customWidth="1"/>
    <col min="16142" max="16142" width="10.42578125" style="414" bestFit="1" customWidth="1"/>
    <col min="16143" max="16143" width="8.7109375" style="414" bestFit="1" customWidth="1"/>
    <col min="16144" max="16144" width="10.85546875" style="414" bestFit="1" customWidth="1"/>
    <col min="16145" max="16145" width="10.5703125" style="414" bestFit="1" customWidth="1"/>
    <col min="16146" max="16146" width="13.42578125" style="414" bestFit="1" customWidth="1"/>
    <col min="16147" max="16147" width="13.7109375" style="414" bestFit="1" customWidth="1"/>
    <col min="16148" max="16148" width="9.7109375" style="414" bestFit="1" customWidth="1"/>
    <col min="16149" max="16149" width="15" style="414" bestFit="1" customWidth="1"/>
    <col min="16150" max="16150" width="21.85546875" style="414" bestFit="1" customWidth="1"/>
    <col min="16151" max="16384" width="9.140625" style="414"/>
  </cols>
  <sheetData>
    <row r="4" spans="2:22" x14ac:dyDescent="0.2">
      <c r="C4" s="415" t="s">
        <v>311</v>
      </c>
    </row>
    <row r="5" spans="2:22" x14ac:dyDescent="0.2">
      <c r="B5" s="417"/>
      <c r="C5" s="417"/>
      <c r="D5" s="417"/>
      <c r="E5" s="417"/>
      <c r="F5" s="417" t="s">
        <v>229</v>
      </c>
      <c r="G5" s="417"/>
      <c r="H5" s="417"/>
      <c r="I5" s="417"/>
      <c r="J5" s="417"/>
      <c r="K5" s="417"/>
      <c r="L5" s="417"/>
      <c r="M5" s="417"/>
      <c r="N5" s="417"/>
      <c r="O5" s="417"/>
      <c r="P5" s="417"/>
      <c r="Q5" s="417"/>
      <c r="R5" s="417"/>
      <c r="S5" s="417"/>
      <c r="T5" s="417"/>
      <c r="U5" s="417"/>
      <c r="V5" s="417"/>
    </row>
    <row r="6" spans="2:22" x14ac:dyDescent="0.2">
      <c r="B6" s="418" t="s">
        <v>312</v>
      </c>
      <c r="C6" s="418"/>
      <c r="D6" s="418"/>
      <c r="E6" s="419"/>
      <c r="F6" s="419"/>
      <c r="G6" s="419"/>
      <c r="H6" s="419"/>
      <c r="I6" s="419"/>
      <c r="J6" s="419"/>
      <c r="K6" s="419"/>
      <c r="L6" s="419"/>
      <c r="M6" s="419"/>
      <c r="N6" s="419"/>
      <c r="O6" s="419"/>
      <c r="P6" s="419"/>
      <c r="Q6" s="419"/>
      <c r="R6" s="419"/>
      <c r="S6" s="419" t="s">
        <v>313</v>
      </c>
      <c r="T6" s="419"/>
      <c r="U6" s="419"/>
      <c r="V6" s="419"/>
    </row>
    <row r="7" spans="2:22" x14ac:dyDescent="0.2">
      <c r="C7" s="414" t="s">
        <v>405</v>
      </c>
      <c r="D7" s="420"/>
    </row>
    <row r="8" spans="2:22" ht="12.75" customHeight="1" x14ac:dyDescent="0.2">
      <c r="B8" s="421"/>
      <c r="C8" s="422"/>
      <c r="D8" s="422"/>
      <c r="E8" s="422"/>
      <c r="F8" s="422"/>
      <c r="G8" s="422"/>
      <c r="H8" s="423" t="s">
        <v>315</v>
      </c>
      <c r="I8" s="424"/>
      <c r="J8" s="425" t="s">
        <v>316</v>
      </c>
      <c r="K8" s="426"/>
      <c r="L8" s="427" t="s">
        <v>317</v>
      </c>
      <c r="M8" s="427"/>
      <c r="N8" s="428" t="s">
        <v>318</v>
      </c>
      <c r="O8" s="428"/>
      <c r="P8" s="428"/>
      <c r="Q8" s="428"/>
      <c r="R8" s="428"/>
      <c r="S8" s="429"/>
      <c r="T8" s="429"/>
      <c r="U8" s="430"/>
      <c r="V8" s="430"/>
    </row>
    <row r="9" spans="2:22" ht="60.75" customHeight="1" x14ac:dyDescent="0.2">
      <c r="B9" s="422" t="s">
        <v>319</v>
      </c>
      <c r="C9" s="422" t="s">
        <v>320</v>
      </c>
      <c r="D9" s="422" t="s">
        <v>321</v>
      </c>
      <c r="E9" s="422" t="s">
        <v>322</v>
      </c>
      <c r="F9" s="422" t="s">
        <v>323</v>
      </c>
      <c r="G9" s="422" t="s">
        <v>324</v>
      </c>
      <c r="H9" s="431" t="s">
        <v>325</v>
      </c>
      <c r="I9" s="431" t="s">
        <v>326</v>
      </c>
      <c r="J9" s="432" t="s">
        <v>327</v>
      </c>
      <c r="K9" s="432" t="s">
        <v>328</v>
      </c>
      <c r="L9" s="433" t="s">
        <v>329</v>
      </c>
      <c r="M9" s="433" t="s">
        <v>330</v>
      </c>
      <c r="N9" s="303" t="s">
        <v>331</v>
      </c>
      <c r="O9" s="303" t="s">
        <v>332</v>
      </c>
      <c r="P9" s="303" t="s">
        <v>333</v>
      </c>
      <c r="Q9" s="432" t="s">
        <v>334</v>
      </c>
      <c r="R9" s="432" t="s">
        <v>335</v>
      </c>
      <c r="S9" s="434" t="s">
        <v>336</v>
      </c>
      <c r="T9" s="434" t="s">
        <v>337</v>
      </c>
      <c r="U9" s="435" t="s">
        <v>338</v>
      </c>
      <c r="V9" s="435" t="s">
        <v>339</v>
      </c>
    </row>
    <row r="10" spans="2:22" x14ac:dyDescent="0.2">
      <c r="B10" s="436" t="s">
        <v>156</v>
      </c>
      <c r="C10" s="436" t="s">
        <v>340</v>
      </c>
      <c r="D10" s="437"/>
      <c r="E10" s="437"/>
      <c r="F10" s="437"/>
      <c r="G10" s="437"/>
      <c r="H10" s="437"/>
      <c r="I10" s="437"/>
      <c r="J10" s="437"/>
      <c r="K10" s="437"/>
      <c r="L10" s="437"/>
      <c r="M10" s="437"/>
      <c r="N10" s="437"/>
      <c r="O10" s="437"/>
      <c r="P10" s="437"/>
      <c r="Q10" s="437"/>
      <c r="R10" s="437"/>
      <c r="S10" s="436"/>
      <c r="T10" s="436"/>
      <c r="U10" s="437"/>
      <c r="V10" s="437"/>
    </row>
    <row r="11" spans="2:22" x14ac:dyDescent="0.2">
      <c r="B11" s="438" t="s">
        <v>188</v>
      </c>
      <c r="C11" s="436" t="s">
        <v>341</v>
      </c>
      <c r="D11" s="437"/>
      <c r="E11" s="437"/>
      <c r="F11" s="437"/>
      <c r="G11" s="437"/>
      <c r="H11" s="437"/>
      <c r="I11" s="437"/>
      <c r="J11" s="437"/>
      <c r="K11" s="437"/>
      <c r="L11" s="437"/>
      <c r="M11" s="437"/>
      <c r="N11" s="437"/>
      <c r="O11" s="437"/>
      <c r="P11" s="437"/>
      <c r="Q11" s="437"/>
      <c r="R11" s="437"/>
      <c r="S11" s="436"/>
      <c r="T11" s="436"/>
      <c r="U11" s="437"/>
      <c r="V11" s="437"/>
    </row>
    <row r="12" spans="2:22" x14ac:dyDescent="0.2">
      <c r="B12" s="328">
        <v>1</v>
      </c>
      <c r="C12" s="328" t="s">
        <v>342</v>
      </c>
      <c r="D12" s="439">
        <v>840</v>
      </c>
      <c r="E12" s="440">
        <v>0.12894047619047619</v>
      </c>
      <c r="F12" s="441">
        <f>D12*E12</f>
        <v>108.31</v>
      </c>
      <c r="G12" s="441">
        <f>SUM('F1a 2010-11'!Q12:AB12)</f>
        <v>746.82347633142945</v>
      </c>
      <c r="H12" s="441">
        <f>SUM('F1a 2010-11'!AO12:AZ12)</f>
        <v>69.218108100000009</v>
      </c>
      <c r="I12" s="312">
        <f>(H12*10)/G12</f>
        <v>0.92683358643217062</v>
      </c>
      <c r="J12" s="441">
        <f>(K12*10)/G12</f>
        <v>2.3856798848263785</v>
      </c>
      <c r="K12" s="441">
        <f>SUM('F1a 2010-11'!BA12:BL12)</f>
        <v>178.16817450000002</v>
      </c>
      <c r="L12" s="441">
        <f>SUM('F1a 2010-11'!BM12:BX12)</f>
        <v>0</v>
      </c>
      <c r="M12" s="441">
        <f>(L12*10)/G12</f>
        <v>0</v>
      </c>
      <c r="N12" s="441">
        <f>SUM('F1a 2010-11'!BY12:CJ12)</f>
        <v>0</v>
      </c>
      <c r="O12" s="441">
        <f>SUM('F1a 2010-11'!CK12:CV12)</f>
        <v>0</v>
      </c>
      <c r="P12" s="441">
        <f>SUM('F1a 2010-11'!CW12:DH12)</f>
        <v>-1.6643000000000001E-3</v>
      </c>
      <c r="Q12" s="441">
        <f>N12+O12+P12</f>
        <v>-1.6643000000000001E-3</v>
      </c>
      <c r="R12" s="441">
        <f>(Q12*10)/G12</f>
        <v>-2.2285051993483504E-5</v>
      </c>
      <c r="S12" s="442">
        <f>SUM('F1a 2010-11'!DI12:DT12)</f>
        <v>247.38461829999997</v>
      </c>
      <c r="T12" s="441">
        <f>((S12*10)/G12)*100</f>
        <v>331.24911862065545</v>
      </c>
      <c r="U12" s="443">
        <f>G48-U38</f>
        <v>27.867834149906525</v>
      </c>
      <c r="V12" s="443">
        <f>G12-U12</f>
        <v>718.95564218152288</v>
      </c>
    </row>
    <row r="13" spans="2:22" x14ac:dyDescent="0.2">
      <c r="B13" s="444"/>
      <c r="C13" s="445" t="s">
        <v>343</v>
      </c>
      <c r="D13" s="446">
        <f>D12</f>
        <v>840</v>
      </c>
      <c r="E13" s="447"/>
      <c r="F13" s="448">
        <f>F12</f>
        <v>108.31</v>
      </c>
      <c r="G13" s="448">
        <f>G12</f>
        <v>746.82347633142945</v>
      </c>
      <c r="H13" s="448">
        <f>H12</f>
        <v>69.218108100000009</v>
      </c>
      <c r="I13" s="448">
        <f>(H13*10)/G13</f>
        <v>0.92683358643217062</v>
      </c>
      <c r="J13" s="448">
        <f>(K13*10)/G13</f>
        <v>2.3856798848263785</v>
      </c>
      <c r="K13" s="448">
        <f>K12</f>
        <v>178.16817450000002</v>
      </c>
      <c r="L13" s="448">
        <f>L12</f>
        <v>0</v>
      </c>
      <c r="M13" s="448">
        <f>(L13*10)/G13</f>
        <v>0</v>
      </c>
      <c r="N13" s="448">
        <f t="shared" ref="N13:Q13" si="0">N12</f>
        <v>0</v>
      </c>
      <c r="O13" s="448">
        <f t="shared" si="0"/>
        <v>0</v>
      </c>
      <c r="P13" s="448">
        <f t="shared" si="0"/>
        <v>-1.6643000000000001E-3</v>
      </c>
      <c r="Q13" s="448">
        <f t="shared" si="0"/>
        <v>-1.6643000000000001E-3</v>
      </c>
      <c r="R13" s="448">
        <f>(Q13*10)/G13</f>
        <v>-2.2285051993483504E-5</v>
      </c>
      <c r="S13" s="448">
        <f>S12</f>
        <v>247.38461829999997</v>
      </c>
      <c r="T13" s="448">
        <f>((S13*10)/G13)*100</f>
        <v>331.24911862065545</v>
      </c>
      <c r="U13" s="448">
        <f>U12</f>
        <v>27.867834149906525</v>
      </c>
      <c r="V13" s="448">
        <f>V12</f>
        <v>718.95564218152288</v>
      </c>
    </row>
    <row r="14" spans="2:22" x14ac:dyDescent="0.2">
      <c r="B14" s="437"/>
      <c r="C14" s="437"/>
      <c r="D14" s="437"/>
      <c r="E14" s="449"/>
      <c r="F14" s="441"/>
      <c r="G14" s="441"/>
      <c r="H14" s="441"/>
      <c r="I14" s="441"/>
      <c r="J14" s="441"/>
      <c r="K14" s="441"/>
      <c r="L14" s="441"/>
      <c r="M14" s="441"/>
      <c r="N14" s="441"/>
      <c r="O14" s="441"/>
      <c r="P14" s="441"/>
      <c r="Q14" s="441"/>
      <c r="R14" s="441"/>
      <c r="S14" s="442"/>
      <c r="T14" s="442"/>
      <c r="U14" s="441"/>
      <c r="V14" s="441"/>
    </row>
    <row r="15" spans="2:22" x14ac:dyDescent="0.2">
      <c r="B15" s="438" t="s">
        <v>344</v>
      </c>
      <c r="C15" s="436" t="s">
        <v>345</v>
      </c>
      <c r="D15" s="437"/>
      <c r="E15" s="449"/>
      <c r="F15" s="441"/>
      <c r="G15" s="441"/>
      <c r="H15" s="441"/>
      <c r="I15" s="441"/>
      <c r="J15" s="441"/>
      <c r="K15" s="441"/>
      <c r="L15" s="441"/>
      <c r="M15" s="441"/>
      <c r="N15" s="441"/>
      <c r="O15" s="441"/>
      <c r="P15" s="441"/>
      <c r="Q15" s="441"/>
      <c r="R15" s="441"/>
      <c r="S15" s="442"/>
      <c r="T15" s="442"/>
      <c r="U15" s="443"/>
      <c r="V15" s="443"/>
    </row>
    <row r="16" spans="2:22" x14ac:dyDescent="0.2">
      <c r="B16" s="328">
        <v>1</v>
      </c>
      <c r="C16" s="327" t="s">
        <v>346</v>
      </c>
      <c r="D16" s="450">
        <v>0</v>
      </c>
      <c r="E16" s="451">
        <v>0</v>
      </c>
      <c r="F16" s="441">
        <f>D16*E16</f>
        <v>0</v>
      </c>
      <c r="G16" s="441">
        <f>SUM('F1a 2010-11'!Q16:AB16)</f>
        <v>0</v>
      </c>
      <c r="H16" s="441">
        <f>SUM('F1a 2010-11'!AO16:AZ16)</f>
        <v>0</v>
      </c>
      <c r="I16" s="441" t="e">
        <f>(H16*10)/G16</f>
        <v>#DIV/0!</v>
      </c>
      <c r="J16" s="441" t="e">
        <f t="shared" ref="J16:J17" si="1">(K16*10)/G16</f>
        <v>#DIV/0!</v>
      </c>
      <c r="K16" s="441">
        <f>SUM('F1a 2010-11'!BA16:BL16)</f>
        <v>0</v>
      </c>
      <c r="L16" s="441">
        <f>SUM('F1a 2010-11'!BM16:BX16)</f>
        <v>0</v>
      </c>
      <c r="M16" s="441" t="e">
        <f t="shared" ref="M16:M17" si="2">(L16*10)/G16</f>
        <v>#DIV/0!</v>
      </c>
      <c r="N16" s="441">
        <f>SUM('F1a 2010-11'!BY16:CJ16)</f>
        <v>0</v>
      </c>
      <c r="O16" s="441">
        <f>SUM('F1a 2010-11'!CK16:CV16)</f>
        <v>0</v>
      </c>
      <c r="P16" s="441">
        <f>SUM('F1a 2010-11'!CW16:DH16)</f>
        <v>0</v>
      </c>
      <c r="Q16" s="441">
        <f>N16+O16+P16</f>
        <v>0</v>
      </c>
      <c r="R16" s="441" t="e">
        <f t="shared" ref="R16:R17" si="3">(Q16*10)/G16</f>
        <v>#DIV/0!</v>
      </c>
      <c r="S16" s="442">
        <f>SUM('F1a 2010-11'!DI16:DT16)</f>
        <v>0</v>
      </c>
      <c r="T16" s="441" t="e">
        <f t="shared" ref="T16:T17" si="4">((S16*10)/G16)*100</f>
        <v>#DIV/0!</v>
      </c>
      <c r="U16" s="452">
        <v>0</v>
      </c>
      <c r="V16" s="443">
        <f>G16-U16</f>
        <v>0</v>
      </c>
    </row>
    <row r="17" spans="2:22" x14ac:dyDescent="0.2">
      <c r="B17" s="444"/>
      <c r="C17" s="445" t="s">
        <v>347</v>
      </c>
      <c r="D17" s="453">
        <f>D16</f>
        <v>0</v>
      </c>
      <c r="E17" s="447"/>
      <c r="F17" s="448">
        <f>F16</f>
        <v>0</v>
      </c>
      <c r="G17" s="448">
        <f t="shared" ref="G17:H17" si="5">G16</f>
        <v>0</v>
      </c>
      <c r="H17" s="448">
        <f t="shared" si="5"/>
        <v>0</v>
      </c>
      <c r="I17" s="448" t="e">
        <f>(H17*10)/G17</f>
        <v>#DIV/0!</v>
      </c>
      <c r="J17" s="448" t="e">
        <f t="shared" si="1"/>
        <v>#DIV/0!</v>
      </c>
      <c r="K17" s="448">
        <f t="shared" ref="K17:L17" si="6">K16</f>
        <v>0</v>
      </c>
      <c r="L17" s="448">
        <f t="shared" si="6"/>
        <v>0</v>
      </c>
      <c r="M17" s="448" t="e">
        <f t="shared" si="2"/>
        <v>#DIV/0!</v>
      </c>
      <c r="N17" s="448">
        <f t="shared" ref="N17:Q17" si="7">N16</f>
        <v>0</v>
      </c>
      <c r="O17" s="448">
        <f t="shared" si="7"/>
        <v>0</v>
      </c>
      <c r="P17" s="448">
        <f t="shared" si="7"/>
        <v>0</v>
      </c>
      <c r="Q17" s="448">
        <f t="shared" si="7"/>
        <v>0</v>
      </c>
      <c r="R17" s="448" t="e">
        <f t="shared" si="3"/>
        <v>#DIV/0!</v>
      </c>
      <c r="S17" s="448">
        <f>S16</f>
        <v>0</v>
      </c>
      <c r="T17" s="448" t="e">
        <f t="shared" si="4"/>
        <v>#DIV/0!</v>
      </c>
      <c r="U17" s="448">
        <f t="shared" ref="U17:V17" si="8">U16</f>
        <v>0</v>
      </c>
      <c r="V17" s="448">
        <f t="shared" si="8"/>
        <v>0</v>
      </c>
    </row>
    <row r="18" spans="2:22" x14ac:dyDescent="0.2">
      <c r="D18" s="437"/>
      <c r="E18" s="437"/>
      <c r="F18" s="441"/>
      <c r="G18" s="441"/>
      <c r="H18" s="441"/>
      <c r="I18" s="441"/>
      <c r="J18" s="441"/>
      <c r="K18" s="441"/>
      <c r="L18" s="441"/>
      <c r="M18" s="441"/>
      <c r="N18" s="441"/>
      <c r="O18" s="441"/>
      <c r="P18" s="441"/>
      <c r="Q18" s="441"/>
      <c r="R18" s="441"/>
      <c r="S18" s="442"/>
      <c r="T18" s="442"/>
      <c r="U18" s="441"/>
      <c r="V18" s="441"/>
    </row>
    <row r="19" spans="2:22" x14ac:dyDescent="0.2">
      <c r="B19" s="438" t="s">
        <v>348</v>
      </c>
      <c r="C19" s="436" t="s">
        <v>349</v>
      </c>
      <c r="D19" s="437"/>
      <c r="E19" s="437"/>
      <c r="F19" s="441"/>
      <c r="G19" s="441"/>
      <c r="H19" s="441"/>
      <c r="I19" s="441"/>
      <c r="J19" s="441"/>
      <c r="K19" s="441"/>
      <c r="L19" s="441"/>
      <c r="M19" s="441"/>
      <c r="N19" s="441"/>
      <c r="O19" s="441"/>
      <c r="P19" s="441"/>
      <c r="Q19" s="441"/>
      <c r="R19" s="441"/>
      <c r="S19" s="442"/>
      <c r="T19" s="442"/>
      <c r="U19" s="443"/>
      <c r="V19" s="443"/>
    </row>
    <row r="20" spans="2:22" x14ac:dyDescent="0.2">
      <c r="B20" s="328">
        <v>1</v>
      </c>
      <c r="C20" s="327" t="s">
        <v>346</v>
      </c>
      <c r="D20" s="450">
        <v>0</v>
      </c>
      <c r="E20" s="451">
        <v>0</v>
      </c>
      <c r="F20" s="441">
        <f>D20*E20</f>
        <v>0</v>
      </c>
      <c r="G20" s="441">
        <f>SUM('F1a 2010-11'!Q20:AB20)</f>
        <v>0</v>
      </c>
      <c r="H20" s="441">
        <f>SUM('F1a 2010-11'!AO20:AZ20)</f>
        <v>0</v>
      </c>
      <c r="I20" s="441" t="e">
        <f t="shared" ref="I20:I21" si="9">(H20*10)/G20</f>
        <v>#DIV/0!</v>
      </c>
      <c r="J20" s="441" t="e">
        <f t="shared" ref="J20:J21" si="10">(K20*10)/G20</f>
        <v>#DIV/0!</v>
      </c>
      <c r="K20" s="441">
        <f>SUM('F1a 2010-11'!BA20:BL20)</f>
        <v>0</v>
      </c>
      <c r="L20" s="441">
        <f>SUM('F1a 2010-11'!BM20:BX20)</f>
        <v>0</v>
      </c>
      <c r="M20" s="441" t="e">
        <f t="shared" ref="M20:M21" si="11">(L20*10)/G20</f>
        <v>#DIV/0!</v>
      </c>
      <c r="N20" s="441">
        <f>SUM('F1a 2010-11'!BY20:CJ20)</f>
        <v>0</v>
      </c>
      <c r="O20" s="441">
        <f>SUM('F1a 2010-11'!CK20:CV20)</f>
        <v>0</v>
      </c>
      <c r="P20" s="441">
        <f>SUM('F1a 2010-11'!CW20:DH20)</f>
        <v>0</v>
      </c>
      <c r="Q20" s="441">
        <f>N20+O20+P20</f>
        <v>0</v>
      </c>
      <c r="R20" s="441" t="e">
        <f t="shared" ref="R20:R21" si="12">(Q20*10)/G20</f>
        <v>#DIV/0!</v>
      </c>
      <c r="S20" s="442">
        <f>SUM('F1a 2010-11'!DI20:DT20)</f>
        <v>0</v>
      </c>
      <c r="T20" s="441" t="e">
        <f t="shared" ref="T20:T21" si="13">((S20*10)/G20)*100</f>
        <v>#DIV/0!</v>
      </c>
      <c r="U20" s="452">
        <v>0</v>
      </c>
      <c r="V20" s="443">
        <f>G20-U20</f>
        <v>0</v>
      </c>
    </row>
    <row r="21" spans="2:22" x14ac:dyDescent="0.2">
      <c r="B21" s="444"/>
      <c r="C21" s="445" t="s">
        <v>350</v>
      </c>
      <c r="D21" s="453">
        <f>D20</f>
        <v>0</v>
      </c>
      <c r="E21" s="447"/>
      <c r="F21" s="448">
        <f>F20</f>
        <v>0</v>
      </c>
      <c r="G21" s="448">
        <f t="shared" ref="G21:H21" si="14">G20</f>
        <v>0</v>
      </c>
      <c r="H21" s="448">
        <f t="shared" si="14"/>
        <v>0</v>
      </c>
      <c r="I21" s="448" t="e">
        <f t="shared" si="9"/>
        <v>#DIV/0!</v>
      </c>
      <c r="J21" s="448" t="e">
        <f t="shared" si="10"/>
        <v>#DIV/0!</v>
      </c>
      <c r="K21" s="448">
        <f t="shared" ref="K21:L21" si="15">K20</f>
        <v>0</v>
      </c>
      <c r="L21" s="448">
        <f t="shared" si="15"/>
        <v>0</v>
      </c>
      <c r="M21" s="448" t="e">
        <f t="shared" si="11"/>
        <v>#DIV/0!</v>
      </c>
      <c r="N21" s="448">
        <f t="shared" ref="N21:Q21" si="16">N20</f>
        <v>0</v>
      </c>
      <c r="O21" s="448">
        <f t="shared" si="16"/>
        <v>0</v>
      </c>
      <c r="P21" s="448">
        <f t="shared" si="16"/>
        <v>0</v>
      </c>
      <c r="Q21" s="448">
        <f t="shared" si="16"/>
        <v>0</v>
      </c>
      <c r="R21" s="448" t="e">
        <f t="shared" si="12"/>
        <v>#DIV/0!</v>
      </c>
      <c r="S21" s="448">
        <f>S20</f>
        <v>0</v>
      </c>
      <c r="T21" s="448" t="e">
        <f t="shared" si="13"/>
        <v>#DIV/0!</v>
      </c>
      <c r="U21" s="448">
        <f>U20</f>
        <v>0</v>
      </c>
      <c r="V21" s="448">
        <f>V20</f>
        <v>0</v>
      </c>
    </row>
    <row r="22" spans="2:22" x14ac:dyDescent="0.2">
      <c r="B22" s="437"/>
      <c r="C22" s="436"/>
      <c r="D22" s="437"/>
      <c r="E22" s="437"/>
      <c r="F22" s="441"/>
      <c r="G22" s="441"/>
      <c r="H22" s="441"/>
      <c r="I22" s="441"/>
      <c r="J22" s="441"/>
      <c r="K22" s="441"/>
      <c r="L22" s="441"/>
      <c r="M22" s="441"/>
      <c r="N22" s="441"/>
      <c r="O22" s="441"/>
      <c r="P22" s="441"/>
      <c r="Q22" s="441"/>
      <c r="R22" s="441"/>
      <c r="S22" s="442"/>
      <c r="T22" s="442"/>
      <c r="U22" s="441"/>
      <c r="V22" s="441"/>
    </row>
    <row r="23" spans="2:22" x14ac:dyDescent="0.2">
      <c r="B23" s="436" t="s">
        <v>164</v>
      </c>
      <c r="C23" s="436" t="s">
        <v>351</v>
      </c>
      <c r="D23" s="437"/>
      <c r="E23" s="437"/>
      <c r="F23" s="441"/>
      <c r="G23" s="441"/>
      <c r="H23" s="441"/>
      <c r="I23" s="441"/>
      <c r="J23" s="441"/>
      <c r="K23" s="441"/>
      <c r="L23" s="441"/>
      <c r="M23" s="441"/>
      <c r="N23" s="441"/>
      <c r="O23" s="441"/>
      <c r="P23" s="441"/>
      <c r="Q23" s="441"/>
      <c r="R23" s="441"/>
      <c r="S23" s="442"/>
      <c r="T23" s="442"/>
      <c r="U23" s="443"/>
      <c r="V23" s="443"/>
    </row>
    <row r="24" spans="2:22" x14ac:dyDescent="0.2">
      <c r="B24" s="328">
        <v>1</v>
      </c>
      <c r="C24" s="328" t="s">
        <v>352</v>
      </c>
      <c r="D24" s="439">
        <v>705</v>
      </c>
      <c r="E24" s="454">
        <v>0.15323404255319148</v>
      </c>
      <c r="F24" s="441">
        <f t="shared" ref="F24:F27" si="17">D24*E24</f>
        <v>108.02999999999999</v>
      </c>
      <c r="G24" s="441">
        <f>SUM('F1a 2010-11'!Q24:AB24)</f>
        <v>626.92128726361477</v>
      </c>
      <c r="H24" s="441">
        <f>SUM('F1a 2010-11'!AO24:AZ24)</f>
        <v>57.850814200000009</v>
      </c>
      <c r="I24" s="441">
        <f t="shared" ref="I24:I28" si="18">(H24*10)/G24</f>
        <v>0.92277635765898414</v>
      </c>
      <c r="J24" s="441">
        <f t="shared" ref="J24:J28" si="19">(K24*10)/G24</f>
        <v>3.0024011119732847</v>
      </c>
      <c r="K24" s="441">
        <f>SUM('F1a 2010-11'!BA24:BL24)</f>
        <v>188.22691700000001</v>
      </c>
      <c r="L24" s="441">
        <f>SUM('F1a 2010-11'!BM24:BX24)</f>
        <v>0</v>
      </c>
      <c r="M24" s="441">
        <f t="shared" ref="M24:M28" si="20">(L24*10)/G24</f>
        <v>0</v>
      </c>
      <c r="N24" s="441">
        <f>SUM('F1a 2010-11'!BY24:CJ24)</f>
        <v>0</v>
      </c>
      <c r="O24" s="441">
        <f>SUM('F1a 2010-11'!CK24:CV24)</f>
        <v>0</v>
      </c>
      <c r="P24" s="441">
        <f>SUM('F1a 2010-11'!CW24:DH24)</f>
        <v>0.45616280000000003</v>
      </c>
      <c r="Q24" s="441">
        <f t="shared" ref="Q24:Q27" si="21">N24+O24+P24</f>
        <v>0.45616280000000003</v>
      </c>
      <c r="R24" s="441">
        <f t="shared" ref="R24:R28" si="22">(Q24*10)/G24</f>
        <v>7.2762372129850442E-3</v>
      </c>
      <c r="S24" s="442">
        <f>SUM('F1a 2010-11'!DI24:DT24)</f>
        <v>246.53389400000003</v>
      </c>
      <c r="T24" s="441">
        <f t="shared" ref="T24:T28" si="23">((S24*10)/G24)*100</f>
        <v>393.24537068452543</v>
      </c>
      <c r="U24" s="452">
        <v>0</v>
      </c>
      <c r="V24" s="443">
        <f>G24-U24</f>
        <v>626.92128726361477</v>
      </c>
    </row>
    <row r="25" spans="2:22" x14ac:dyDescent="0.2">
      <c r="B25" s="328">
        <v>2</v>
      </c>
      <c r="C25" s="328" t="s">
        <v>354</v>
      </c>
      <c r="D25" s="439">
        <v>270</v>
      </c>
      <c r="E25" s="454">
        <v>2.7037037037037038E-3</v>
      </c>
      <c r="F25" s="441">
        <f t="shared" si="17"/>
        <v>0.73</v>
      </c>
      <c r="G25" s="441">
        <f>SUM('F1a 2010-11'!Q25:AB25)</f>
        <v>3.6163469999999993</v>
      </c>
      <c r="H25" s="441">
        <f>SUM('F1a 2010-11'!AO25:AZ25)</f>
        <v>0.36285339999999999</v>
      </c>
      <c r="I25" s="441">
        <f t="shared" si="18"/>
        <v>1.0033699752816865</v>
      </c>
      <c r="J25" s="441">
        <f t="shared" si="19"/>
        <v>2.8389182392335228</v>
      </c>
      <c r="K25" s="441">
        <f>SUM('F1a 2010-11'!BA25:BL25)</f>
        <v>1.026651345769743</v>
      </c>
      <c r="L25" s="441">
        <f>SUM('F1a 2010-11'!BM25:BX25)</f>
        <v>0</v>
      </c>
      <c r="M25" s="441">
        <f t="shared" si="20"/>
        <v>0</v>
      </c>
      <c r="N25" s="441">
        <f>SUM('F1a 2010-11'!BY25:CJ25)</f>
        <v>0</v>
      </c>
      <c r="O25" s="441">
        <f>SUM('F1a 2010-11'!CK25:CV25)</f>
        <v>0</v>
      </c>
      <c r="P25" s="441">
        <f>SUM('F1a 2010-11'!CW25:DH25)</f>
        <v>0</v>
      </c>
      <c r="Q25" s="441">
        <f t="shared" si="21"/>
        <v>0</v>
      </c>
      <c r="R25" s="441">
        <f t="shared" si="22"/>
        <v>0</v>
      </c>
      <c r="S25" s="442">
        <f>SUM('F1a 2010-11'!DI25:DT25)</f>
        <v>1.3895047457697431</v>
      </c>
      <c r="T25" s="441">
        <f t="shared" si="23"/>
        <v>384.22882145152096</v>
      </c>
      <c r="U25" s="452">
        <v>0</v>
      </c>
      <c r="V25" s="443">
        <f>G25-U25</f>
        <v>3.6163469999999993</v>
      </c>
    </row>
    <row r="26" spans="2:22" x14ac:dyDescent="0.2">
      <c r="B26" s="328">
        <v>3</v>
      </c>
      <c r="C26" s="328" t="s">
        <v>355</v>
      </c>
      <c r="D26" s="439">
        <v>135</v>
      </c>
      <c r="E26" s="454">
        <v>2.6666666666666666E-3</v>
      </c>
      <c r="F26" s="441">
        <f t="shared" si="17"/>
        <v>0.36</v>
      </c>
      <c r="G26" s="441">
        <f>SUM('F1a 2010-11'!Q26:AB26)</f>
        <v>1.7148350000000001</v>
      </c>
      <c r="H26" s="441">
        <f>SUM('F1a 2010-11'!AO26:AZ26)</f>
        <v>0.16728000000000001</v>
      </c>
      <c r="I26" s="441">
        <f t="shared" si="18"/>
        <v>0.97548743756687961</v>
      </c>
      <c r="J26" s="441">
        <f t="shared" si="19"/>
        <v>2.4530045164695142</v>
      </c>
      <c r="K26" s="441">
        <f>SUM('F1a 2010-11'!BA26:BL26)</f>
        <v>0.42064979999999996</v>
      </c>
      <c r="L26" s="441">
        <f>SUM('F1a 2010-11'!BM26:BX26)</f>
        <v>0</v>
      </c>
      <c r="M26" s="441">
        <f t="shared" si="20"/>
        <v>0</v>
      </c>
      <c r="N26" s="441">
        <f>SUM('F1a 2010-11'!BY26:CJ26)</f>
        <v>0</v>
      </c>
      <c r="O26" s="441">
        <f>SUM('F1a 2010-11'!CK26:CV26)</f>
        <v>0</v>
      </c>
      <c r="P26" s="441">
        <f>SUM('F1a 2010-11'!CW26:DH26)</f>
        <v>0</v>
      </c>
      <c r="Q26" s="441">
        <f t="shared" si="21"/>
        <v>0</v>
      </c>
      <c r="R26" s="441">
        <f t="shared" si="22"/>
        <v>0</v>
      </c>
      <c r="S26" s="442">
        <f>SUM('F1a 2010-11'!DI26:DT26)</f>
        <v>0.58792979999999995</v>
      </c>
      <c r="T26" s="441">
        <f t="shared" si="23"/>
        <v>342.84919540363938</v>
      </c>
      <c r="U26" s="452">
        <v>0</v>
      </c>
      <c r="V26" s="443">
        <f>G26-U26</f>
        <v>1.7148350000000001</v>
      </c>
    </row>
    <row r="27" spans="2:22" x14ac:dyDescent="0.2">
      <c r="B27" s="328">
        <v>4</v>
      </c>
      <c r="C27" s="328" t="s">
        <v>353</v>
      </c>
      <c r="D27" s="329">
        <f>2*104+122</f>
        <v>330</v>
      </c>
      <c r="E27" s="454">
        <v>0.26030303030303031</v>
      </c>
      <c r="F27" s="441">
        <f t="shared" si="17"/>
        <v>85.9</v>
      </c>
      <c r="G27" s="441">
        <f>SUM('F1a 2010-11'!Q27:AB27)</f>
        <v>587.167644</v>
      </c>
      <c r="H27" s="441">
        <f>SUM('F1a 2010-11'!AO27:AZ27)</f>
        <v>54.384479000000006</v>
      </c>
      <c r="I27" s="441">
        <f t="shared" si="18"/>
        <v>0.92621723209257778</v>
      </c>
      <c r="J27" s="441">
        <f t="shared" si="19"/>
        <v>1.741313920213301</v>
      </c>
      <c r="K27" s="441">
        <f>SUM('F1a 2010-11'!BA27:BL27)</f>
        <v>102.2443191996048</v>
      </c>
      <c r="L27" s="441">
        <f>SUM('F1a 2010-11'!BM27:BX27)</f>
        <v>0</v>
      </c>
      <c r="M27" s="441">
        <f t="shared" si="20"/>
        <v>0</v>
      </c>
      <c r="N27" s="441">
        <f>SUM('F1a 2010-11'!BY27:CJ27)</f>
        <v>0</v>
      </c>
      <c r="O27" s="441">
        <f>SUM('F1a 2010-11'!CK27:CV27)</f>
        <v>0</v>
      </c>
      <c r="P27" s="441">
        <f>SUM('F1a 2010-11'!CW27:DH27)</f>
        <v>4.3143535000000002</v>
      </c>
      <c r="Q27" s="441">
        <f t="shared" si="21"/>
        <v>4.3143535000000002</v>
      </c>
      <c r="R27" s="441">
        <f t="shared" si="22"/>
        <v>7.3477371311011813E-2</v>
      </c>
      <c r="S27" s="442">
        <f>SUM('F1a 2010-11'!DI27:DT27)</f>
        <v>160.94315169960484</v>
      </c>
      <c r="T27" s="441">
        <f t="shared" si="23"/>
        <v>274.10085236168914</v>
      </c>
      <c r="U27" s="452">
        <v>0</v>
      </c>
      <c r="V27" s="443">
        <f>G27-U27</f>
        <v>587.167644</v>
      </c>
    </row>
    <row r="28" spans="2:22" x14ac:dyDescent="0.2">
      <c r="B28" s="444"/>
      <c r="C28" s="445" t="s">
        <v>356</v>
      </c>
      <c r="D28" s="446">
        <f>SUM(D24:D27)</f>
        <v>1440</v>
      </c>
      <c r="E28" s="447"/>
      <c r="F28" s="448">
        <f>SUM(F24:F27)</f>
        <v>195.01999999999998</v>
      </c>
      <c r="G28" s="448">
        <f>SUM(G24:G27)</f>
        <v>1219.4201132636149</v>
      </c>
      <c r="H28" s="448">
        <f>SUM(H24:H27)</f>
        <v>112.76542660000001</v>
      </c>
      <c r="I28" s="448">
        <f t="shared" si="18"/>
        <v>0.9247463230551316</v>
      </c>
      <c r="J28" s="448">
        <f t="shared" si="19"/>
        <v>2.3939127636995727</v>
      </c>
      <c r="K28" s="448">
        <f t="shared" ref="K28:L28" si="24">SUM(K24:K27)</f>
        <v>291.9185373453746</v>
      </c>
      <c r="L28" s="448">
        <f t="shared" si="24"/>
        <v>0</v>
      </c>
      <c r="M28" s="448">
        <f t="shared" si="20"/>
        <v>0</v>
      </c>
      <c r="N28" s="448">
        <f t="shared" ref="N28:Q28" si="25">SUM(N24:N27)</f>
        <v>0</v>
      </c>
      <c r="O28" s="448">
        <f t="shared" si="25"/>
        <v>0</v>
      </c>
      <c r="P28" s="448">
        <f t="shared" si="25"/>
        <v>4.7705163000000006</v>
      </c>
      <c r="Q28" s="448">
        <f t="shared" si="25"/>
        <v>4.7705163000000006</v>
      </c>
      <c r="R28" s="448">
        <f t="shared" si="22"/>
        <v>3.9121187588355845E-2</v>
      </c>
      <c r="S28" s="448">
        <f>SUM(S24:S27)</f>
        <v>409.45448024537461</v>
      </c>
      <c r="T28" s="448">
        <f t="shared" si="23"/>
        <v>335.77802743430601</v>
      </c>
      <c r="U28" s="448">
        <f t="shared" ref="U28:V28" si="26">SUM(U24:U27)</f>
        <v>0</v>
      </c>
      <c r="V28" s="448">
        <f t="shared" si="26"/>
        <v>1219.4201132636149</v>
      </c>
    </row>
    <row r="29" spans="2:22" x14ac:dyDescent="0.2">
      <c r="B29" s="436"/>
      <c r="C29" s="436"/>
      <c r="D29" s="437"/>
      <c r="E29" s="437"/>
      <c r="F29" s="441"/>
      <c r="G29" s="441"/>
      <c r="H29" s="441"/>
      <c r="I29" s="441"/>
      <c r="J29" s="441"/>
      <c r="K29" s="441"/>
      <c r="L29" s="441"/>
      <c r="M29" s="441"/>
      <c r="N29" s="441"/>
      <c r="O29" s="441"/>
      <c r="P29" s="441"/>
      <c r="Q29" s="441"/>
      <c r="R29" s="441"/>
      <c r="S29" s="442"/>
      <c r="T29" s="442"/>
      <c r="U29" s="441"/>
      <c r="V29" s="441"/>
    </row>
    <row r="30" spans="2:22" x14ac:dyDescent="0.2">
      <c r="B30" s="436" t="s">
        <v>177</v>
      </c>
      <c r="C30" s="436" t="s">
        <v>357</v>
      </c>
      <c r="D30" s="437"/>
      <c r="E30" s="437"/>
      <c r="F30" s="441"/>
      <c r="G30" s="441"/>
      <c r="H30" s="441"/>
      <c r="I30" s="441"/>
      <c r="J30" s="441"/>
      <c r="K30" s="441"/>
      <c r="L30" s="441"/>
      <c r="M30" s="441"/>
      <c r="N30" s="441"/>
      <c r="O30" s="441"/>
      <c r="P30" s="441"/>
      <c r="Q30" s="441"/>
      <c r="R30" s="441"/>
      <c r="S30" s="442"/>
      <c r="T30" s="442"/>
      <c r="U30" s="441"/>
      <c r="V30" s="441"/>
    </row>
    <row r="31" spans="2:22" x14ac:dyDescent="0.2">
      <c r="B31" s="437">
        <v>1</v>
      </c>
      <c r="C31" s="437" t="s">
        <v>358</v>
      </c>
      <c r="D31" s="455">
        <v>0</v>
      </c>
      <c r="E31" s="451">
        <v>0</v>
      </c>
      <c r="F31" s="441">
        <f t="shared" ref="F31:F33" si="27">D31*E31</f>
        <v>0</v>
      </c>
      <c r="G31" s="441">
        <f>SUM('F1a 2010-11'!Q31:AB31)</f>
        <v>0</v>
      </c>
      <c r="H31" s="441">
        <f>SUM('F1a 2010-11'!AO31:AZ31)</f>
        <v>0</v>
      </c>
      <c r="I31" s="441" t="e">
        <f t="shared" ref="I31:I34" si="28">(H31*10)/G31</f>
        <v>#DIV/0!</v>
      </c>
      <c r="J31" s="441" t="e">
        <f t="shared" ref="J31:J34" si="29">(K31*10)/G31</f>
        <v>#DIV/0!</v>
      </c>
      <c r="K31" s="441">
        <f>SUM('F1a 2010-11'!BA31:BL31)</f>
        <v>0</v>
      </c>
      <c r="L31" s="441">
        <f>SUM('F1a 2010-11'!BM31:BX31)</f>
        <v>0</v>
      </c>
      <c r="M31" s="441" t="e">
        <f t="shared" ref="M31:M34" si="30">(L31*10)/G31</f>
        <v>#DIV/0!</v>
      </c>
      <c r="N31" s="441">
        <f>SUM('F1a 2010-11'!BY31:CJ31)</f>
        <v>0</v>
      </c>
      <c r="O31" s="441">
        <f>SUM('F1a 2010-11'!CK31:CV31)</f>
        <v>0</v>
      </c>
      <c r="P31" s="441">
        <f>SUM('F1a 2010-11'!CW31:DH31)</f>
        <v>0</v>
      </c>
      <c r="Q31" s="441">
        <f t="shared" ref="Q31:Q33" si="31">N31+O31+P31</f>
        <v>0</v>
      </c>
      <c r="R31" s="441" t="e">
        <f t="shared" ref="R31:R34" si="32">(Q31*10)/G31</f>
        <v>#DIV/0!</v>
      </c>
      <c r="S31" s="442">
        <f>SUM('F1a 2010-11'!DI31:DT31)</f>
        <v>0</v>
      </c>
      <c r="T31" s="441" t="e">
        <f t="shared" ref="T31:T34" si="33">((S31*10)/G31)*100</f>
        <v>#DIV/0!</v>
      </c>
      <c r="U31" s="452">
        <v>0</v>
      </c>
      <c r="V31" s="443">
        <f>G31-U31</f>
        <v>0</v>
      </c>
    </row>
    <row r="32" spans="2:22" x14ac:dyDescent="0.2">
      <c r="B32" s="437">
        <v>2</v>
      </c>
      <c r="C32" s="437" t="s">
        <v>359</v>
      </c>
      <c r="D32" s="455">
        <v>0</v>
      </c>
      <c r="E32" s="451">
        <v>0</v>
      </c>
      <c r="F32" s="441">
        <f t="shared" si="27"/>
        <v>0</v>
      </c>
      <c r="G32" s="441">
        <f>SUM('F1a 2010-11'!Q32:AB32)</f>
        <v>0</v>
      </c>
      <c r="H32" s="441">
        <f>SUM('F1a 2010-11'!AO32:AZ32)</f>
        <v>0</v>
      </c>
      <c r="I32" s="441" t="e">
        <f t="shared" si="28"/>
        <v>#DIV/0!</v>
      </c>
      <c r="J32" s="441" t="e">
        <f t="shared" si="29"/>
        <v>#DIV/0!</v>
      </c>
      <c r="K32" s="441">
        <f>SUM('F1a 2010-11'!BA32:BL32)</f>
        <v>0</v>
      </c>
      <c r="L32" s="441">
        <f>SUM('F1a 2010-11'!BM32:BX32)</f>
        <v>0</v>
      </c>
      <c r="M32" s="441" t="e">
        <f t="shared" si="30"/>
        <v>#DIV/0!</v>
      </c>
      <c r="N32" s="441">
        <f>SUM('F1a 2010-11'!BY32:CJ32)</f>
        <v>0</v>
      </c>
      <c r="O32" s="441">
        <f>SUM('F1a 2010-11'!CK32:CV32)</f>
        <v>0</v>
      </c>
      <c r="P32" s="441">
        <f>SUM('F1a 2010-11'!CW32:DH32)</f>
        <v>0</v>
      </c>
      <c r="Q32" s="441">
        <f t="shared" si="31"/>
        <v>0</v>
      </c>
      <c r="R32" s="441" t="e">
        <f t="shared" si="32"/>
        <v>#DIV/0!</v>
      </c>
      <c r="S32" s="442">
        <f>SUM('F1a 2010-11'!DI32:DT32)</f>
        <v>0</v>
      </c>
      <c r="T32" s="441" t="e">
        <f t="shared" si="33"/>
        <v>#DIV/0!</v>
      </c>
      <c r="U32" s="452">
        <v>0</v>
      </c>
      <c r="V32" s="443">
        <f>G32-U32</f>
        <v>0</v>
      </c>
    </row>
    <row r="33" spans="2:22" x14ac:dyDescent="0.2">
      <c r="B33" s="437">
        <v>3</v>
      </c>
      <c r="C33" s="437" t="s">
        <v>360</v>
      </c>
      <c r="D33" s="455">
        <v>0</v>
      </c>
      <c r="E33" s="451">
        <v>0</v>
      </c>
      <c r="F33" s="441">
        <f t="shared" si="27"/>
        <v>0</v>
      </c>
      <c r="G33" s="441">
        <f>SUM('F1a 2010-11'!Q33:AB33)</f>
        <v>0</v>
      </c>
      <c r="H33" s="441">
        <f>SUM('F1a 2010-11'!AO33:AZ33)</f>
        <v>0</v>
      </c>
      <c r="I33" s="441" t="e">
        <f t="shared" si="28"/>
        <v>#DIV/0!</v>
      </c>
      <c r="J33" s="441" t="e">
        <f t="shared" si="29"/>
        <v>#DIV/0!</v>
      </c>
      <c r="K33" s="441">
        <f>SUM('F1a 2010-11'!BA33:BL33)</f>
        <v>0</v>
      </c>
      <c r="L33" s="441">
        <f>SUM('F1a 2010-11'!BM33:BX33)</f>
        <v>0</v>
      </c>
      <c r="M33" s="441" t="e">
        <f t="shared" si="30"/>
        <v>#DIV/0!</v>
      </c>
      <c r="N33" s="441">
        <f>SUM('F1a 2010-11'!BY33:CJ33)</f>
        <v>0</v>
      </c>
      <c r="O33" s="441">
        <f>SUM('F1a 2010-11'!CK33:CV33)</f>
        <v>0</v>
      </c>
      <c r="P33" s="441">
        <f>SUM('F1a 2010-11'!CW33:DH33)</f>
        <v>0</v>
      </c>
      <c r="Q33" s="441">
        <f t="shared" si="31"/>
        <v>0</v>
      </c>
      <c r="R33" s="441" t="e">
        <f t="shared" si="32"/>
        <v>#DIV/0!</v>
      </c>
      <c r="S33" s="442">
        <f>SUM('F1a 2010-11'!DI33:DT33)</f>
        <v>0</v>
      </c>
      <c r="T33" s="441" t="e">
        <f t="shared" si="33"/>
        <v>#DIV/0!</v>
      </c>
      <c r="U33" s="452">
        <v>0</v>
      </c>
      <c r="V33" s="443">
        <f>G33-U33</f>
        <v>0</v>
      </c>
    </row>
    <row r="34" spans="2:22" x14ac:dyDescent="0.2">
      <c r="B34" s="444"/>
      <c r="C34" s="445" t="s">
        <v>361</v>
      </c>
      <c r="D34" s="453">
        <f>SUM(D31:D33)</f>
        <v>0</v>
      </c>
      <c r="E34" s="447"/>
      <c r="F34" s="448">
        <f>SUM(F31:F33)</f>
        <v>0</v>
      </c>
      <c r="G34" s="448">
        <f>SUM(G31:G33)</f>
        <v>0</v>
      </c>
      <c r="H34" s="448">
        <f>SUM(H31:H33)</f>
        <v>0</v>
      </c>
      <c r="I34" s="448" t="e">
        <f t="shared" si="28"/>
        <v>#DIV/0!</v>
      </c>
      <c r="J34" s="448" t="e">
        <f t="shared" si="29"/>
        <v>#DIV/0!</v>
      </c>
      <c r="K34" s="448">
        <f t="shared" ref="K34:L34" si="34">SUM(K31:K33)</f>
        <v>0</v>
      </c>
      <c r="L34" s="448">
        <f t="shared" si="34"/>
        <v>0</v>
      </c>
      <c r="M34" s="448" t="e">
        <f t="shared" si="30"/>
        <v>#DIV/0!</v>
      </c>
      <c r="N34" s="448">
        <f t="shared" ref="N34:Q34" si="35">SUM(N31:N33)</f>
        <v>0</v>
      </c>
      <c r="O34" s="448">
        <f t="shared" si="35"/>
        <v>0</v>
      </c>
      <c r="P34" s="448">
        <f t="shared" si="35"/>
        <v>0</v>
      </c>
      <c r="Q34" s="448">
        <f t="shared" si="35"/>
        <v>0</v>
      </c>
      <c r="R34" s="448" t="e">
        <f t="shared" si="32"/>
        <v>#DIV/0!</v>
      </c>
      <c r="S34" s="448">
        <f>SUM(S31:S33)</f>
        <v>0</v>
      </c>
      <c r="T34" s="448" t="e">
        <f t="shared" si="33"/>
        <v>#DIV/0!</v>
      </c>
      <c r="U34" s="448">
        <f t="shared" ref="U34:V34" si="36">SUM(U31:U33)</f>
        <v>0</v>
      </c>
      <c r="V34" s="448">
        <f t="shared" si="36"/>
        <v>0</v>
      </c>
    </row>
    <row r="35" spans="2:22" x14ac:dyDescent="0.2">
      <c r="B35" s="437"/>
      <c r="C35" s="456"/>
      <c r="D35" s="437"/>
      <c r="E35" s="437"/>
      <c r="F35" s="441"/>
      <c r="G35" s="441"/>
      <c r="H35" s="442"/>
      <c r="I35" s="441"/>
      <c r="J35" s="441"/>
      <c r="K35" s="441"/>
      <c r="L35" s="441"/>
      <c r="M35" s="441"/>
      <c r="N35" s="441"/>
      <c r="O35" s="441"/>
      <c r="P35" s="441"/>
      <c r="Q35" s="441"/>
      <c r="R35" s="441"/>
      <c r="S35" s="442"/>
      <c r="T35" s="442"/>
      <c r="U35" s="441"/>
      <c r="V35" s="441"/>
    </row>
    <row r="36" spans="2:22" x14ac:dyDescent="0.2">
      <c r="B36" s="369" t="s">
        <v>179</v>
      </c>
      <c r="C36" s="335" t="s">
        <v>362</v>
      </c>
      <c r="D36" s="370"/>
      <c r="E36" s="437"/>
      <c r="F36" s="441"/>
      <c r="G36" s="441"/>
      <c r="H36" s="442"/>
      <c r="I36" s="441"/>
      <c r="J36" s="441"/>
      <c r="K36" s="441"/>
      <c r="L36" s="441"/>
      <c r="M36" s="441"/>
      <c r="N36" s="441"/>
      <c r="O36" s="441"/>
      <c r="P36" s="441"/>
      <c r="Q36" s="441"/>
      <c r="R36" s="441"/>
      <c r="S36" s="442"/>
      <c r="T36" s="442"/>
      <c r="U36" s="441"/>
      <c r="V36" s="441"/>
    </row>
    <row r="37" spans="2:22" x14ac:dyDescent="0.2">
      <c r="B37" s="328">
        <v>1</v>
      </c>
      <c r="C37" s="328" t="s">
        <v>406</v>
      </c>
      <c r="D37" s="450">
        <v>0</v>
      </c>
      <c r="E37" s="451">
        <v>0</v>
      </c>
      <c r="F37" s="441">
        <f t="shared" ref="F37:F43" si="37">D37*E37</f>
        <v>0</v>
      </c>
      <c r="G37" s="441">
        <f>SUM('F1a 2010-11'!Q37:AB37)</f>
        <v>1.6049780000000002</v>
      </c>
      <c r="H37" s="441">
        <f>SUM('F1a 2010-11'!AO37:AZ37)</f>
        <v>0</v>
      </c>
      <c r="I37" s="441">
        <f t="shared" ref="I37:I46" si="38">(H37*10)/G37</f>
        <v>0</v>
      </c>
      <c r="J37" s="441">
        <f t="shared" ref="J37:J44" si="39">(K37*10)/G37</f>
        <v>4.0040723299634013</v>
      </c>
      <c r="K37" s="441">
        <f>SUM('F1a 2010-11'!BA37:BL37)</f>
        <v>0.64264480000000002</v>
      </c>
      <c r="L37" s="441">
        <f>SUM('F1a 2010-11'!BM37:BX37)</f>
        <v>0</v>
      </c>
      <c r="M37" s="441">
        <f t="shared" ref="M37:M44" si="40">(L37*10)/G37</f>
        <v>0</v>
      </c>
      <c r="N37" s="441">
        <f>SUM('F1a 2010-11'!BY37:CJ37)</f>
        <v>0</v>
      </c>
      <c r="O37" s="441">
        <f>SUM('F1a 2010-11'!CK37:CV37)</f>
        <v>0</v>
      </c>
      <c r="P37" s="441">
        <f>SUM('F1a 2010-11'!CW37:DH37)</f>
        <v>0</v>
      </c>
      <c r="Q37" s="441">
        <f t="shared" ref="Q37:Q43" si="41">N37+O37+P37</f>
        <v>0</v>
      </c>
      <c r="R37" s="441">
        <f t="shared" ref="R37:R44" si="42">(Q37*10)/G37</f>
        <v>0</v>
      </c>
      <c r="S37" s="442">
        <f>SUM('F1a 2010-11'!DI37:DT37)</f>
        <v>0.64264480000000002</v>
      </c>
      <c r="T37" s="441">
        <f t="shared" ref="T37:T44" si="43">((S37*10)/G37)*100</f>
        <v>400.40723299634016</v>
      </c>
      <c r="U37" s="452">
        <v>0</v>
      </c>
      <c r="V37" s="443">
        <f t="shared" ref="V37:V43" si="44">G37-U37</f>
        <v>1.6049780000000002</v>
      </c>
    </row>
    <row r="38" spans="2:22" x14ac:dyDescent="0.2">
      <c r="B38" s="328">
        <v>2</v>
      </c>
      <c r="C38" s="328" t="s">
        <v>407</v>
      </c>
      <c r="D38" s="450">
        <v>0</v>
      </c>
      <c r="E38" s="451">
        <v>0</v>
      </c>
      <c r="F38" s="441">
        <f t="shared" si="37"/>
        <v>0</v>
      </c>
      <c r="G38" s="441">
        <f>SUM('F1a 2010-11'!Q38:AB38)</f>
        <v>47.607449999999993</v>
      </c>
      <c r="H38" s="441">
        <f>SUM('F1a 2010-11'!AO38:AZ38)</f>
        <v>0</v>
      </c>
      <c r="I38" s="441">
        <f t="shared" si="38"/>
        <v>0</v>
      </c>
      <c r="J38" s="441">
        <f t="shared" si="39"/>
        <v>5.6970979542067468</v>
      </c>
      <c r="K38" s="441">
        <f>SUM('F1a 2010-11'!BA38:BL38)</f>
        <v>27.122430599999998</v>
      </c>
      <c r="L38" s="441">
        <f>SUM('F1a 2010-11'!BM38:BX38)</f>
        <v>0</v>
      </c>
      <c r="M38" s="441">
        <f t="shared" si="40"/>
        <v>0</v>
      </c>
      <c r="N38" s="441">
        <f>SUM('F1a 2010-11'!BY38:CJ38)</f>
        <v>0</v>
      </c>
      <c r="O38" s="441">
        <f>SUM('F1a 2010-11'!CK38:CV38)</f>
        <v>0</v>
      </c>
      <c r="P38" s="441">
        <f>SUM('F1a 2010-11'!CW38:DH38)</f>
        <v>0</v>
      </c>
      <c r="Q38" s="441">
        <f t="shared" si="41"/>
        <v>0</v>
      </c>
      <c r="R38" s="441">
        <f t="shared" si="42"/>
        <v>0</v>
      </c>
      <c r="S38" s="442">
        <f>SUM('F1a 2010-11'!DI38:DT38)</f>
        <v>27.122430599999998</v>
      </c>
      <c r="T38" s="441">
        <f t="shared" si="43"/>
        <v>569.70979542067471</v>
      </c>
      <c r="U38" s="443">
        <v>21.687999999999999</v>
      </c>
      <c r="V38" s="443">
        <f t="shared" si="44"/>
        <v>25.919449999999994</v>
      </c>
    </row>
    <row r="39" spans="2:22" x14ac:dyDescent="0.2">
      <c r="B39" s="328">
        <v>3</v>
      </c>
      <c r="C39" s="328" t="s">
        <v>408</v>
      </c>
      <c r="D39" s="450">
        <v>0</v>
      </c>
      <c r="E39" s="451">
        <v>0</v>
      </c>
      <c r="F39" s="441">
        <f t="shared" si="37"/>
        <v>0</v>
      </c>
      <c r="G39" s="441">
        <f>SUM('F1a 2010-11'!Q39:AB39)</f>
        <v>-143.97353300000003</v>
      </c>
      <c r="H39" s="441">
        <f>SUM('F1a 2010-11'!AO39:AZ39)</f>
        <v>0</v>
      </c>
      <c r="I39" s="441">
        <f t="shared" si="38"/>
        <v>0</v>
      </c>
      <c r="J39" s="441">
        <f t="shared" si="39"/>
        <v>3.8738348040677719</v>
      </c>
      <c r="K39" s="441">
        <f>SUM('F1a 2010-11'!BA39:BL39)</f>
        <v>-55.772968300000002</v>
      </c>
      <c r="L39" s="441">
        <f>SUM('F1a 2010-11'!BM39:BX39)</f>
        <v>0</v>
      </c>
      <c r="M39" s="441">
        <f t="shared" si="40"/>
        <v>0</v>
      </c>
      <c r="N39" s="441">
        <f>SUM('F1a 2010-11'!BY39:CJ39)</f>
        <v>0</v>
      </c>
      <c r="O39" s="441">
        <f>SUM('F1a 2010-11'!CK39:CV39)</f>
        <v>0</v>
      </c>
      <c r="P39" s="441">
        <f>SUM('F1a 2010-11'!CW39:DH39)</f>
        <v>0</v>
      </c>
      <c r="Q39" s="441">
        <f t="shared" si="41"/>
        <v>0</v>
      </c>
      <c r="R39" s="441">
        <f t="shared" si="42"/>
        <v>0</v>
      </c>
      <c r="S39" s="442">
        <f>SUM('F1a 2010-11'!DI39:DT39)</f>
        <v>-55.772968300000002</v>
      </c>
      <c r="T39" s="441">
        <f t="shared" si="43"/>
        <v>387.38348040677721</v>
      </c>
      <c r="U39" s="452">
        <v>0</v>
      </c>
      <c r="V39" s="443">
        <f t="shared" si="44"/>
        <v>-143.97353300000003</v>
      </c>
    </row>
    <row r="40" spans="2:22" x14ac:dyDescent="0.2">
      <c r="B40" s="328">
        <v>4</v>
      </c>
      <c r="C40" s="328" t="s">
        <v>409</v>
      </c>
      <c r="D40" s="450">
        <v>0</v>
      </c>
      <c r="E40" s="451">
        <v>0</v>
      </c>
      <c r="F40" s="441">
        <f t="shared" si="37"/>
        <v>0</v>
      </c>
      <c r="G40" s="441">
        <f>SUM('F1a 2010-11'!Q40:AB40)</f>
        <v>-376.44522000000006</v>
      </c>
      <c r="H40" s="441">
        <f>SUM('F1a 2010-11'!AO40:AZ40)</f>
        <v>0</v>
      </c>
      <c r="I40" s="441">
        <f t="shared" si="38"/>
        <v>0</v>
      </c>
      <c r="J40" s="441">
        <f t="shared" si="39"/>
        <v>2.4459836945200153</v>
      </c>
      <c r="K40" s="441">
        <f>SUM('F1a 2010-11'!BA40:BL40)</f>
        <v>-92.077887000000004</v>
      </c>
      <c r="L40" s="441">
        <f>SUM('F1a 2010-11'!BM40:BX40)</f>
        <v>0</v>
      </c>
      <c r="M40" s="441">
        <f t="shared" si="40"/>
        <v>0</v>
      </c>
      <c r="N40" s="441">
        <f>SUM('F1a 2010-11'!BY40:CJ40)</f>
        <v>0</v>
      </c>
      <c r="O40" s="441">
        <f>SUM('F1a 2010-11'!CK40:CV40)</f>
        <v>0</v>
      </c>
      <c r="P40" s="441">
        <f>SUM('F1a 2010-11'!CW40:DH40)</f>
        <v>0</v>
      </c>
      <c r="Q40" s="441">
        <f t="shared" si="41"/>
        <v>0</v>
      </c>
      <c r="R40" s="441">
        <f t="shared" si="42"/>
        <v>0</v>
      </c>
      <c r="S40" s="442">
        <f>SUM('F1a 2010-11'!DI40:DT40)</f>
        <v>-92.077887000000004</v>
      </c>
      <c r="T40" s="441">
        <f t="shared" si="43"/>
        <v>244.59836945200152</v>
      </c>
      <c r="U40" s="452">
        <v>0</v>
      </c>
      <c r="V40" s="443">
        <f t="shared" si="44"/>
        <v>-376.44522000000006</v>
      </c>
    </row>
    <row r="41" spans="2:22" x14ac:dyDescent="0.2">
      <c r="B41" s="328">
        <v>5</v>
      </c>
      <c r="C41" s="328" t="s">
        <v>410</v>
      </c>
      <c r="D41" s="450">
        <v>0</v>
      </c>
      <c r="E41" s="451">
        <v>0</v>
      </c>
      <c r="F41" s="441">
        <f t="shared" si="37"/>
        <v>0</v>
      </c>
      <c r="G41" s="441">
        <f>SUM('F1a 2010-11'!Q41:AB41)</f>
        <v>0</v>
      </c>
      <c r="H41" s="441">
        <f>SUM('F1a 2010-11'!AO41:AZ41)</f>
        <v>0</v>
      </c>
      <c r="I41" s="441" t="e">
        <f t="shared" si="38"/>
        <v>#DIV/0!</v>
      </c>
      <c r="J41" s="441" t="e">
        <f t="shared" si="39"/>
        <v>#DIV/0!</v>
      </c>
      <c r="K41" s="441">
        <f>SUM('F1a 2010-11'!BA41:BL41)</f>
        <v>0</v>
      </c>
      <c r="L41" s="441">
        <f>SUM('F1a 2010-11'!BM41:BX41)</f>
        <v>0</v>
      </c>
      <c r="M41" s="441" t="e">
        <f t="shared" si="40"/>
        <v>#DIV/0!</v>
      </c>
      <c r="N41" s="441">
        <f>SUM('F1a 2010-11'!BY41:CJ41)</f>
        <v>0</v>
      </c>
      <c r="O41" s="441">
        <f>SUM('F1a 2010-11'!CK41:CV41)</f>
        <v>0</v>
      </c>
      <c r="P41" s="441">
        <f>SUM('F1a 2010-11'!CW41:DH41)</f>
        <v>0</v>
      </c>
      <c r="Q41" s="441">
        <f t="shared" si="41"/>
        <v>0</v>
      </c>
      <c r="R41" s="441" t="e">
        <f t="shared" si="42"/>
        <v>#DIV/0!</v>
      </c>
      <c r="S41" s="442">
        <f>SUM('F1a 2010-11'!DI41:DT41)</f>
        <v>0</v>
      </c>
      <c r="T41" s="441" t="e">
        <f t="shared" si="43"/>
        <v>#DIV/0!</v>
      </c>
      <c r="U41" s="452">
        <v>0</v>
      </c>
      <c r="V41" s="443">
        <f t="shared" si="44"/>
        <v>0</v>
      </c>
    </row>
    <row r="42" spans="2:22" x14ac:dyDescent="0.2">
      <c r="B42" s="328">
        <v>6</v>
      </c>
      <c r="C42" s="328" t="s">
        <v>411</v>
      </c>
      <c r="D42" s="450">
        <v>0</v>
      </c>
      <c r="E42" s="451">
        <v>0</v>
      </c>
      <c r="F42" s="441">
        <f t="shared" si="37"/>
        <v>0</v>
      </c>
      <c r="G42" s="441">
        <f>SUM('F1a 2010-11'!Q42:AB42)</f>
        <v>0</v>
      </c>
      <c r="H42" s="441">
        <f>SUM('F1a 2010-11'!AO42:AZ42)</f>
        <v>0</v>
      </c>
      <c r="I42" s="441" t="e">
        <f t="shared" si="38"/>
        <v>#DIV/0!</v>
      </c>
      <c r="J42" s="441" t="e">
        <f t="shared" si="39"/>
        <v>#DIV/0!</v>
      </c>
      <c r="K42" s="441">
        <f>SUM('F1a 2010-11'!BA42:BL42)</f>
        <v>0</v>
      </c>
      <c r="L42" s="441">
        <f>SUM('F1a 2010-11'!BM42:BX42)</f>
        <v>0</v>
      </c>
      <c r="M42" s="441" t="e">
        <f t="shared" si="40"/>
        <v>#DIV/0!</v>
      </c>
      <c r="N42" s="441">
        <f>SUM('F1a 2010-11'!BY42:CJ42)</f>
        <v>0</v>
      </c>
      <c r="O42" s="441">
        <f>SUM('F1a 2010-11'!CK42:CV42)</f>
        <v>0</v>
      </c>
      <c r="P42" s="441">
        <f>SUM('F1a 2010-11'!CW42:DH42)</f>
        <v>0</v>
      </c>
      <c r="Q42" s="441">
        <f t="shared" si="41"/>
        <v>0</v>
      </c>
      <c r="R42" s="441" t="e">
        <f t="shared" si="42"/>
        <v>#DIV/0!</v>
      </c>
      <c r="S42" s="442">
        <f>SUM('F1a 2010-11'!DI42:DT42)</f>
        <v>0</v>
      </c>
      <c r="T42" s="441" t="e">
        <f t="shared" si="43"/>
        <v>#DIV/0!</v>
      </c>
      <c r="U42" s="452">
        <v>0</v>
      </c>
      <c r="V42" s="443">
        <f t="shared" si="44"/>
        <v>0</v>
      </c>
    </row>
    <row r="43" spans="2:22" x14ac:dyDescent="0.2">
      <c r="B43" s="328">
        <v>7</v>
      </c>
      <c r="C43" s="328" t="s">
        <v>365</v>
      </c>
      <c r="D43" s="450">
        <v>0</v>
      </c>
      <c r="E43" s="451">
        <v>0</v>
      </c>
      <c r="F43" s="441">
        <f t="shared" si="37"/>
        <v>0</v>
      </c>
      <c r="G43" s="441">
        <f>SUM('F1a 2010-11'!Q43:AB43)</f>
        <v>-82.53</v>
      </c>
      <c r="H43" s="441">
        <f>SUM('F1a 2010-11'!AO43:AZ43)</f>
        <v>0</v>
      </c>
      <c r="I43" s="441">
        <f t="shared" si="38"/>
        <v>0</v>
      </c>
      <c r="J43" s="441">
        <f t="shared" si="39"/>
        <v>3.5736045183569605</v>
      </c>
      <c r="K43" s="441">
        <f>SUM('F1a 2010-11'!BA43:BL43)</f>
        <v>-29.492958089999998</v>
      </c>
      <c r="L43" s="441">
        <f>SUM('F1a 2010-11'!BM43:BX43)</f>
        <v>0</v>
      </c>
      <c r="M43" s="441">
        <f t="shared" si="40"/>
        <v>0</v>
      </c>
      <c r="N43" s="441">
        <f>SUM('F1a 2010-11'!BY43:CJ43)</f>
        <v>0</v>
      </c>
      <c r="O43" s="441">
        <f>SUM('F1a 2010-11'!CK43:CV43)</f>
        <v>0</v>
      </c>
      <c r="P43" s="441">
        <f>SUM('F1a 2010-11'!CW43:DH43)</f>
        <v>0</v>
      </c>
      <c r="Q43" s="441">
        <f t="shared" si="41"/>
        <v>0</v>
      </c>
      <c r="R43" s="441">
        <f t="shared" si="42"/>
        <v>0</v>
      </c>
      <c r="S43" s="442">
        <f>SUM('F1a 2010-11'!DI43:DT43)</f>
        <v>-29.492958089999998</v>
      </c>
      <c r="T43" s="441">
        <f t="shared" si="43"/>
        <v>357.36045183569604</v>
      </c>
      <c r="U43" s="452">
        <v>0</v>
      </c>
      <c r="V43" s="443">
        <f t="shared" si="44"/>
        <v>-82.53</v>
      </c>
    </row>
    <row r="44" spans="2:22" x14ac:dyDescent="0.2">
      <c r="B44" s="444"/>
      <c r="C44" s="445" t="s">
        <v>367</v>
      </c>
      <c r="D44" s="453">
        <f>SUM(D37:D43)</f>
        <v>0</v>
      </c>
      <c r="E44" s="447"/>
      <c r="F44" s="448">
        <f>SUM(F37:F43)</f>
        <v>0</v>
      </c>
      <c r="G44" s="448">
        <f t="shared" ref="G44:H44" si="45">SUM(G37:G43)</f>
        <v>-553.73632500000008</v>
      </c>
      <c r="H44" s="448">
        <f t="shared" si="45"/>
        <v>0</v>
      </c>
      <c r="I44" s="448">
        <f t="shared" si="38"/>
        <v>0</v>
      </c>
      <c r="J44" s="448">
        <f t="shared" si="39"/>
        <v>2.7012628797650216</v>
      </c>
      <c r="K44" s="448">
        <f t="shared" ref="K44:L44" si="46">SUM(K37:K43)</f>
        <v>-149.57873799000001</v>
      </c>
      <c r="L44" s="448">
        <f t="shared" si="46"/>
        <v>0</v>
      </c>
      <c r="M44" s="448">
        <f t="shared" si="40"/>
        <v>0</v>
      </c>
      <c r="N44" s="448">
        <f t="shared" ref="N44:Q44" si="47">SUM(N37:N43)</f>
        <v>0</v>
      </c>
      <c r="O44" s="448">
        <f t="shared" si="47"/>
        <v>0</v>
      </c>
      <c r="P44" s="448">
        <f t="shared" si="47"/>
        <v>0</v>
      </c>
      <c r="Q44" s="448">
        <f t="shared" si="47"/>
        <v>0</v>
      </c>
      <c r="R44" s="448">
        <f t="shared" si="42"/>
        <v>0</v>
      </c>
      <c r="S44" s="448">
        <f>SUM(S37:S43)</f>
        <v>-149.57873799000001</v>
      </c>
      <c r="T44" s="448">
        <f t="shared" si="43"/>
        <v>270.12628797650217</v>
      </c>
      <c r="U44" s="448">
        <f t="shared" ref="U44:V44" si="48">SUM(U37:U43)</f>
        <v>21.687999999999999</v>
      </c>
      <c r="V44" s="448">
        <f t="shared" si="48"/>
        <v>-575.42432500000007</v>
      </c>
    </row>
    <row r="45" spans="2:22" x14ac:dyDescent="0.2">
      <c r="B45" s="437"/>
      <c r="C45" s="456"/>
      <c r="D45" s="437"/>
      <c r="E45" s="449"/>
      <c r="F45" s="441"/>
      <c r="G45" s="441"/>
      <c r="H45" s="442"/>
      <c r="I45" s="441"/>
      <c r="J45" s="441"/>
      <c r="K45" s="441"/>
      <c r="L45" s="441"/>
      <c r="M45" s="441"/>
      <c r="N45" s="441"/>
      <c r="O45" s="441"/>
      <c r="P45" s="441"/>
      <c r="Q45" s="441"/>
      <c r="R45" s="441"/>
      <c r="S45" s="442"/>
      <c r="T45" s="442"/>
      <c r="U45" s="441"/>
      <c r="V45" s="441"/>
    </row>
    <row r="46" spans="2:22" x14ac:dyDescent="0.2">
      <c r="B46" s="453" t="s">
        <v>182</v>
      </c>
      <c r="C46" s="457" t="s">
        <v>368</v>
      </c>
      <c r="D46" s="446">
        <f>D13+D17+D21+D28+D34+D44</f>
        <v>2280</v>
      </c>
      <c r="E46" s="453"/>
      <c r="F46" s="448">
        <f>F13+F17+F21+F28+F34+F44</f>
        <v>303.33</v>
      </c>
      <c r="G46" s="448">
        <f>G13+G17+G21+G28+G34+G44</f>
        <v>1412.5072645950443</v>
      </c>
      <c r="H46" s="448">
        <f>H13+H17+H21+H28+H34+H44</f>
        <v>181.98353470000001</v>
      </c>
      <c r="I46" s="448">
        <f t="shared" si="38"/>
        <v>1.2883723805284173</v>
      </c>
      <c r="J46" s="448">
        <f t="shared" ref="J46" si="49">(K46*10)/G46</f>
        <v>2.2690713307393997</v>
      </c>
      <c r="K46" s="448">
        <f t="shared" ref="K46:L46" si="50">K13+K17+K21+K28+K34+K44</f>
        <v>320.50797385537464</v>
      </c>
      <c r="L46" s="448">
        <f t="shared" si="50"/>
        <v>0</v>
      </c>
      <c r="M46" s="448">
        <f>(L46*10)/G46</f>
        <v>0</v>
      </c>
      <c r="N46" s="448">
        <f t="shared" ref="N46:Q46" si="51">N13+N17+N21+N28+N34+N44</f>
        <v>0</v>
      </c>
      <c r="O46" s="448">
        <f t="shared" si="51"/>
        <v>0</v>
      </c>
      <c r="P46" s="448">
        <f t="shared" si="51"/>
        <v>4.7688520000000008</v>
      </c>
      <c r="Q46" s="448">
        <f t="shared" si="51"/>
        <v>4.7688520000000008</v>
      </c>
      <c r="R46" s="448">
        <f>(Q46*10)/G46</f>
        <v>3.3761610432263486E-2</v>
      </c>
      <c r="S46" s="448">
        <f>S13+S17+S21+S28+S34+S44</f>
        <v>507.26036055537452</v>
      </c>
      <c r="T46" s="448">
        <f>((S46*10)/G46)*100</f>
        <v>359.12053217000795</v>
      </c>
      <c r="U46" s="448">
        <f t="shared" ref="U46:V46" si="52">U13+U17+U21+U28+U34+U44</f>
        <v>49.555834149906524</v>
      </c>
      <c r="V46" s="448">
        <f t="shared" si="52"/>
        <v>1362.9514304451377</v>
      </c>
    </row>
    <row r="47" spans="2:22" x14ac:dyDescent="0.2">
      <c r="B47" s="436"/>
      <c r="C47" s="438"/>
      <c r="D47" s="437"/>
      <c r="E47" s="437"/>
      <c r="F47" s="441"/>
      <c r="G47" s="441"/>
      <c r="H47" s="442"/>
      <c r="I47" s="441"/>
      <c r="J47" s="441"/>
      <c r="K47" s="441"/>
      <c r="L47" s="442"/>
      <c r="M47" s="441"/>
      <c r="N47" s="442"/>
      <c r="O47" s="442"/>
      <c r="P47" s="442"/>
      <c r="Q47" s="442"/>
      <c r="R47" s="441"/>
      <c r="S47" s="442"/>
      <c r="T47" s="458"/>
      <c r="U47" s="441"/>
      <c r="V47" s="441"/>
    </row>
    <row r="48" spans="2:22" x14ac:dyDescent="0.2">
      <c r="B48" s="453" t="s">
        <v>184</v>
      </c>
      <c r="C48" s="453" t="s">
        <v>412</v>
      </c>
      <c r="D48" s="444"/>
      <c r="E48" s="444"/>
      <c r="F48" s="459"/>
      <c r="G48" s="459">
        <f>SUM('F1a 2010-11'!Q46:AB46)</f>
        <v>49.555834149906524</v>
      </c>
      <c r="H48" s="459"/>
      <c r="I48" s="459"/>
      <c r="J48" s="459"/>
      <c r="K48" s="459"/>
      <c r="L48" s="459"/>
      <c r="M48" s="459"/>
      <c r="N48" s="459"/>
      <c r="O48" s="459"/>
      <c r="P48" s="459"/>
      <c r="Q48" s="459"/>
      <c r="R48" s="459"/>
      <c r="S48" s="448"/>
      <c r="T48" s="448"/>
      <c r="U48" s="459"/>
      <c r="V48" s="459">
        <v>24.797437763784576</v>
      </c>
    </row>
    <row r="49" spans="2:22" x14ac:dyDescent="0.2">
      <c r="B49" s="453" t="s">
        <v>370</v>
      </c>
      <c r="C49" s="453" t="s">
        <v>371</v>
      </c>
      <c r="D49" s="444"/>
      <c r="E49" s="444"/>
      <c r="F49" s="448">
        <f>F46-F48</f>
        <v>303.33</v>
      </c>
      <c r="G49" s="448">
        <f t="shared" ref="G49:H49" si="53">G46-G48</f>
        <v>1362.9514304451377</v>
      </c>
      <c r="H49" s="448">
        <f t="shared" si="53"/>
        <v>181.98353470000001</v>
      </c>
      <c r="I49" s="448">
        <f t="shared" ref="I49" si="54">(H49*10)/G49</f>
        <v>1.335216579512041</v>
      </c>
      <c r="J49" s="448">
        <f t="shared" ref="J49" si="55">(K49*10)/G49</f>
        <v>2.3515729665487584</v>
      </c>
      <c r="K49" s="448">
        <f t="shared" ref="K49:L49" si="56">K46-K48</f>
        <v>320.50797385537464</v>
      </c>
      <c r="L49" s="448">
        <f t="shared" si="56"/>
        <v>0</v>
      </c>
      <c r="M49" s="448">
        <f>(L49*10)/G49</f>
        <v>0</v>
      </c>
      <c r="N49" s="448">
        <f t="shared" ref="N49:Q49" si="57">N46-N48</f>
        <v>0</v>
      </c>
      <c r="O49" s="448">
        <f t="shared" si="57"/>
        <v>0</v>
      </c>
      <c r="P49" s="448">
        <f t="shared" si="57"/>
        <v>4.7688520000000008</v>
      </c>
      <c r="Q49" s="448">
        <f t="shared" si="57"/>
        <v>4.7688520000000008</v>
      </c>
      <c r="R49" s="448">
        <f>(Q49*10)/G49</f>
        <v>3.4989155838388915E-2</v>
      </c>
      <c r="S49" s="448">
        <f>S46-S48</f>
        <v>507.26036055537452</v>
      </c>
      <c r="T49" s="448">
        <f>((S49*10)/G49)*100</f>
        <v>372.17787018991874</v>
      </c>
      <c r="U49" s="448">
        <f t="shared" ref="U49:V49" si="58">U46-U48</f>
        <v>49.555834149906524</v>
      </c>
      <c r="V49" s="448">
        <f t="shared" si="58"/>
        <v>1338.1539926813532</v>
      </c>
    </row>
    <row r="51" spans="2:22" x14ac:dyDescent="0.2">
      <c r="G51" s="460"/>
    </row>
    <row r="52" spans="2:22" x14ac:dyDescent="0.2">
      <c r="C52" s="416" t="s">
        <v>372</v>
      </c>
    </row>
    <row r="54" spans="2:22" x14ac:dyDescent="0.2">
      <c r="C54" s="416" t="s">
        <v>373</v>
      </c>
    </row>
  </sheetData>
  <mergeCells count="5">
    <mergeCell ref="H8:I8"/>
    <mergeCell ref="J8:K8"/>
    <mergeCell ref="L8:M8"/>
    <mergeCell ref="N8:R8"/>
    <mergeCell ref="S8:T8"/>
  </mergeCells>
  <pageMargins left="0.75" right="0.75" top="1" bottom="1" header="0.5" footer="0.5"/>
  <pageSetup scale="4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4"/>
  <sheetViews>
    <sheetView view="pageBreakPreview" zoomScale="90" zoomScaleNormal="75" zoomScaleSheetLayoutView="90" workbookViewId="0">
      <pane xSplit="4" ySplit="9" topLeftCell="E39" activePane="bottomRight" state="frozen"/>
      <selection activeCell="D24" sqref="D24"/>
      <selection pane="topRight" activeCell="D24" sqref="D24"/>
      <selection pane="bottomLeft" activeCell="D24" sqref="D24"/>
      <selection pane="bottomRight"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7" style="346" customWidth="1"/>
    <col min="17" max="17" width="7.28515625" style="346" customWidth="1"/>
    <col min="18" max="28" width="7.7109375" style="346" customWidth="1"/>
    <col min="29" max="76" width="7.85546875" style="346" customWidth="1"/>
    <col min="77" max="112" width="7.7109375" style="346" customWidth="1"/>
    <col min="113" max="124" width="7.8554687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BF4" s="412"/>
    </row>
    <row r="5" spans="2:124" x14ac:dyDescent="0.2">
      <c r="B5" s="350"/>
      <c r="C5" s="350"/>
      <c r="D5" s="350"/>
      <c r="E5" s="350" t="s">
        <v>229</v>
      </c>
      <c r="F5" s="350"/>
      <c r="G5" s="350"/>
      <c r="H5" s="350"/>
      <c r="I5" s="350"/>
      <c r="J5" s="350"/>
      <c r="K5" s="350"/>
      <c r="L5" s="350"/>
      <c r="M5" s="350"/>
      <c r="N5" s="350"/>
      <c r="O5" s="350"/>
      <c r="AC5" s="348" t="s">
        <v>413</v>
      </c>
      <c r="AD5" s="348"/>
      <c r="AE5" s="348"/>
      <c r="AF5" s="348"/>
      <c r="AG5" s="348"/>
      <c r="AH5" s="348"/>
      <c r="AI5" s="348"/>
      <c r="AJ5" s="348"/>
      <c r="AK5" s="348"/>
      <c r="AL5" s="348"/>
      <c r="AM5" s="348"/>
      <c r="AN5" s="348"/>
      <c r="BF5" s="461"/>
    </row>
    <row r="6" spans="2:124" ht="13.5" thickBot="1" x14ac:dyDescent="0.25">
      <c r="B6" s="352" t="s">
        <v>375</v>
      </c>
      <c r="C6" s="352"/>
      <c r="D6" s="353"/>
      <c r="E6" s="353"/>
      <c r="F6" s="353"/>
      <c r="G6" s="353"/>
      <c r="H6" s="353"/>
      <c r="I6" s="353"/>
      <c r="J6" s="353"/>
      <c r="K6" s="353"/>
      <c r="L6" s="353"/>
      <c r="M6" s="353"/>
      <c r="N6" s="353" t="s">
        <v>376</v>
      </c>
      <c r="O6" s="353"/>
      <c r="AC6" s="462">
        <v>1.37185E-2</v>
      </c>
      <c r="AD6" s="462">
        <v>1.3005299999999999E-2</v>
      </c>
      <c r="AE6" s="462">
        <v>1.1667499999999999E-2</v>
      </c>
      <c r="AF6" s="462">
        <v>1.2244999999999999E-2</v>
      </c>
      <c r="AG6" s="462">
        <v>1.1511800000000001E-2</v>
      </c>
      <c r="AH6" s="462">
        <v>1.1219699999999999E-2</v>
      </c>
      <c r="AI6" s="462">
        <v>1.3110699999999999E-2</v>
      </c>
      <c r="AJ6" s="462">
        <v>1.38555E-2</v>
      </c>
      <c r="AK6" s="462">
        <v>1.50621E-2</v>
      </c>
      <c r="AL6" s="462">
        <v>1.36337E-2</v>
      </c>
      <c r="AM6" s="462">
        <v>1.3965099999999999E-2</v>
      </c>
      <c r="AN6" s="462">
        <v>1.1796299999999999E-2</v>
      </c>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414</v>
      </c>
      <c r="F8" s="363"/>
      <c r="G8" s="363"/>
      <c r="H8" s="363"/>
      <c r="I8" s="363"/>
      <c r="J8" s="363"/>
      <c r="K8" s="363"/>
      <c r="L8" s="363"/>
      <c r="M8" s="363"/>
      <c r="N8" s="363"/>
      <c r="O8" s="363"/>
      <c r="P8" s="364"/>
      <c r="Q8" s="362" t="s">
        <v>414</v>
      </c>
      <c r="R8" s="363"/>
      <c r="S8" s="363"/>
      <c r="T8" s="363"/>
      <c r="U8" s="363"/>
      <c r="V8" s="363"/>
      <c r="W8" s="363"/>
      <c r="X8" s="363"/>
      <c r="Y8" s="363"/>
      <c r="Z8" s="363"/>
      <c r="AA8" s="363"/>
      <c r="AB8" s="364"/>
      <c r="AC8" s="362" t="s">
        <v>414</v>
      </c>
      <c r="AD8" s="363"/>
      <c r="AE8" s="363"/>
      <c r="AF8" s="363"/>
      <c r="AG8" s="363"/>
      <c r="AH8" s="363"/>
      <c r="AI8" s="363"/>
      <c r="AJ8" s="363"/>
      <c r="AK8" s="363"/>
      <c r="AL8" s="363"/>
      <c r="AM8" s="363"/>
      <c r="AN8" s="364"/>
      <c r="AO8" s="362" t="s">
        <v>414</v>
      </c>
      <c r="AP8" s="363"/>
      <c r="AQ8" s="363"/>
      <c r="AR8" s="363"/>
      <c r="AS8" s="363"/>
      <c r="AT8" s="363"/>
      <c r="AU8" s="363"/>
      <c r="AV8" s="363"/>
      <c r="AW8" s="363"/>
      <c r="AX8" s="363"/>
      <c r="AY8" s="363"/>
      <c r="AZ8" s="364"/>
      <c r="BA8" s="362" t="s">
        <v>414</v>
      </c>
      <c r="BB8" s="363"/>
      <c r="BC8" s="363"/>
      <c r="BD8" s="363"/>
      <c r="BE8" s="363"/>
      <c r="BF8" s="363"/>
      <c r="BG8" s="363"/>
      <c r="BH8" s="363"/>
      <c r="BI8" s="363"/>
      <c r="BJ8" s="363"/>
      <c r="BK8" s="363"/>
      <c r="BL8" s="364"/>
      <c r="BM8" s="362" t="s">
        <v>414</v>
      </c>
      <c r="BN8" s="363"/>
      <c r="BO8" s="363"/>
      <c r="BP8" s="363"/>
      <c r="BQ8" s="363"/>
      <c r="BR8" s="363"/>
      <c r="BS8" s="363"/>
      <c r="BT8" s="363"/>
      <c r="BU8" s="363"/>
      <c r="BV8" s="363"/>
      <c r="BW8" s="363"/>
      <c r="BX8" s="364"/>
      <c r="BY8" s="362" t="s">
        <v>414</v>
      </c>
      <c r="BZ8" s="363"/>
      <c r="CA8" s="363"/>
      <c r="CB8" s="363"/>
      <c r="CC8" s="363"/>
      <c r="CD8" s="363"/>
      <c r="CE8" s="363"/>
      <c r="CF8" s="363"/>
      <c r="CG8" s="363"/>
      <c r="CH8" s="363"/>
      <c r="CI8" s="363"/>
      <c r="CJ8" s="364"/>
      <c r="CK8" s="362" t="s">
        <v>414</v>
      </c>
      <c r="CL8" s="363"/>
      <c r="CM8" s="363"/>
      <c r="CN8" s="363"/>
      <c r="CO8" s="363"/>
      <c r="CP8" s="363"/>
      <c r="CQ8" s="363"/>
      <c r="CR8" s="363"/>
      <c r="CS8" s="363"/>
      <c r="CT8" s="363"/>
      <c r="CU8" s="363"/>
      <c r="CV8" s="364"/>
      <c r="CW8" s="362" t="s">
        <v>414</v>
      </c>
      <c r="CX8" s="363"/>
      <c r="CY8" s="363"/>
      <c r="CZ8" s="363"/>
      <c r="DA8" s="363"/>
      <c r="DB8" s="363"/>
      <c r="DC8" s="363"/>
      <c r="DD8" s="363"/>
      <c r="DE8" s="363"/>
      <c r="DF8" s="363"/>
      <c r="DG8" s="363"/>
      <c r="DH8" s="364"/>
      <c r="DI8" s="362" t="s">
        <v>414</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463">
        <v>840</v>
      </c>
      <c r="E12" s="374">
        <v>0.12894047619047619</v>
      </c>
      <c r="F12" s="375">
        <v>0.12894047619047619</v>
      </c>
      <c r="G12" s="375">
        <v>0.12894047619047619</v>
      </c>
      <c r="H12" s="375">
        <v>0.12894047619047619</v>
      </c>
      <c r="I12" s="375">
        <v>0.12894047619047619</v>
      </c>
      <c r="J12" s="375">
        <v>0.12894047619047619</v>
      </c>
      <c r="K12" s="375">
        <v>0.12894047619047619</v>
      </c>
      <c r="L12" s="375">
        <v>0.12894047619047619</v>
      </c>
      <c r="M12" s="375">
        <v>0.12894047619047619</v>
      </c>
      <c r="N12" s="375">
        <v>0.12894047619047619</v>
      </c>
      <c r="O12" s="375">
        <v>0.12894047619047619</v>
      </c>
      <c r="P12" s="376">
        <v>0.12894047619047619</v>
      </c>
      <c r="Q12" s="377">
        <v>55.31745687550854</v>
      </c>
      <c r="R12" s="378">
        <v>69.1258397954836</v>
      </c>
      <c r="S12" s="378">
        <v>68.051089085072235</v>
      </c>
      <c r="T12" s="378">
        <v>68.856552927491279</v>
      </c>
      <c r="U12" s="378">
        <v>62.302118058252425</v>
      </c>
      <c r="V12" s="378">
        <v>48.659761802575105</v>
      </c>
      <c r="W12" s="378">
        <v>56.607340165721759</v>
      </c>
      <c r="X12" s="378">
        <v>54.340772933696641</v>
      </c>
      <c r="Y12" s="378">
        <v>67.161970837253065</v>
      </c>
      <c r="Z12" s="378">
        <v>65.844644960597265</v>
      </c>
      <c r="AA12" s="378">
        <v>61.195188865096362</v>
      </c>
      <c r="AB12" s="379">
        <v>69.360740024681192</v>
      </c>
      <c r="AC12" s="377">
        <f>(Q12-Q46)*(1-AC6)</f>
        <v>52.032154333379872</v>
      </c>
      <c r="AD12" s="378">
        <f t="shared" ref="AD12:AN12" si="0">(R12-R46)*(1-AD6)</f>
        <v>63.491630815162459</v>
      </c>
      <c r="AE12" s="378">
        <f t="shared" si="0"/>
        <v>61.84533997416969</v>
      </c>
      <c r="AF12" s="378">
        <f t="shared" si="0"/>
        <v>65.451954345114885</v>
      </c>
      <c r="AG12" s="378">
        <f t="shared" si="0"/>
        <v>58.867072217594476</v>
      </c>
      <c r="AH12" s="378">
        <f t="shared" si="0"/>
        <v>46.145243902029854</v>
      </c>
      <c r="AI12" s="378">
        <f t="shared" si="0"/>
        <v>51.939632520426741</v>
      </c>
      <c r="AJ12" s="378">
        <f t="shared" si="0"/>
        <v>48.605047430206866</v>
      </c>
      <c r="AK12" s="378">
        <f t="shared" si="0"/>
        <v>60.125771603052328</v>
      </c>
      <c r="AL12" s="378">
        <f t="shared" si="0"/>
        <v>60.941461071147955</v>
      </c>
      <c r="AM12" s="378">
        <f t="shared" si="0"/>
        <v>55.079306122738181</v>
      </c>
      <c r="AN12" s="379">
        <f t="shared" si="0"/>
        <v>63.756147577541974</v>
      </c>
      <c r="AO12" s="377">
        <v>4.4702165999999997</v>
      </c>
      <c r="AP12" s="378">
        <v>5.8449157999999999</v>
      </c>
      <c r="AQ12" s="378">
        <v>5.9551572000000004</v>
      </c>
      <c r="AR12" s="378">
        <v>6.0833573000000003</v>
      </c>
      <c r="AS12" s="378">
        <v>5.6789242</v>
      </c>
      <c r="AT12" s="378">
        <v>5.1899693999999998</v>
      </c>
      <c r="AU12" s="378">
        <v>6.1904832000000001</v>
      </c>
      <c r="AV12" s="378">
        <v>6.0593463999999999</v>
      </c>
      <c r="AW12" s="378">
        <v>6.1917941000000001</v>
      </c>
      <c r="AX12" s="378">
        <v>6.0371823999999998</v>
      </c>
      <c r="AY12" s="378">
        <v>5.4434136999999998</v>
      </c>
      <c r="AZ12" s="378">
        <v>6.0733477999999996</v>
      </c>
      <c r="BA12" s="377">
        <v>13.5970309</v>
      </c>
      <c r="BB12" s="378">
        <v>16.2238346</v>
      </c>
      <c r="BC12" s="378">
        <v>16.958331399999999</v>
      </c>
      <c r="BD12" s="378">
        <v>17.758105</v>
      </c>
      <c r="BE12" s="378">
        <v>16.042795399999999</v>
      </c>
      <c r="BF12" s="378">
        <v>11.3377245</v>
      </c>
      <c r="BG12" s="378">
        <v>12.980063100000001</v>
      </c>
      <c r="BH12" s="378">
        <v>11.9658382</v>
      </c>
      <c r="BI12" s="378">
        <v>14.278635</v>
      </c>
      <c r="BJ12" s="378">
        <v>15.875143899999999</v>
      </c>
      <c r="BK12" s="378">
        <v>14.2890766</v>
      </c>
      <c r="BL12" s="378">
        <v>16.861595900000001</v>
      </c>
      <c r="BM12" s="464">
        <v>0</v>
      </c>
      <c r="BN12" s="465">
        <v>0</v>
      </c>
      <c r="BO12" s="465">
        <v>0</v>
      </c>
      <c r="BP12" s="465">
        <v>0</v>
      </c>
      <c r="BQ12" s="465">
        <v>0</v>
      </c>
      <c r="BR12" s="465">
        <v>0</v>
      </c>
      <c r="BS12" s="465">
        <v>0</v>
      </c>
      <c r="BT12" s="465">
        <v>0</v>
      </c>
      <c r="BU12" s="465">
        <v>0</v>
      </c>
      <c r="BV12" s="465">
        <v>0</v>
      </c>
      <c r="BW12" s="465">
        <v>0</v>
      </c>
      <c r="BX12" s="466">
        <v>0</v>
      </c>
      <c r="BY12" s="464">
        <v>0</v>
      </c>
      <c r="BZ12" s="465">
        <v>0</v>
      </c>
      <c r="CA12" s="465">
        <v>0</v>
      </c>
      <c r="CB12" s="465">
        <v>0</v>
      </c>
      <c r="CC12" s="465">
        <v>0</v>
      </c>
      <c r="CD12" s="465">
        <v>0</v>
      </c>
      <c r="CE12" s="465">
        <v>0</v>
      </c>
      <c r="CF12" s="465">
        <v>0</v>
      </c>
      <c r="CG12" s="465">
        <v>0</v>
      </c>
      <c r="CH12" s="465">
        <v>0</v>
      </c>
      <c r="CI12" s="465">
        <v>0</v>
      </c>
      <c r="CJ12" s="466">
        <v>0</v>
      </c>
      <c r="CK12" s="464">
        <v>0</v>
      </c>
      <c r="CL12" s="465">
        <v>0</v>
      </c>
      <c r="CM12" s="465">
        <v>0</v>
      </c>
      <c r="CN12" s="465">
        <v>0</v>
      </c>
      <c r="CO12" s="465">
        <v>0</v>
      </c>
      <c r="CP12" s="465">
        <v>0</v>
      </c>
      <c r="CQ12" s="465">
        <v>0</v>
      </c>
      <c r="CR12" s="465">
        <v>0</v>
      </c>
      <c r="CS12" s="465">
        <v>0</v>
      </c>
      <c r="CT12" s="465">
        <v>0</v>
      </c>
      <c r="CU12" s="465">
        <v>0</v>
      </c>
      <c r="CV12" s="466">
        <v>0</v>
      </c>
      <c r="CW12" s="377">
        <v>0</v>
      </c>
      <c r="CX12" s="378">
        <v>0</v>
      </c>
      <c r="CY12" s="378">
        <v>0</v>
      </c>
      <c r="CZ12" s="378">
        <v>0</v>
      </c>
      <c r="DA12" s="378">
        <v>0</v>
      </c>
      <c r="DB12" s="378">
        <v>0</v>
      </c>
      <c r="DC12" s="378">
        <v>0</v>
      </c>
      <c r="DD12" s="378">
        <v>0</v>
      </c>
      <c r="DE12" s="378">
        <v>0</v>
      </c>
      <c r="DF12" s="378">
        <v>-1.6643000000000001E-3</v>
      </c>
      <c r="DG12" s="378">
        <v>0</v>
      </c>
      <c r="DH12" s="379">
        <v>0</v>
      </c>
      <c r="DI12" s="377">
        <f>AO12+BA12+BM12+BY12+CK12+CW12</f>
        <v>18.067247500000001</v>
      </c>
      <c r="DJ12" s="378">
        <f t="shared" ref="DJ12:DT12" si="1">AP12+BB12+BN12+BZ12+CL12+CX12</f>
        <v>22.068750399999999</v>
      </c>
      <c r="DK12" s="378">
        <f t="shared" si="1"/>
        <v>22.913488600000001</v>
      </c>
      <c r="DL12" s="378">
        <f t="shared" si="1"/>
        <v>23.8414623</v>
      </c>
      <c r="DM12" s="378">
        <f t="shared" si="1"/>
        <v>21.7217196</v>
      </c>
      <c r="DN12" s="378">
        <f t="shared" si="1"/>
        <v>16.527693899999999</v>
      </c>
      <c r="DO12" s="378">
        <f t="shared" si="1"/>
        <v>19.170546300000002</v>
      </c>
      <c r="DP12" s="378">
        <f t="shared" si="1"/>
        <v>18.025184599999999</v>
      </c>
      <c r="DQ12" s="378">
        <f t="shared" si="1"/>
        <v>20.4704291</v>
      </c>
      <c r="DR12" s="378">
        <f t="shared" si="1"/>
        <v>21.910661999999999</v>
      </c>
      <c r="DS12" s="378">
        <f t="shared" si="1"/>
        <v>19.732490299999998</v>
      </c>
      <c r="DT12" s="379">
        <f t="shared" si="1"/>
        <v>22.934943700000002</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2">Q12</f>
        <v>55.31745687550854</v>
      </c>
      <c r="R13" s="320">
        <f t="shared" si="2"/>
        <v>69.1258397954836</v>
      </c>
      <c r="S13" s="320">
        <f t="shared" si="2"/>
        <v>68.051089085072235</v>
      </c>
      <c r="T13" s="320">
        <f t="shared" si="2"/>
        <v>68.856552927491279</v>
      </c>
      <c r="U13" s="320">
        <f t="shared" si="2"/>
        <v>62.302118058252425</v>
      </c>
      <c r="V13" s="320">
        <f t="shared" si="2"/>
        <v>48.659761802575105</v>
      </c>
      <c r="W13" s="320">
        <f t="shared" si="2"/>
        <v>56.607340165721759</v>
      </c>
      <c r="X13" s="320">
        <f t="shared" si="2"/>
        <v>54.340772933696641</v>
      </c>
      <c r="Y13" s="320">
        <f t="shared" si="2"/>
        <v>67.161970837253065</v>
      </c>
      <c r="Z13" s="320">
        <f t="shared" si="2"/>
        <v>65.844644960597265</v>
      </c>
      <c r="AA13" s="320">
        <f t="shared" si="2"/>
        <v>61.195188865096362</v>
      </c>
      <c r="AB13" s="320">
        <f t="shared" si="2"/>
        <v>69.360740024681192</v>
      </c>
      <c r="AC13" s="320">
        <f t="shared" si="2"/>
        <v>52.032154333379872</v>
      </c>
      <c r="AD13" s="384">
        <f t="shared" si="2"/>
        <v>63.491630815162459</v>
      </c>
      <c r="AE13" s="384">
        <f t="shared" si="2"/>
        <v>61.84533997416969</v>
      </c>
      <c r="AF13" s="384">
        <f t="shared" si="2"/>
        <v>65.451954345114885</v>
      </c>
      <c r="AG13" s="384">
        <f t="shared" si="2"/>
        <v>58.867072217594476</v>
      </c>
      <c r="AH13" s="384">
        <f t="shared" si="2"/>
        <v>46.145243902029854</v>
      </c>
      <c r="AI13" s="384">
        <f t="shared" si="2"/>
        <v>51.939632520426741</v>
      </c>
      <c r="AJ13" s="384">
        <f t="shared" si="2"/>
        <v>48.605047430206866</v>
      </c>
      <c r="AK13" s="384">
        <f t="shared" si="2"/>
        <v>60.125771603052328</v>
      </c>
      <c r="AL13" s="384">
        <f t="shared" si="2"/>
        <v>60.941461071147955</v>
      </c>
      <c r="AM13" s="384">
        <f t="shared" si="2"/>
        <v>55.079306122738181</v>
      </c>
      <c r="AN13" s="385">
        <f t="shared" si="2"/>
        <v>63.756147577541974</v>
      </c>
      <c r="AO13" s="386">
        <f t="shared" si="2"/>
        <v>4.4702165999999997</v>
      </c>
      <c r="AP13" s="384">
        <f t="shared" si="2"/>
        <v>5.8449157999999999</v>
      </c>
      <c r="AQ13" s="384">
        <f t="shared" si="2"/>
        <v>5.9551572000000004</v>
      </c>
      <c r="AR13" s="384">
        <f t="shared" si="2"/>
        <v>6.0833573000000003</v>
      </c>
      <c r="AS13" s="384">
        <f t="shared" si="2"/>
        <v>5.6789242</v>
      </c>
      <c r="AT13" s="384">
        <f t="shared" si="2"/>
        <v>5.1899693999999998</v>
      </c>
      <c r="AU13" s="384">
        <f t="shared" si="2"/>
        <v>6.1904832000000001</v>
      </c>
      <c r="AV13" s="384">
        <f t="shared" si="2"/>
        <v>6.0593463999999999</v>
      </c>
      <c r="AW13" s="384">
        <f t="shared" si="2"/>
        <v>6.1917941000000001</v>
      </c>
      <c r="AX13" s="384">
        <f t="shared" si="2"/>
        <v>6.0371823999999998</v>
      </c>
      <c r="AY13" s="384">
        <f t="shared" si="2"/>
        <v>5.4434136999999998</v>
      </c>
      <c r="AZ13" s="385">
        <f t="shared" si="2"/>
        <v>6.0733477999999996</v>
      </c>
      <c r="BA13" s="386">
        <f t="shared" si="2"/>
        <v>13.5970309</v>
      </c>
      <c r="BB13" s="384">
        <f t="shared" si="2"/>
        <v>16.2238346</v>
      </c>
      <c r="BC13" s="384">
        <f t="shared" si="2"/>
        <v>16.958331399999999</v>
      </c>
      <c r="BD13" s="384">
        <f t="shared" si="2"/>
        <v>17.758105</v>
      </c>
      <c r="BE13" s="384">
        <f t="shared" si="2"/>
        <v>16.042795399999999</v>
      </c>
      <c r="BF13" s="384">
        <f t="shared" si="2"/>
        <v>11.3377245</v>
      </c>
      <c r="BG13" s="384">
        <f t="shared" si="2"/>
        <v>12.980063100000001</v>
      </c>
      <c r="BH13" s="384">
        <f t="shared" si="2"/>
        <v>11.9658382</v>
      </c>
      <c r="BI13" s="384">
        <f t="shared" si="2"/>
        <v>14.278635</v>
      </c>
      <c r="BJ13" s="384">
        <f t="shared" si="2"/>
        <v>15.875143899999999</v>
      </c>
      <c r="BK13" s="384">
        <f t="shared" si="2"/>
        <v>14.2890766</v>
      </c>
      <c r="BL13" s="385">
        <f t="shared" si="2"/>
        <v>16.861595900000001</v>
      </c>
      <c r="BM13" s="386">
        <f t="shared" si="2"/>
        <v>0</v>
      </c>
      <c r="BN13" s="384">
        <f t="shared" si="2"/>
        <v>0</v>
      </c>
      <c r="BO13" s="384">
        <f t="shared" si="2"/>
        <v>0</v>
      </c>
      <c r="BP13" s="384">
        <f t="shared" si="2"/>
        <v>0</v>
      </c>
      <c r="BQ13" s="384">
        <f t="shared" si="2"/>
        <v>0</v>
      </c>
      <c r="BR13" s="384">
        <f t="shared" si="2"/>
        <v>0</v>
      </c>
      <c r="BS13" s="384">
        <f t="shared" si="2"/>
        <v>0</v>
      </c>
      <c r="BT13" s="384">
        <f t="shared" si="2"/>
        <v>0</v>
      </c>
      <c r="BU13" s="384">
        <f t="shared" si="2"/>
        <v>0</v>
      </c>
      <c r="BV13" s="384">
        <f t="shared" si="2"/>
        <v>0</v>
      </c>
      <c r="BW13" s="384">
        <f t="shared" si="2"/>
        <v>0</v>
      </c>
      <c r="BX13" s="385">
        <f t="shared" si="2"/>
        <v>0</v>
      </c>
      <c r="BY13" s="386">
        <f t="shared" si="2"/>
        <v>0</v>
      </c>
      <c r="BZ13" s="384">
        <f t="shared" si="2"/>
        <v>0</v>
      </c>
      <c r="CA13" s="384">
        <f t="shared" si="2"/>
        <v>0</v>
      </c>
      <c r="CB13" s="384">
        <f t="shared" si="2"/>
        <v>0</v>
      </c>
      <c r="CC13" s="384">
        <f t="shared" ref="CC13:DT13" si="3">CC12</f>
        <v>0</v>
      </c>
      <c r="CD13" s="384">
        <f t="shared" si="3"/>
        <v>0</v>
      </c>
      <c r="CE13" s="384">
        <f t="shared" si="3"/>
        <v>0</v>
      </c>
      <c r="CF13" s="384">
        <f t="shared" si="3"/>
        <v>0</v>
      </c>
      <c r="CG13" s="384">
        <f t="shared" si="3"/>
        <v>0</v>
      </c>
      <c r="CH13" s="384">
        <f t="shared" si="3"/>
        <v>0</v>
      </c>
      <c r="CI13" s="384">
        <f t="shared" si="3"/>
        <v>0</v>
      </c>
      <c r="CJ13" s="385">
        <f t="shared" si="3"/>
        <v>0</v>
      </c>
      <c r="CK13" s="386">
        <f t="shared" si="3"/>
        <v>0</v>
      </c>
      <c r="CL13" s="384">
        <f t="shared" si="3"/>
        <v>0</v>
      </c>
      <c r="CM13" s="384">
        <f t="shared" si="3"/>
        <v>0</v>
      </c>
      <c r="CN13" s="384">
        <f t="shared" si="3"/>
        <v>0</v>
      </c>
      <c r="CO13" s="384">
        <f t="shared" si="3"/>
        <v>0</v>
      </c>
      <c r="CP13" s="384">
        <f t="shared" si="3"/>
        <v>0</v>
      </c>
      <c r="CQ13" s="384">
        <f t="shared" si="3"/>
        <v>0</v>
      </c>
      <c r="CR13" s="384">
        <f t="shared" si="3"/>
        <v>0</v>
      </c>
      <c r="CS13" s="384">
        <f t="shared" si="3"/>
        <v>0</v>
      </c>
      <c r="CT13" s="384">
        <f t="shared" si="3"/>
        <v>0</v>
      </c>
      <c r="CU13" s="384">
        <f t="shared" si="3"/>
        <v>0</v>
      </c>
      <c r="CV13" s="385">
        <f t="shared" si="3"/>
        <v>0</v>
      </c>
      <c r="CW13" s="386">
        <f t="shared" si="3"/>
        <v>0</v>
      </c>
      <c r="CX13" s="384">
        <f t="shared" si="3"/>
        <v>0</v>
      </c>
      <c r="CY13" s="384">
        <f t="shared" si="3"/>
        <v>0</v>
      </c>
      <c r="CZ13" s="384">
        <f t="shared" si="3"/>
        <v>0</v>
      </c>
      <c r="DA13" s="384">
        <f t="shared" si="3"/>
        <v>0</v>
      </c>
      <c r="DB13" s="384">
        <f t="shared" si="3"/>
        <v>0</v>
      </c>
      <c r="DC13" s="384">
        <f t="shared" si="3"/>
        <v>0</v>
      </c>
      <c r="DD13" s="384">
        <f t="shared" si="3"/>
        <v>0</v>
      </c>
      <c r="DE13" s="384">
        <f t="shared" si="3"/>
        <v>0</v>
      </c>
      <c r="DF13" s="384">
        <f t="shared" si="3"/>
        <v>-1.6643000000000001E-3</v>
      </c>
      <c r="DG13" s="384">
        <f t="shared" si="3"/>
        <v>0</v>
      </c>
      <c r="DH13" s="385">
        <f t="shared" si="3"/>
        <v>0</v>
      </c>
      <c r="DI13" s="386">
        <f t="shared" si="3"/>
        <v>18.067247500000001</v>
      </c>
      <c r="DJ13" s="384">
        <f t="shared" si="3"/>
        <v>22.068750399999999</v>
      </c>
      <c r="DK13" s="384">
        <f t="shared" si="3"/>
        <v>22.913488600000001</v>
      </c>
      <c r="DL13" s="384">
        <f t="shared" si="3"/>
        <v>23.8414623</v>
      </c>
      <c r="DM13" s="384">
        <f t="shared" si="3"/>
        <v>21.7217196</v>
      </c>
      <c r="DN13" s="384">
        <f t="shared" si="3"/>
        <v>16.527693899999999</v>
      </c>
      <c r="DO13" s="384">
        <f t="shared" si="3"/>
        <v>19.170546300000002</v>
      </c>
      <c r="DP13" s="384">
        <f t="shared" si="3"/>
        <v>18.025184599999999</v>
      </c>
      <c r="DQ13" s="384">
        <f t="shared" si="3"/>
        <v>20.4704291</v>
      </c>
      <c r="DR13" s="384">
        <f t="shared" si="3"/>
        <v>21.910661999999999</v>
      </c>
      <c r="DS13" s="384">
        <f t="shared" si="3"/>
        <v>19.732490299999998</v>
      </c>
      <c r="DT13" s="385">
        <f t="shared" si="3"/>
        <v>22.934943700000002</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467">
        <v>0</v>
      </c>
      <c r="E16" s="468">
        <v>0</v>
      </c>
      <c r="F16" s="469">
        <v>0</v>
      </c>
      <c r="G16" s="469">
        <v>0</v>
      </c>
      <c r="H16" s="469">
        <v>0</v>
      </c>
      <c r="I16" s="469">
        <v>0</v>
      </c>
      <c r="J16" s="469">
        <v>0</v>
      </c>
      <c r="K16" s="469">
        <v>0</v>
      </c>
      <c r="L16" s="469">
        <v>0</v>
      </c>
      <c r="M16" s="469">
        <v>0</v>
      </c>
      <c r="N16" s="469">
        <v>0</v>
      </c>
      <c r="O16" s="469">
        <v>0</v>
      </c>
      <c r="P16" s="470">
        <v>0</v>
      </c>
      <c r="Q16" s="464">
        <v>0</v>
      </c>
      <c r="R16" s="465">
        <v>0</v>
      </c>
      <c r="S16" s="465">
        <v>0</v>
      </c>
      <c r="T16" s="465">
        <v>0</v>
      </c>
      <c r="U16" s="465">
        <v>0</v>
      </c>
      <c r="V16" s="465">
        <v>0</v>
      </c>
      <c r="W16" s="465">
        <v>0</v>
      </c>
      <c r="X16" s="465">
        <v>0</v>
      </c>
      <c r="Y16" s="465">
        <v>0</v>
      </c>
      <c r="Z16" s="465">
        <v>0</v>
      </c>
      <c r="AA16" s="465">
        <v>0</v>
      </c>
      <c r="AB16" s="466">
        <v>0</v>
      </c>
      <c r="AC16" s="464">
        <v>0</v>
      </c>
      <c r="AD16" s="465">
        <v>0</v>
      </c>
      <c r="AE16" s="465">
        <v>0</v>
      </c>
      <c r="AF16" s="465">
        <v>0</v>
      </c>
      <c r="AG16" s="465">
        <v>0</v>
      </c>
      <c r="AH16" s="465">
        <v>0</v>
      </c>
      <c r="AI16" s="465">
        <v>0</v>
      </c>
      <c r="AJ16" s="465">
        <v>0</v>
      </c>
      <c r="AK16" s="465">
        <v>0</v>
      </c>
      <c r="AL16" s="465">
        <v>0</v>
      </c>
      <c r="AM16" s="465">
        <v>0</v>
      </c>
      <c r="AN16" s="466">
        <v>0</v>
      </c>
      <c r="AO16" s="464">
        <v>0</v>
      </c>
      <c r="AP16" s="465">
        <v>0</v>
      </c>
      <c r="AQ16" s="465">
        <v>0</v>
      </c>
      <c r="AR16" s="465">
        <v>0</v>
      </c>
      <c r="AS16" s="465">
        <v>0</v>
      </c>
      <c r="AT16" s="465">
        <v>0</v>
      </c>
      <c r="AU16" s="465">
        <v>0</v>
      </c>
      <c r="AV16" s="465">
        <v>0</v>
      </c>
      <c r="AW16" s="465">
        <v>0</v>
      </c>
      <c r="AX16" s="465">
        <v>0</v>
      </c>
      <c r="AY16" s="465">
        <v>0</v>
      </c>
      <c r="AZ16" s="466">
        <v>0</v>
      </c>
      <c r="BA16" s="464">
        <v>0</v>
      </c>
      <c r="BB16" s="465">
        <v>0</v>
      </c>
      <c r="BC16" s="465">
        <v>0</v>
      </c>
      <c r="BD16" s="465">
        <v>0</v>
      </c>
      <c r="BE16" s="465">
        <v>0</v>
      </c>
      <c r="BF16" s="465">
        <v>0</v>
      </c>
      <c r="BG16" s="465">
        <v>0</v>
      </c>
      <c r="BH16" s="465">
        <v>0</v>
      </c>
      <c r="BI16" s="465">
        <v>0</v>
      </c>
      <c r="BJ16" s="465">
        <v>0</v>
      </c>
      <c r="BK16" s="465">
        <v>0</v>
      </c>
      <c r="BL16" s="466">
        <v>0</v>
      </c>
      <c r="BM16" s="464">
        <v>0</v>
      </c>
      <c r="BN16" s="465">
        <v>0</v>
      </c>
      <c r="BO16" s="465">
        <v>0</v>
      </c>
      <c r="BP16" s="465">
        <v>0</v>
      </c>
      <c r="BQ16" s="465">
        <v>0</v>
      </c>
      <c r="BR16" s="465">
        <v>0</v>
      </c>
      <c r="BS16" s="465">
        <v>0</v>
      </c>
      <c r="BT16" s="465">
        <v>0</v>
      </c>
      <c r="BU16" s="465">
        <v>0</v>
      </c>
      <c r="BV16" s="465">
        <v>0</v>
      </c>
      <c r="BW16" s="465">
        <v>0</v>
      </c>
      <c r="BX16" s="466">
        <v>0</v>
      </c>
      <c r="BY16" s="464">
        <v>0</v>
      </c>
      <c r="BZ16" s="465">
        <v>0</v>
      </c>
      <c r="CA16" s="465">
        <v>0</v>
      </c>
      <c r="CB16" s="465">
        <v>0</v>
      </c>
      <c r="CC16" s="465">
        <v>0</v>
      </c>
      <c r="CD16" s="465">
        <v>0</v>
      </c>
      <c r="CE16" s="465">
        <v>0</v>
      </c>
      <c r="CF16" s="465">
        <v>0</v>
      </c>
      <c r="CG16" s="465">
        <v>0</v>
      </c>
      <c r="CH16" s="465">
        <v>0</v>
      </c>
      <c r="CI16" s="465">
        <v>0</v>
      </c>
      <c r="CJ16" s="466">
        <v>0</v>
      </c>
      <c r="CK16" s="464">
        <v>0</v>
      </c>
      <c r="CL16" s="465">
        <v>0</v>
      </c>
      <c r="CM16" s="465">
        <v>0</v>
      </c>
      <c r="CN16" s="465">
        <v>0</v>
      </c>
      <c r="CO16" s="465">
        <v>0</v>
      </c>
      <c r="CP16" s="465">
        <v>0</v>
      </c>
      <c r="CQ16" s="465">
        <v>0</v>
      </c>
      <c r="CR16" s="465">
        <v>0</v>
      </c>
      <c r="CS16" s="465">
        <v>0</v>
      </c>
      <c r="CT16" s="465">
        <v>0</v>
      </c>
      <c r="CU16" s="465">
        <v>0</v>
      </c>
      <c r="CV16" s="466">
        <v>0</v>
      </c>
      <c r="CW16" s="464">
        <v>0</v>
      </c>
      <c r="CX16" s="465">
        <v>0</v>
      </c>
      <c r="CY16" s="465">
        <v>0</v>
      </c>
      <c r="CZ16" s="465">
        <v>0</v>
      </c>
      <c r="DA16" s="465">
        <v>0</v>
      </c>
      <c r="DB16" s="465">
        <v>0</v>
      </c>
      <c r="DC16" s="465">
        <v>0</v>
      </c>
      <c r="DD16" s="465">
        <v>0</v>
      </c>
      <c r="DE16" s="465">
        <v>0</v>
      </c>
      <c r="DF16" s="465">
        <v>0</v>
      </c>
      <c r="DG16" s="465">
        <v>0</v>
      </c>
      <c r="DH16" s="466">
        <v>0</v>
      </c>
      <c r="DI16" s="377">
        <f t="shared" ref="DI16:DT16" si="4">AO16+BA16+BM16+BY16+CK16+CW16</f>
        <v>0</v>
      </c>
      <c r="DJ16" s="378">
        <f t="shared" si="4"/>
        <v>0</v>
      </c>
      <c r="DK16" s="378">
        <f t="shared" si="4"/>
        <v>0</v>
      </c>
      <c r="DL16" s="378">
        <f t="shared" si="4"/>
        <v>0</v>
      </c>
      <c r="DM16" s="378">
        <f t="shared" si="4"/>
        <v>0</v>
      </c>
      <c r="DN16" s="378">
        <f t="shared" si="4"/>
        <v>0</v>
      </c>
      <c r="DO16" s="378">
        <f t="shared" si="4"/>
        <v>0</v>
      </c>
      <c r="DP16" s="378">
        <f t="shared" si="4"/>
        <v>0</v>
      </c>
      <c r="DQ16" s="378">
        <f t="shared" si="4"/>
        <v>0</v>
      </c>
      <c r="DR16" s="378">
        <f t="shared" si="4"/>
        <v>0</v>
      </c>
      <c r="DS16" s="378">
        <f t="shared" si="4"/>
        <v>0</v>
      </c>
      <c r="DT16" s="379">
        <f t="shared" si="4"/>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5">Q16</f>
        <v>0</v>
      </c>
      <c r="R17" s="331">
        <f t="shared" si="5"/>
        <v>0</v>
      </c>
      <c r="S17" s="331">
        <f t="shared" si="5"/>
        <v>0</v>
      </c>
      <c r="T17" s="331">
        <f t="shared" si="5"/>
        <v>0</v>
      </c>
      <c r="U17" s="331">
        <f t="shared" si="5"/>
        <v>0</v>
      </c>
      <c r="V17" s="331">
        <f t="shared" si="5"/>
        <v>0</v>
      </c>
      <c r="W17" s="331">
        <f t="shared" si="5"/>
        <v>0</v>
      </c>
      <c r="X17" s="331">
        <f t="shared" si="5"/>
        <v>0</v>
      </c>
      <c r="Y17" s="331">
        <f t="shared" si="5"/>
        <v>0</v>
      </c>
      <c r="Z17" s="331">
        <f t="shared" si="5"/>
        <v>0</v>
      </c>
      <c r="AA17" s="331">
        <f t="shared" si="5"/>
        <v>0</v>
      </c>
      <c r="AB17" s="331">
        <f t="shared" si="5"/>
        <v>0</v>
      </c>
      <c r="AC17" s="331">
        <f t="shared" si="5"/>
        <v>0</v>
      </c>
      <c r="AD17" s="331">
        <f t="shared" si="5"/>
        <v>0</v>
      </c>
      <c r="AE17" s="331">
        <f t="shared" si="5"/>
        <v>0</v>
      </c>
      <c r="AF17" s="331">
        <f t="shared" si="5"/>
        <v>0</v>
      </c>
      <c r="AG17" s="331">
        <f t="shared" si="5"/>
        <v>0</v>
      </c>
      <c r="AH17" s="331">
        <f t="shared" si="5"/>
        <v>0</v>
      </c>
      <c r="AI17" s="331">
        <f t="shared" si="5"/>
        <v>0</v>
      </c>
      <c r="AJ17" s="331">
        <f t="shared" si="5"/>
        <v>0</v>
      </c>
      <c r="AK17" s="331">
        <f t="shared" si="5"/>
        <v>0</v>
      </c>
      <c r="AL17" s="331">
        <f t="shared" si="5"/>
        <v>0</v>
      </c>
      <c r="AM17" s="331">
        <f t="shared" si="5"/>
        <v>0</v>
      </c>
      <c r="AN17" s="331">
        <f t="shared" si="5"/>
        <v>0</v>
      </c>
      <c r="AO17" s="331">
        <f t="shared" si="5"/>
        <v>0</v>
      </c>
      <c r="AP17" s="331">
        <f t="shared" si="5"/>
        <v>0</v>
      </c>
      <c r="AQ17" s="331">
        <f t="shared" si="5"/>
        <v>0</v>
      </c>
      <c r="AR17" s="331">
        <f t="shared" si="5"/>
        <v>0</v>
      </c>
      <c r="AS17" s="331">
        <f t="shared" si="5"/>
        <v>0</v>
      </c>
      <c r="AT17" s="331">
        <f t="shared" si="5"/>
        <v>0</v>
      </c>
      <c r="AU17" s="331">
        <f t="shared" si="5"/>
        <v>0</v>
      </c>
      <c r="AV17" s="331">
        <f t="shared" si="5"/>
        <v>0</v>
      </c>
      <c r="AW17" s="331">
        <f t="shared" si="5"/>
        <v>0</v>
      </c>
      <c r="AX17" s="331">
        <f t="shared" si="5"/>
        <v>0</v>
      </c>
      <c r="AY17" s="331">
        <f t="shared" si="5"/>
        <v>0</v>
      </c>
      <c r="AZ17" s="331">
        <f t="shared" si="5"/>
        <v>0</v>
      </c>
      <c r="BA17" s="331">
        <f t="shared" si="5"/>
        <v>0</v>
      </c>
      <c r="BB17" s="331">
        <f t="shared" si="5"/>
        <v>0</v>
      </c>
      <c r="BC17" s="331">
        <f t="shared" si="5"/>
        <v>0</v>
      </c>
      <c r="BD17" s="331">
        <f t="shared" si="5"/>
        <v>0</v>
      </c>
      <c r="BE17" s="331">
        <f t="shared" si="5"/>
        <v>0</v>
      </c>
      <c r="BF17" s="331">
        <f t="shared" si="5"/>
        <v>0</v>
      </c>
      <c r="BG17" s="331">
        <f t="shared" si="5"/>
        <v>0</v>
      </c>
      <c r="BH17" s="331">
        <f t="shared" si="5"/>
        <v>0</v>
      </c>
      <c r="BI17" s="331">
        <f t="shared" si="5"/>
        <v>0</v>
      </c>
      <c r="BJ17" s="331">
        <f t="shared" si="5"/>
        <v>0</v>
      </c>
      <c r="BK17" s="331">
        <f t="shared" si="5"/>
        <v>0</v>
      </c>
      <c r="BL17" s="331">
        <f t="shared" si="5"/>
        <v>0</v>
      </c>
      <c r="BM17" s="331">
        <f t="shared" si="5"/>
        <v>0</v>
      </c>
      <c r="BN17" s="331">
        <f t="shared" si="5"/>
        <v>0</v>
      </c>
      <c r="BO17" s="331">
        <f t="shared" si="5"/>
        <v>0</v>
      </c>
      <c r="BP17" s="331">
        <f t="shared" si="5"/>
        <v>0</v>
      </c>
      <c r="BQ17" s="331">
        <f t="shared" si="5"/>
        <v>0</v>
      </c>
      <c r="BR17" s="331">
        <f t="shared" si="5"/>
        <v>0</v>
      </c>
      <c r="BS17" s="331">
        <f t="shared" si="5"/>
        <v>0</v>
      </c>
      <c r="BT17" s="331">
        <f t="shared" si="5"/>
        <v>0</v>
      </c>
      <c r="BU17" s="331">
        <f t="shared" si="5"/>
        <v>0</v>
      </c>
      <c r="BV17" s="331">
        <f t="shared" si="5"/>
        <v>0</v>
      </c>
      <c r="BW17" s="331">
        <f t="shared" si="5"/>
        <v>0</v>
      </c>
      <c r="BX17" s="331">
        <f t="shared" si="5"/>
        <v>0</v>
      </c>
      <c r="BY17" s="331">
        <f t="shared" si="5"/>
        <v>0</v>
      </c>
      <c r="BZ17" s="331">
        <f t="shared" si="5"/>
        <v>0</v>
      </c>
      <c r="CA17" s="331">
        <f t="shared" si="5"/>
        <v>0</v>
      </c>
      <c r="CB17" s="331">
        <f t="shared" si="5"/>
        <v>0</v>
      </c>
      <c r="CC17" s="331">
        <f t="shared" ref="CC17:DT17" si="6">CC16</f>
        <v>0</v>
      </c>
      <c r="CD17" s="331">
        <f t="shared" si="6"/>
        <v>0</v>
      </c>
      <c r="CE17" s="331">
        <f t="shared" si="6"/>
        <v>0</v>
      </c>
      <c r="CF17" s="331">
        <f t="shared" si="6"/>
        <v>0</v>
      </c>
      <c r="CG17" s="331">
        <f t="shared" si="6"/>
        <v>0</v>
      </c>
      <c r="CH17" s="331">
        <f t="shared" si="6"/>
        <v>0</v>
      </c>
      <c r="CI17" s="331">
        <f t="shared" si="6"/>
        <v>0</v>
      </c>
      <c r="CJ17" s="331">
        <f t="shared" si="6"/>
        <v>0</v>
      </c>
      <c r="CK17" s="331">
        <f t="shared" si="6"/>
        <v>0</v>
      </c>
      <c r="CL17" s="331">
        <f t="shared" si="6"/>
        <v>0</v>
      </c>
      <c r="CM17" s="331">
        <f t="shared" si="6"/>
        <v>0</v>
      </c>
      <c r="CN17" s="331">
        <f t="shared" si="6"/>
        <v>0</v>
      </c>
      <c r="CO17" s="331">
        <f t="shared" si="6"/>
        <v>0</v>
      </c>
      <c r="CP17" s="331">
        <f t="shared" si="6"/>
        <v>0</v>
      </c>
      <c r="CQ17" s="331">
        <f t="shared" si="6"/>
        <v>0</v>
      </c>
      <c r="CR17" s="331">
        <f t="shared" si="6"/>
        <v>0</v>
      </c>
      <c r="CS17" s="331">
        <f t="shared" si="6"/>
        <v>0</v>
      </c>
      <c r="CT17" s="331">
        <f t="shared" si="6"/>
        <v>0</v>
      </c>
      <c r="CU17" s="331">
        <f t="shared" si="6"/>
        <v>0</v>
      </c>
      <c r="CV17" s="331">
        <f t="shared" si="6"/>
        <v>0</v>
      </c>
      <c r="CW17" s="331">
        <f t="shared" si="6"/>
        <v>0</v>
      </c>
      <c r="CX17" s="331">
        <f t="shared" si="6"/>
        <v>0</v>
      </c>
      <c r="CY17" s="331">
        <f t="shared" si="6"/>
        <v>0</v>
      </c>
      <c r="CZ17" s="331">
        <f t="shared" si="6"/>
        <v>0</v>
      </c>
      <c r="DA17" s="331">
        <f t="shared" si="6"/>
        <v>0</v>
      </c>
      <c r="DB17" s="331">
        <f t="shared" si="6"/>
        <v>0</v>
      </c>
      <c r="DC17" s="331">
        <f t="shared" si="6"/>
        <v>0</v>
      </c>
      <c r="DD17" s="331">
        <f t="shared" si="6"/>
        <v>0</v>
      </c>
      <c r="DE17" s="331">
        <f t="shared" si="6"/>
        <v>0</v>
      </c>
      <c r="DF17" s="331">
        <f t="shared" si="6"/>
        <v>0</v>
      </c>
      <c r="DG17" s="331">
        <f t="shared" si="6"/>
        <v>0</v>
      </c>
      <c r="DH17" s="331">
        <f t="shared" si="6"/>
        <v>0</v>
      </c>
      <c r="DI17" s="390">
        <f t="shared" si="6"/>
        <v>0</v>
      </c>
      <c r="DJ17" s="391">
        <f t="shared" si="6"/>
        <v>0</v>
      </c>
      <c r="DK17" s="391">
        <f t="shared" si="6"/>
        <v>0</v>
      </c>
      <c r="DL17" s="391">
        <f t="shared" si="6"/>
        <v>0</v>
      </c>
      <c r="DM17" s="391">
        <f t="shared" si="6"/>
        <v>0</v>
      </c>
      <c r="DN17" s="391">
        <f t="shared" si="6"/>
        <v>0</v>
      </c>
      <c r="DO17" s="391">
        <f t="shared" si="6"/>
        <v>0</v>
      </c>
      <c r="DP17" s="391">
        <f t="shared" si="6"/>
        <v>0</v>
      </c>
      <c r="DQ17" s="391">
        <f t="shared" si="6"/>
        <v>0</v>
      </c>
      <c r="DR17" s="391">
        <f t="shared" si="6"/>
        <v>0</v>
      </c>
      <c r="DS17" s="391">
        <f t="shared" si="6"/>
        <v>0</v>
      </c>
      <c r="DT17" s="392">
        <f t="shared" si="6"/>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467">
        <v>0</v>
      </c>
      <c r="E20" s="468">
        <v>0</v>
      </c>
      <c r="F20" s="469">
        <v>0</v>
      </c>
      <c r="G20" s="469">
        <v>0</v>
      </c>
      <c r="H20" s="469">
        <v>0</v>
      </c>
      <c r="I20" s="469">
        <v>0</v>
      </c>
      <c r="J20" s="469">
        <v>0</v>
      </c>
      <c r="K20" s="469">
        <v>0</v>
      </c>
      <c r="L20" s="469">
        <v>0</v>
      </c>
      <c r="M20" s="469">
        <v>0</v>
      </c>
      <c r="N20" s="469">
        <v>0</v>
      </c>
      <c r="O20" s="469">
        <v>0</v>
      </c>
      <c r="P20" s="470">
        <v>0</v>
      </c>
      <c r="Q20" s="464">
        <v>0</v>
      </c>
      <c r="R20" s="465">
        <v>0</v>
      </c>
      <c r="S20" s="465">
        <v>0</v>
      </c>
      <c r="T20" s="465">
        <v>0</v>
      </c>
      <c r="U20" s="465">
        <v>0</v>
      </c>
      <c r="V20" s="465">
        <v>0</v>
      </c>
      <c r="W20" s="465">
        <v>0</v>
      </c>
      <c r="X20" s="465">
        <v>0</v>
      </c>
      <c r="Y20" s="465">
        <v>0</v>
      </c>
      <c r="Z20" s="465">
        <v>0</v>
      </c>
      <c r="AA20" s="465">
        <v>0</v>
      </c>
      <c r="AB20" s="466">
        <v>0</v>
      </c>
      <c r="AC20" s="464">
        <v>0</v>
      </c>
      <c r="AD20" s="465">
        <v>0</v>
      </c>
      <c r="AE20" s="465">
        <v>0</v>
      </c>
      <c r="AF20" s="465">
        <v>0</v>
      </c>
      <c r="AG20" s="465">
        <v>0</v>
      </c>
      <c r="AH20" s="465">
        <v>0</v>
      </c>
      <c r="AI20" s="465">
        <v>0</v>
      </c>
      <c r="AJ20" s="465">
        <v>0</v>
      </c>
      <c r="AK20" s="465">
        <v>0</v>
      </c>
      <c r="AL20" s="465">
        <v>0</v>
      </c>
      <c r="AM20" s="465">
        <v>0</v>
      </c>
      <c r="AN20" s="466">
        <v>0</v>
      </c>
      <c r="AO20" s="464">
        <v>0</v>
      </c>
      <c r="AP20" s="465">
        <v>0</v>
      </c>
      <c r="AQ20" s="465">
        <v>0</v>
      </c>
      <c r="AR20" s="465">
        <v>0</v>
      </c>
      <c r="AS20" s="465">
        <v>0</v>
      </c>
      <c r="AT20" s="465">
        <v>0</v>
      </c>
      <c r="AU20" s="465">
        <v>0</v>
      </c>
      <c r="AV20" s="465">
        <v>0</v>
      </c>
      <c r="AW20" s="465">
        <v>0</v>
      </c>
      <c r="AX20" s="465">
        <v>0</v>
      </c>
      <c r="AY20" s="465">
        <v>0</v>
      </c>
      <c r="AZ20" s="466">
        <v>0</v>
      </c>
      <c r="BA20" s="464">
        <v>0</v>
      </c>
      <c r="BB20" s="465">
        <v>0</v>
      </c>
      <c r="BC20" s="465">
        <v>0</v>
      </c>
      <c r="BD20" s="465">
        <v>0</v>
      </c>
      <c r="BE20" s="465">
        <v>0</v>
      </c>
      <c r="BF20" s="465">
        <v>0</v>
      </c>
      <c r="BG20" s="465">
        <v>0</v>
      </c>
      <c r="BH20" s="465">
        <v>0</v>
      </c>
      <c r="BI20" s="465">
        <v>0</v>
      </c>
      <c r="BJ20" s="465">
        <v>0</v>
      </c>
      <c r="BK20" s="465">
        <v>0</v>
      </c>
      <c r="BL20" s="466">
        <v>0</v>
      </c>
      <c r="BM20" s="464">
        <v>0</v>
      </c>
      <c r="BN20" s="465">
        <v>0</v>
      </c>
      <c r="BO20" s="465">
        <v>0</v>
      </c>
      <c r="BP20" s="465">
        <v>0</v>
      </c>
      <c r="BQ20" s="465">
        <v>0</v>
      </c>
      <c r="BR20" s="465">
        <v>0</v>
      </c>
      <c r="BS20" s="465">
        <v>0</v>
      </c>
      <c r="BT20" s="465">
        <v>0</v>
      </c>
      <c r="BU20" s="465">
        <v>0</v>
      </c>
      <c r="BV20" s="465">
        <v>0</v>
      </c>
      <c r="BW20" s="465">
        <v>0</v>
      </c>
      <c r="BX20" s="466">
        <v>0</v>
      </c>
      <c r="BY20" s="464">
        <v>0</v>
      </c>
      <c r="BZ20" s="465">
        <v>0</v>
      </c>
      <c r="CA20" s="465">
        <v>0</v>
      </c>
      <c r="CB20" s="465">
        <v>0</v>
      </c>
      <c r="CC20" s="465">
        <v>0</v>
      </c>
      <c r="CD20" s="465">
        <v>0</v>
      </c>
      <c r="CE20" s="465">
        <v>0</v>
      </c>
      <c r="CF20" s="465">
        <v>0</v>
      </c>
      <c r="CG20" s="465">
        <v>0</v>
      </c>
      <c r="CH20" s="465">
        <v>0</v>
      </c>
      <c r="CI20" s="465">
        <v>0</v>
      </c>
      <c r="CJ20" s="466">
        <v>0</v>
      </c>
      <c r="CK20" s="464">
        <v>0</v>
      </c>
      <c r="CL20" s="465">
        <v>0</v>
      </c>
      <c r="CM20" s="465">
        <v>0</v>
      </c>
      <c r="CN20" s="465">
        <v>0</v>
      </c>
      <c r="CO20" s="465">
        <v>0</v>
      </c>
      <c r="CP20" s="465">
        <v>0</v>
      </c>
      <c r="CQ20" s="465">
        <v>0</v>
      </c>
      <c r="CR20" s="465">
        <v>0</v>
      </c>
      <c r="CS20" s="465">
        <v>0</v>
      </c>
      <c r="CT20" s="465">
        <v>0</v>
      </c>
      <c r="CU20" s="465">
        <v>0</v>
      </c>
      <c r="CV20" s="466">
        <v>0</v>
      </c>
      <c r="CW20" s="464">
        <v>0</v>
      </c>
      <c r="CX20" s="465">
        <v>0</v>
      </c>
      <c r="CY20" s="465">
        <v>0</v>
      </c>
      <c r="CZ20" s="465">
        <v>0</v>
      </c>
      <c r="DA20" s="465">
        <v>0</v>
      </c>
      <c r="DB20" s="465">
        <v>0</v>
      </c>
      <c r="DC20" s="465">
        <v>0</v>
      </c>
      <c r="DD20" s="465">
        <v>0</v>
      </c>
      <c r="DE20" s="465">
        <v>0</v>
      </c>
      <c r="DF20" s="465">
        <v>0</v>
      </c>
      <c r="DG20" s="465">
        <v>0</v>
      </c>
      <c r="DH20" s="466">
        <v>0</v>
      </c>
      <c r="DI20" s="377">
        <f t="shared" ref="DI20:DT20" si="7">AO20+BA20+BM20+BY20+CK20+CW20</f>
        <v>0</v>
      </c>
      <c r="DJ20" s="378">
        <f t="shared" si="7"/>
        <v>0</v>
      </c>
      <c r="DK20" s="378">
        <f t="shared" si="7"/>
        <v>0</v>
      </c>
      <c r="DL20" s="378">
        <f t="shared" si="7"/>
        <v>0</v>
      </c>
      <c r="DM20" s="378">
        <f t="shared" si="7"/>
        <v>0</v>
      </c>
      <c r="DN20" s="378">
        <f t="shared" si="7"/>
        <v>0</v>
      </c>
      <c r="DO20" s="378">
        <f t="shared" si="7"/>
        <v>0</v>
      </c>
      <c r="DP20" s="378">
        <f t="shared" si="7"/>
        <v>0</v>
      </c>
      <c r="DQ20" s="378">
        <f t="shared" si="7"/>
        <v>0</v>
      </c>
      <c r="DR20" s="378">
        <f t="shared" si="7"/>
        <v>0</v>
      </c>
      <c r="DS20" s="378">
        <f t="shared" si="7"/>
        <v>0</v>
      </c>
      <c r="DT20" s="379">
        <f t="shared" si="7"/>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8">Q20</f>
        <v>0</v>
      </c>
      <c r="R21" s="331">
        <f t="shared" si="8"/>
        <v>0</v>
      </c>
      <c r="S21" s="331">
        <f t="shared" si="8"/>
        <v>0</v>
      </c>
      <c r="T21" s="331">
        <f t="shared" si="8"/>
        <v>0</v>
      </c>
      <c r="U21" s="331">
        <f t="shared" si="8"/>
        <v>0</v>
      </c>
      <c r="V21" s="331">
        <f t="shared" si="8"/>
        <v>0</v>
      </c>
      <c r="W21" s="331">
        <f t="shared" si="8"/>
        <v>0</v>
      </c>
      <c r="X21" s="331">
        <f t="shared" si="8"/>
        <v>0</v>
      </c>
      <c r="Y21" s="331">
        <f t="shared" si="8"/>
        <v>0</v>
      </c>
      <c r="Z21" s="331">
        <f t="shared" si="8"/>
        <v>0</v>
      </c>
      <c r="AA21" s="331">
        <f t="shared" si="8"/>
        <v>0</v>
      </c>
      <c r="AB21" s="331">
        <f t="shared" si="8"/>
        <v>0</v>
      </c>
      <c r="AC21" s="331">
        <f t="shared" si="8"/>
        <v>0</v>
      </c>
      <c r="AD21" s="331">
        <f t="shared" si="8"/>
        <v>0</v>
      </c>
      <c r="AE21" s="331">
        <f t="shared" si="8"/>
        <v>0</v>
      </c>
      <c r="AF21" s="331">
        <f t="shared" si="8"/>
        <v>0</v>
      </c>
      <c r="AG21" s="331">
        <f t="shared" si="8"/>
        <v>0</v>
      </c>
      <c r="AH21" s="331">
        <f t="shared" si="8"/>
        <v>0</v>
      </c>
      <c r="AI21" s="331">
        <f t="shared" si="8"/>
        <v>0</v>
      </c>
      <c r="AJ21" s="331">
        <f t="shared" si="8"/>
        <v>0</v>
      </c>
      <c r="AK21" s="331">
        <f t="shared" si="8"/>
        <v>0</v>
      </c>
      <c r="AL21" s="331">
        <f t="shared" si="8"/>
        <v>0</v>
      </c>
      <c r="AM21" s="331">
        <f t="shared" si="8"/>
        <v>0</v>
      </c>
      <c r="AN21" s="331">
        <f t="shared" si="8"/>
        <v>0</v>
      </c>
      <c r="AO21" s="331">
        <f t="shared" si="8"/>
        <v>0</v>
      </c>
      <c r="AP21" s="331">
        <f t="shared" si="8"/>
        <v>0</v>
      </c>
      <c r="AQ21" s="331">
        <f t="shared" si="8"/>
        <v>0</v>
      </c>
      <c r="AR21" s="331">
        <f t="shared" si="8"/>
        <v>0</v>
      </c>
      <c r="AS21" s="331">
        <f t="shared" si="8"/>
        <v>0</v>
      </c>
      <c r="AT21" s="331">
        <f t="shared" si="8"/>
        <v>0</v>
      </c>
      <c r="AU21" s="331">
        <f t="shared" si="8"/>
        <v>0</v>
      </c>
      <c r="AV21" s="331">
        <f t="shared" si="8"/>
        <v>0</v>
      </c>
      <c r="AW21" s="331">
        <f t="shared" si="8"/>
        <v>0</v>
      </c>
      <c r="AX21" s="331">
        <f t="shared" si="8"/>
        <v>0</v>
      </c>
      <c r="AY21" s="331">
        <f t="shared" si="8"/>
        <v>0</v>
      </c>
      <c r="AZ21" s="331">
        <f t="shared" si="8"/>
        <v>0</v>
      </c>
      <c r="BA21" s="331">
        <f t="shared" si="8"/>
        <v>0</v>
      </c>
      <c r="BB21" s="331">
        <f t="shared" si="8"/>
        <v>0</v>
      </c>
      <c r="BC21" s="331">
        <f t="shared" si="8"/>
        <v>0</v>
      </c>
      <c r="BD21" s="331">
        <f t="shared" si="8"/>
        <v>0</v>
      </c>
      <c r="BE21" s="331">
        <f t="shared" si="8"/>
        <v>0</v>
      </c>
      <c r="BF21" s="331">
        <f t="shared" si="8"/>
        <v>0</v>
      </c>
      <c r="BG21" s="331">
        <f t="shared" si="8"/>
        <v>0</v>
      </c>
      <c r="BH21" s="331">
        <f t="shared" si="8"/>
        <v>0</v>
      </c>
      <c r="BI21" s="331">
        <f t="shared" si="8"/>
        <v>0</v>
      </c>
      <c r="BJ21" s="331">
        <f t="shared" si="8"/>
        <v>0</v>
      </c>
      <c r="BK21" s="331">
        <f t="shared" si="8"/>
        <v>0</v>
      </c>
      <c r="BL21" s="331">
        <f t="shared" si="8"/>
        <v>0</v>
      </c>
      <c r="BM21" s="331">
        <f t="shared" si="8"/>
        <v>0</v>
      </c>
      <c r="BN21" s="331">
        <f t="shared" si="8"/>
        <v>0</v>
      </c>
      <c r="BO21" s="331">
        <f t="shared" si="8"/>
        <v>0</v>
      </c>
      <c r="BP21" s="331">
        <f t="shared" si="8"/>
        <v>0</v>
      </c>
      <c r="BQ21" s="331">
        <f t="shared" si="8"/>
        <v>0</v>
      </c>
      <c r="BR21" s="331">
        <f t="shared" si="8"/>
        <v>0</v>
      </c>
      <c r="BS21" s="331">
        <f t="shared" si="8"/>
        <v>0</v>
      </c>
      <c r="BT21" s="331">
        <f t="shared" si="8"/>
        <v>0</v>
      </c>
      <c r="BU21" s="331">
        <f t="shared" si="8"/>
        <v>0</v>
      </c>
      <c r="BV21" s="331">
        <f t="shared" si="8"/>
        <v>0</v>
      </c>
      <c r="BW21" s="331">
        <f t="shared" si="8"/>
        <v>0</v>
      </c>
      <c r="BX21" s="331">
        <f t="shared" si="8"/>
        <v>0</v>
      </c>
      <c r="BY21" s="331">
        <f t="shared" si="8"/>
        <v>0</v>
      </c>
      <c r="BZ21" s="331">
        <f t="shared" si="8"/>
        <v>0</v>
      </c>
      <c r="CA21" s="331">
        <f t="shared" si="8"/>
        <v>0</v>
      </c>
      <c r="CB21" s="331">
        <f t="shared" si="8"/>
        <v>0</v>
      </c>
      <c r="CC21" s="331">
        <f t="shared" ref="CC21:DT21" si="9">CC20</f>
        <v>0</v>
      </c>
      <c r="CD21" s="331">
        <f t="shared" si="9"/>
        <v>0</v>
      </c>
      <c r="CE21" s="331">
        <f t="shared" si="9"/>
        <v>0</v>
      </c>
      <c r="CF21" s="331">
        <f t="shared" si="9"/>
        <v>0</v>
      </c>
      <c r="CG21" s="331">
        <f t="shared" si="9"/>
        <v>0</v>
      </c>
      <c r="CH21" s="331">
        <f t="shared" si="9"/>
        <v>0</v>
      </c>
      <c r="CI21" s="331">
        <f t="shared" si="9"/>
        <v>0</v>
      </c>
      <c r="CJ21" s="331">
        <f t="shared" si="9"/>
        <v>0</v>
      </c>
      <c r="CK21" s="331">
        <f t="shared" si="9"/>
        <v>0</v>
      </c>
      <c r="CL21" s="331">
        <f t="shared" si="9"/>
        <v>0</v>
      </c>
      <c r="CM21" s="331">
        <f t="shared" si="9"/>
        <v>0</v>
      </c>
      <c r="CN21" s="331">
        <f t="shared" si="9"/>
        <v>0</v>
      </c>
      <c r="CO21" s="331">
        <f t="shared" si="9"/>
        <v>0</v>
      </c>
      <c r="CP21" s="331">
        <f t="shared" si="9"/>
        <v>0</v>
      </c>
      <c r="CQ21" s="331">
        <f t="shared" si="9"/>
        <v>0</v>
      </c>
      <c r="CR21" s="331">
        <f t="shared" si="9"/>
        <v>0</v>
      </c>
      <c r="CS21" s="331">
        <f t="shared" si="9"/>
        <v>0</v>
      </c>
      <c r="CT21" s="331">
        <f t="shared" si="9"/>
        <v>0</v>
      </c>
      <c r="CU21" s="331">
        <f t="shared" si="9"/>
        <v>0</v>
      </c>
      <c r="CV21" s="331">
        <f t="shared" si="9"/>
        <v>0</v>
      </c>
      <c r="CW21" s="331">
        <f t="shared" si="9"/>
        <v>0</v>
      </c>
      <c r="CX21" s="331">
        <f t="shared" si="9"/>
        <v>0</v>
      </c>
      <c r="CY21" s="331">
        <f t="shared" si="9"/>
        <v>0</v>
      </c>
      <c r="CZ21" s="331">
        <f t="shared" si="9"/>
        <v>0</v>
      </c>
      <c r="DA21" s="331">
        <f t="shared" si="9"/>
        <v>0</v>
      </c>
      <c r="DB21" s="331">
        <f t="shared" si="9"/>
        <v>0</v>
      </c>
      <c r="DC21" s="331">
        <f t="shared" si="9"/>
        <v>0</v>
      </c>
      <c r="DD21" s="331">
        <f t="shared" si="9"/>
        <v>0</v>
      </c>
      <c r="DE21" s="331">
        <f t="shared" si="9"/>
        <v>0</v>
      </c>
      <c r="DF21" s="331">
        <f t="shared" si="9"/>
        <v>0</v>
      </c>
      <c r="DG21" s="331">
        <f t="shared" si="9"/>
        <v>0</v>
      </c>
      <c r="DH21" s="331">
        <f t="shared" si="9"/>
        <v>0</v>
      </c>
      <c r="DI21" s="390">
        <f t="shared" si="9"/>
        <v>0</v>
      </c>
      <c r="DJ21" s="391">
        <f t="shared" si="9"/>
        <v>0</v>
      </c>
      <c r="DK21" s="391">
        <f t="shared" si="9"/>
        <v>0</v>
      </c>
      <c r="DL21" s="391">
        <f t="shared" si="9"/>
        <v>0</v>
      </c>
      <c r="DM21" s="391">
        <f t="shared" si="9"/>
        <v>0</v>
      </c>
      <c r="DN21" s="391">
        <f t="shared" si="9"/>
        <v>0</v>
      </c>
      <c r="DO21" s="391">
        <f t="shared" si="9"/>
        <v>0</v>
      </c>
      <c r="DP21" s="391">
        <f t="shared" si="9"/>
        <v>0</v>
      </c>
      <c r="DQ21" s="391">
        <f t="shared" si="9"/>
        <v>0</v>
      </c>
      <c r="DR21" s="391">
        <f t="shared" si="9"/>
        <v>0</v>
      </c>
      <c r="DS21" s="391">
        <f t="shared" si="9"/>
        <v>0</v>
      </c>
      <c r="DT21" s="392">
        <f t="shared" si="9"/>
        <v>0</v>
      </c>
    </row>
    <row r="22" spans="2:124" x14ac:dyDescent="0.2">
      <c r="B22" s="327"/>
      <c r="C22" s="328"/>
      <c r="D22" s="329"/>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463">
        <v>705</v>
      </c>
      <c r="E24" s="374">
        <v>0.15323404255319148</v>
      </c>
      <c r="F24" s="375">
        <v>0.15323404255319148</v>
      </c>
      <c r="G24" s="375">
        <v>0.15323404255319148</v>
      </c>
      <c r="H24" s="375">
        <v>0.15323404255319148</v>
      </c>
      <c r="I24" s="375">
        <v>0.15323404255319148</v>
      </c>
      <c r="J24" s="375">
        <v>0.15323404255319148</v>
      </c>
      <c r="K24" s="375">
        <v>0.15323404255319148</v>
      </c>
      <c r="L24" s="375">
        <v>0.15323404255319148</v>
      </c>
      <c r="M24" s="375">
        <v>0.15323404255319148</v>
      </c>
      <c r="N24" s="375">
        <v>0.15323404255319148</v>
      </c>
      <c r="O24" s="375">
        <v>0.15323404255319148</v>
      </c>
      <c r="P24" s="376">
        <v>0.15323404255319148</v>
      </c>
      <c r="Q24" s="377">
        <v>63.295538108680304</v>
      </c>
      <c r="R24" s="378">
        <v>50.748879093970011</v>
      </c>
      <c r="S24" s="378">
        <v>54.399645976181887</v>
      </c>
      <c r="T24" s="378">
        <v>47.864604865220258</v>
      </c>
      <c r="U24" s="378">
        <v>44.183378125941552</v>
      </c>
      <c r="V24" s="378">
        <v>42.362484942564421</v>
      </c>
      <c r="W24" s="378">
        <v>53.536889143730889</v>
      </c>
      <c r="X24" s="378">
        <v>40.981191888847164</v>
      </c>
      <c r="Y24" s="378">
        <v>55.566635984716918</v>
      </c>
      <c r="Z24" s="378">
        <v>57.314723975822695</v>
      </c>
      <c r="AA24" s="378">
        <v>56.224745034190811</v>
      </c>
      <c r="AB24" s="379">
        <v>60.442570123747785</v>
      </c>
      <c r="AC24" s="377">
        <f>Q24*(1-AC6)</f>
        <v>62.427218269136375</v>
      </c>
      <c r="AD24" s="378">
        <f t="shared" ref="AD24:AN24" si="10">R24*(1-AD6)</f>
        <v>50.088874696689203</v>
      </c>
      <c r="AE24" s="378">
        <f t="shared" si="10"/>
        <v>53.764938106754784</v>
      </c>
      <c r="AF24" s="378">
        <f t="shared" si="10"/>
        <v>47.278502778645638</v>
      </c>
      <c r="AG24" s="378">
        <f t="shared" si="10"/>
        <v>43.674747913631336</v>
      </c>
      <c r="AH24" s="378">
        <f t="shared" si="10"/>
        <v>41.887190570254326</v>
      </c>
      <c r="AI24" s="378">
        <f t="shared" si="10"/>
        <v>52.834983051234175</v>
      </c>
      <c r="AJ24" s="378">
        <f t="shared" si="10"/>
        <v>40.413376984631242</v>
      </c>
      <c r="AK24" s="378">
        <f t="shared" si="10"/>
        <v>54.729685756851516</v>
      </c>
      <c r="AL24" s="378">
        <f t="shared" si="10"/>
        <v>56.533312223553523</v>
      </c>
      <c r="AM24" s="378">
        <f t="shared" si="10"/>
        <v>55.439560847313835</v>
      </c>
      <c r="AN24" s="379">
        <f t="shared" si="10"/>
        <v>59.72957143379702</v>
      </c>
      <c r="AO24" s="377">
        <v>4.7901635999999996</v>
      </c>
      <c r="AP24" s="378">
        <v>4.5574532000000003</v>
      </c>
      <c r="AQ24" s="378">
        <v>4.8475542000000003</v>
      </c>
      <c r="AR24" s="378">
        <v>4.4230124999999996</v>
      </c>
      <c r="AS24" s="378">
        <v>4.4762705</v>
      </c>
      <c r="AT24" s="378">
        <v>5.1013542999999997</v>
      </c>
      <c r="AU24" s="378">
        <v>4.9947452999999999</v>
      </c>
      <c r="AV24" s="378">
        <v>5.0829671000000003</v>
      </c>
      <c r="AW24" s="378">
        <v>4.8758502000000004</v>
      </c>
      <c r="AX24" s="378">
        <v>4.9518509000000002</v>
      </c>
      <c r="AY24" s="378">
        <v>4.6653159000000004</v>
      </c>
      <c r="AZ24" s="379">
        <v>5.0842764999999996</v>
      </c>
      <c r="BA24" s="377">
        <v>17.937955500000001</v>
      </c>
      <c r="BB24" s="378">
        <v>16.579658800000001</v>
      </c>
      <c r="BC24" s="378">
        <v>15.074141900000001</v>
      </c>
      <c r="BD24" s="378">
        <v>14.5604128</v>
      </c>
      <c r="BE24" s="378">
        <v>14.6644632</v>
      </c>
      <c r="BF24" s="378">
        <v>13.6449564</v>
      </c>
      <c r="BG24" s="378">
        <v>14.005250200000001</v>
      </c>
      <c r="BH24" s="378">
        <v>10.9132914</v>
      </c>
      <c r="BI24" s="378">
        <v>15.9976345</v>
      </c>
      <c r="BJ24" s="378">
        <v>17.068324799999999</v>
      </c>
      <c r="BK24" s="378">
        <v>17.266619200000001</v>
      </c>
      <c r="BL24" s="379">
        <v>20.5142083</v>
      </c>
      <c r="BM24" s="464">
        <v>0</v>
      </c>
      <c r="BN24" s="465">
        <v>0</v>
      </c>
      <c r="BO24" s="465">
        <v>0</v>
      </c>
      <c r="BP24" s="465">
        <v>0</v>
      </c>
      <c r="BQ24" s="465">
        <v>0</v>
      </c>
      <c r="BR24" s="465">
        <v>0</v>
      </c>
      <c r="BS24" s="465">
        <v>0</v>
      </c>
      <c r="BT24" s="465">
        <v>0</v>
      </c>
      <c r="BU24" s="465">
        <v>0</v>
      </c>
      <c r="BV24" s="465">
        <v>0</v>
      </c>
      <c r="BW24" s="465">
        <v>0</v>
      </c>
      <c r="BX24" s="466">
        <v>0</v>
      </c>
      <c r="BY24" s="464">
        <v>0</v>
      </c>
      <c r="BZ24" s="465">
        <v>0</v>
      </c>
      <c r="CA24" s="465">
        <v>0</v>
      </c>
      <c r="CB24" s="465">
        <v>0</v>
      </c>
      <c r="CC24" s="465">
        <v>0</v>
      </c>
      <c r="CD24" s="465">
        <v>0</v>
      </c>
      <c r="CE24" s="465">
        <v>0</v>
      </c>
      <c r="CF24" s="465">
        <v>0</v>
      </c>
      <c r="CG24" s="465">
        <v>0</v>
      </c>
      <c r="CH24" s="465">
        <v>0</v>
      </c>
      <c r="CI24" s="465">
        <v>0</v>
      </c>
      <c r="CJ24" s="466">
        <v>0</v>
      </c>
      <c r="CK24" s="464">
        <v>0</v>
      </c>
      <c r="CL24" s="465">
        <v>0</v>
      </c>
      <c r="CM24" s="465">
        <v>0</v>
      </c>
      <c r="CN24" s="465">
        <v>0</v>
      </c>
      <c r="CO24" s="465">
        <v>0</v>
      </c>
      <c r="CP24" s="465">
        <v>0</v>
      </c>
      <c r="CQ24" s="465">
        <v>0</v>
      </c>
      <c r="CR24" s="465">
        <v>0</v>
      </c>
      <c r="CS24" s="465">
        <v>0</v>
      </c>
      <c r="CT24" s="465">
        <v>0</v>
      </c>
      <c r="CU24" s="465">
        <v>0</v>
      </c>
      <c r="CV24" s="466">
        <v>0</v>
      </c>
      <c r="CW24" s="377">
        <v>0</v>
      </c>
      <c r="CX24" s="378">
        <v>0</v>
      </c>
      <c r="CY24" s="378">
        <v>0</v>
      </c>
      <c r="CZ24" s="378">
        <v>0</v>
      </c>
      <c r="DA24" s="378">
        <v>0</v>
      </c>
      <c r="DB24" s="378">
        <v>0</v>
      </c>
      <c r="DC24" s="378">
        <v>-4.8589999999999999E-4</v>
      </c>
      <c r="DD24" s="378">
        <v>0</v>
      </c>
      <c r="DE24" s="378">
        <v>0</v>
      </c>
      <c r="DF24" s="378">
        <v>0</v>
      </c>
      <c r="DG24" s="378">
        <v>0</v>
      </c>
      <c r="DH24" s="379">
        <v>0.45664870000000002</v>
      </c>
      <c r="DI24" s="377">
        <f t="shared" ref="DI24:DT27" si="11">AO24+BA24+BM24+BY24+CK24+CW24</f>
        <v>22.728119100000001</v>
      </c>
      <c r="DJ24" s="378">
        <f t="shared" si="11"/>
        <v>21.137112000000002</v>
      </c>
      <c r="DK24" s="378">
        <f t="shared" si="11"/>
        <v>19.921696100000002</v>
      </c>
      <c r="DL24" s="378">
        <f t="shared" si="11"/>
        <v>18.9834253</v>
      </c>
      <c r="DM24" s="378">
        <f t="shared" si="11"/>
        <v>19.140733699999998</v>
      </c>
      <c r="DN24" s="378">
        <f t="shared" si="11"/>
        <v>18.746310699999999</v>
      </c>
      <c r="DO24" s="378">
        <f t="shared" si="11"/>
        <v>18.9995096</v>
      </c>
      <c r="DP24" s="378">
        <f t="shared" si="11"/>
        <v>15.9962585</v>
      </c>
      <c r="DQ24" s="378">
        <f t="shared" si="11"/>
        <v>20.873484699999999</v>
      </c>
      <c r="DR24" s="378">
        <f t="shared" si="11"/>
        <v>22.020175699999999</v>
      </c>
      <c r="DS24" s="378">
        <f t="shared" si="11"/>
        <v>21.9319351</v>
      </c>
      <c r="DT24" s="379">
        <f t="shared" si="11"/>
        <v>26.0551335</v>
      </c>
    </row>
    <row r="25" spans="2:124" x14ac:dyDescent="0.2">
      <c r="B25" s="328">
        <v>2</v>
      </c>
      <c r="C25" s="328" t="s">
        <v>354</v>
      </c>
      <c r="D25" s="463">
        <v>270</v>
      </c>
      <c r="E25" s="374">
        <v>2.7037037037037038E-3</v>
      </c>
      <c r="F25" s="375">
        <v>2.7037037037037038E-3</v>
      </c>
      <c r="G25" s="375">
        <v>2.7037037037037038E-3</v>
      </c>
      <c r="H25" s="375">
        <v>2.7037037037037038E-3</v>
      </c>
      <c r="I25" s="375">
        <v>2.7037037037037038E-3</v>
      </c>
      <c r="J25" s="375">
        <v>2.7037037037037038E-3</v>
      </c>
      <c r="K25" s="375">
        <v>2.7037037037037038E-3</v>
      </c>
      <c r="L25" s="375">
        <v>2.7037037037037038E-3</v>
      </c>
      <c r="M25" s="375">
        <v>2.7037037037037038E-3</v>
      </c>
      <c r="N25" s="375">
        <v>2.7037037037037038E-3</v>
      </c>
      <c r="O25" s="375">
        <v>2.7037037037037038E-3</v>
      </c>
      <c r="P25" s="376">
        <v>2.7037037037037038E-3</v>
      </c>
      <c r="Q25" s="377">
        <v>0.37586399999999998</v>
      </c>
      <c r="R25" s="378">
        <v>0.37011500000000003</v>
      </c>
      <c r="S25" s="378">
        <v>0.36454599999999998</v>
      </c>
      <c r="T25" s="378">
        <v>0.28317199999999998</v>
      </c>
      <c r="U25" s="378">
        <v>0.23016700000000001</v>
      </c>
      <c r="V25" s="378">
        <v>0.20400299999999999</v>
      </c>
      <c r="W25" s="378">
        <v>0.329656</v>
      </c>
      <c r="X25" s="378">
        <v>0.105571</v>
      </c>
      <c r="Y25" s="378">
        <v>0.43553199999999997</v>
      </c>
      <c r="Z25" s="378">
        <v>0.33731899999999998</v>
      </c>
      <c r="AA25" s="378">
        <v>0.27586699999999997</v>
      </c>
      <c r="AB25" s="379">
        <v>0.304535</v>
      </c>
      <c r="AC25" s="377">
        <f>Q25*(1-AC6)</f>
        <v>0.37070770971599998</v>
      </c>
      <c r="AD25" s="378">
        <f t="shared" ref="AD25:AN25" si="12">R25*(1-AD6)</f>
        <v>0.36530154339050003</v>
      </c>
      <c r="AE25" s="378">
        <f t="shared" si="12"/>
        <v>0.36029265954499995</v>
      </c>
      <c r="AF25" s="378">
        <f t="shared" si="12"/>
        <v>0.27970455886000001</v>
      </c>
      <c r="AG25" s="378">
        <f t="shared" si="12"/>
        <v>0.22751736352940002</v>
      </c>
      <c r="AH25" s="378">
        <f t="shared" si="12"/>
        <v>0.20171414754089997</v>
      </c>
      <c r="AI25" s="378">
        <f t="shared" si="12"/>
        <v>0.32533397908079997</v>
      </c>
      <c r="AJ25" s="378">
        <f t="shared" si="12"/>
        <v>0.10410826100949999</v>
      </c>
      <c r="AK25" s="378">
        <f t="shared" si="12"/>
        <v>0.42897197346279997</v>
      </c>
      <c r="AL25" s="378">
        <f t="shared" si="12"/>
        <v>0.33272009394969998</v>
      </c>
      <c r="AM25" s="378">
        <f t="shared" si="12"/>
        <v>0.2720144897583</v>
      </c>
      <c r="AN25" s="379">
        <f t="shared" si="12"/>
        <v>0.30094261377949999</v>
      </c>
      <c r="AO25" s="377">
        <v>3.0237799999999999E-2</v>
      </c>
      <c r="AP25" s="378">
        <v>3.0237799999999999E-2</v>
      </c>
      <c r="AQ25" s="378">
        <v>3.0237799999999999E-2</v>
      </c>
      <c r="AR25" s="378">
        <v>3.02376E-2</v>
      </c>
      <c r="AS25" s="378">
        <v>3.0237799999999999E-2</v>
      </c>
      <c r="AT25" s="378">
        <v>3.0237799999999999E-2</v>
      </c>
      <c r="AU25" s="378">
        <v>3.0237799999999999E-2</v>
      </c>
      <c r="AV25" s="378">
        <v>3.0237799999999999E-2</v>
      </c>
      <c r="AW25" s="378">
        <v>3.0237799999999999E-2</v>
      </c>
      <c r="AX25" s="378">
        <v>3.0237799999999999E-2</v>
      </c>
      <c r="AY25" s="378">
        <v>3.0237799999999999E-2</v>
      </c>
      <c r="AZ25" s="379">
        <v>3.0237799999999999E-2</v>
      </c>
      <c r="BA25" s="377">
        <v>7.6286086674532835E-2</v>
      </c>
      <c r="BB25" s="378">
        <v>8.1781354129006029E-2</v>
      </c>
      <c r="BC25" s="378">
        <v>0.10676579442365922</v>
      </c>
      <c r="BD25" s="378">
        <v>7.9192172774729203E-2</v>
      </c>
      <c r="BE25" s="378">
        <v>6.2776470587279434E-2</v>
      </c>
      <c r="BF25" s="378">
        <v>5.1331518418004179E-2</v>
      </c>
      <c r="BG25" s="378">
        <v>0.10715166904434589</v>
      </c>
      <c r="BH25" s="378">
        <v>4.0644627895990493E-2</v>
      </c>
      <c r="BI25" s="378">
        <v>0.14326179271671702</v>
      </c>
      <c r="BJ25" s="378">
        <v>0.10564650063897518</v>
      </c>
      <c r="BK25" s="378">
        <v>8.2887215520240975E-2</v>
      </c>
      <c r="BL25" s="379">
        <v>8.8926142946262457E-2</v>
      </c>
      <c r="BM25" s="464">
        <v>0</v>
      </c>
      <c r="BN25" s="465">
        <v>0</v>
      </c>
      <c r="BO25" s="465">
        <v>0</v>
      </c>
      <c r="BP25" s="465">
        <v>0</v>
      </c>
      <c r="BQ25" s="465">
        <v>0</v>
      </c>
      <c r="BR25" s="465">
        <v>0</v>
      </c>
      <c r="BS25" s="465">
        <v>0</v>
      </c>
      <c r="BT25" s="465">
        <v>0</v>
      </c>
      <c r="BU25" s="465">
        <v>0</v>
      </c>
      <c r="BV25" s="465">
        <v>0</v>
      </c>
      <c r="BW25" s="465">
        <v>0</v>
      </c>
      <c r="BX25" s="466">
        <v>0</v>
      </c>
      <c r="BY25" s="464">
        <v>0</v>
      </c>
      <c r="BZ25" s="465">
        <v>0</v>
      </c>
      <c r="CA25" s="465">
        <v>0</v>
      </c>
      <c r="CB25" s="465">
        <v>0</v>
      </c>
      <c r="CC25" s="465">
        <v>0</v>
      </c>
      <c r="CD25" s="465">
        <v>0</v>
      </c>
      <c r="CE25" s="465">
        <v>0</v>
      </c>
      <c r="CF25" s="465">
        <v>0</v>
      </c>
      <c r="CG25" s="465">
        <v>0</v>
      </c>
      <c r="CH25" s="465">
        <v>0</v>
      </c>
      <c r="CI25" s="465">
        <v>0</v>
      </c>
      <c r="CJ25" s="466">
        <v>0</v>
      </c>
      <c r="CK25" s="464">
        <v>0</v>
      </c>
      <c r="CL25" s="465">
        <v>0</v>
      </c>
      <c r="CM25" s="465">
        <v>0</v>
      </c>
      <c r="CN25" s="465">
        <v>0</v>
      </c>
      <c r="CO25" s="465">
        <v>0</v>
      </c>
      <c r="CP25" s="465">
        <v>0</v>
      </c>
      <c r="CQ25" s="465">
        <v>0</v>
      </c>
      <c r="CR25" s="465">
        <v>0</v>
      </c>
      <c r="CS25" s="465">
        <v>0</v>
      </c>
      <c r="CT25" s="465">
        <v>0</v>
      </c>
      <c r="CU25" s="465">
        <v>0</v>
      </c>
      <c r="CV25" s="466">
        <v>0</v>
      </c>
      <c r="CW25" s="377">
        <v>0</v>
      </c>
      <c r="CX25" s="378">
        <v>0</v>
      </c>
      <c r="CY25" s="378">
        <v>0</v>
      </c>
      <c r="CZ25" s="378">
        <v>0</v>
      </c>
      <c r="DA25" s="378">
        <v>0</v>
      </c>
      <c r="DB25" s="378">
        <v>0</v>
      </c>
      <c r="DC25" s="378">
        <v>0</v>
      </c>
      <c r="DD25" s="378">
        <v>0</v>
      </c>
      <c r="DE25" s="378">
        <v>0</v>
      </c>
      <c r="DF25" s="378">
        <v>0</v>
      </c>
      <c r="DG25" s="378">
        <v>0</v>
      </c>
      <c r="DH25" s="379">
        <v>0</v>
      </c>
      <c r="DI25" s="377">
        <f t="shared" si="11"/>
        <v>0.10652388667453283</v>
      </c>
      <c r="DJ25" s="378">
        <f t="shared" si="11"/>
        <v>0.11201915412900602</v>
      </c>
      <c r="DK25" s="378">
        <f t="shared" si="11"/>
        <v>0.13700359442365923</v>
      </c>
      <c r="DL25" s="378">
        <f t="shared" si="11"/>
        <v>0.10942977277472921</v>
      </c>
      <c r="DM25" s="378">
        <f t="shared" si="11"/>
        <v>9.301427058727943E-2</v>
      </c>
      <c r="DN25" s="378">
        <f t="shared" si="11"/>
        <v>8.1569318418004175E-2</v>
      </c>
      <c r="DO25" s="378">
        <f t="shared" si="11"/>
        <v>0.1373894690443459</v>
      </c>
      <c r="DP25" s="378">
        <f t="shared" si="11"/>
        <v>7.0882427895990488E-2</v>
      </c>
      <c r="DQ25" s="378">
        <f t="shared" si="11"/>
        <v>0.17349959271671703</v>
      </c>
      <c r="DR25" s="378">
        <f t="shared" si="11"/>
        <v>0.13588430063897519</v>
      </c>
      <c r="DS25" s="378">
        <f t="shared" si="11"/>
        <v>0.11312501552024097</v>
      </c>
      <c r="DT25" s="379">
        <f t="shared" si="11"/>
        <v>0.11916394294626245</v>
      </c>
    </row>
    <row r="26" spans="2:124" x14ac:dyDescent="0.2">
      <c r="B26" s="328">
        <v>3</v>
      </c>
      <c r="C26" s="328" t="s">
        <v>355</v>
      </c>
      <c r="D26" s="463">
        <v>135</v>
      </c>
      <c r="E26" s="374">
        <v>2.6666666666666666E-3</v>
      </c>
      <c r="F26" s="375">
        <v>2.6666666666666666E-3</v>
      </c>
      <c r="G26" s="375">
        <v>2.6666666666666666E-3</v>
      </c>
      <c r="H26" s="375">
        <v>2.6666666666666666E-3</v>
      </c>
      <c r="I26" s="375">
        <v>2.6666666666666666E-3</v>
      </c>
      <c r="J26" s="375">
        <v>2.6666666666666666E-3</v>
      </c>
      <c r="K26" s="375">
        <v>2.6666666666666666E-3</v>
      </c>
      <c r="L26" s="375">
        <v>2.6666666666666666E-3</v>
      </c>
      <c r="M26" s="375">
        <v>2.6666666666666666E-3</v>
      </c>
      <c r="N26" s="375">
        <v>2.6666666666666666E-3</v>
      </c>
      <c r="O26" s="375">
        <v>2.6666666666666666E-3</v>
      </c>
      <c r="P26" s="376">
        <v>2.6666666666666666E-3</v>
      </c>
      <c r="Q26" s="377">
        <v>0.13827400000000001</v>
      </c>
      <c r="R26" s="378">
        <v>0.10462100000000001</v>
      </c>
      <c r="S26" s="378">
        <v>0.103046</v>
      </c>
      <c r="T26" s="378">
        <v>0.17081299999999999</v>
      </c>
      <c r="U26" s="378">
        <v>0.19315199999999999</v>
      </c>
      <c r="V26" s="378">
        <v>5.3019999999999998E-2</v>
      </c>
      <c r="W26" s="378">
        <v>6.5434000000000006E-2</v>
      </c>
      <c r="X26" s="378">
        <v>0.184228</v>
      </c>
      <c r="Y26" s="378">
        <v>0.167907</v>
      </c>
      <c r="Z26" s="378">
        <v>0.20041100000000001</v>
      </c>
      <c r="AA26" s="378">
        <v>0.14414399999999999</v>
      </c>
      <c r="AB26" s="379">
        <v>0.18978500000000001</v>
      </c>
      <c r="AC26" s="377">
        <f>Q26*(1-AC6)</f>
        <v>0.13637708813100002</v>
      </c>
      <c r="AD26" s="378">
        <f t="shared" ref="AD26:AN26" si="13">R26*(1-AD6)</f>
        <v>0.1032603725087</v>
      </c>
      <c r="AE26" s="378">
        <f t="shared" si="13"/>
        <v>0.10184371079499999</v>
      </c>
      <c r="AF26" s="378">
        <f t="shared" si="13"/>
        <v>0.16872139481500001</v>
      </c>
      <c r="AG26" s="378">
        <f t="shared" si="13"/>
        <v>0.19092847280639999</v>
      </c>
      <c r="AH26" s="378">
        <f t="shared" si="13"/>
        <v>5.2425131505999992E-2</v>
      </c>
      <c r="AI26" s="378">
        <f t="shared" si="13"/>
        <v>6.4576114456199998E-2</v>
      </c>
      <c r="AJ26" s="378">
        <f t="shared" si="13"/>
        <v>0.181675428946</v>
      </c>
      <c r="AK26" s="378">
        <f t="shared" si="13"/>
        <v>0.16537796797529999</v>
      </c>
      <c r="AL26" s="378">
        <f t="shared" si="13"/>
        <v>0.1976786565493</v>
      </c>
      <c r="AM26" s="378">
        <f t="shared" si="13"/>
        <v>0.14213101462559999</v>
      </c>
      <c r="AN26" s="379">
        <f t="shared" si="13"/>
        <v>0.1875462392045</v>
      </c>
      <c r="AO26" s="377">
        <v>1.3939999999999999E-2</v>
      </c>
      <c r="AP26" s="378">
        <v>1.3939999999999999E-2</v>
      </c>
      <c r="AQ26" s="378">
        <v>1.3939999999999999E-2</v>
      </c>
      <c r="AR26" s="378">
        <v>1.3939999999999999E-2</v>
      </c>
      <c r="AS26" s="378">
        <v>1.3939999999999999E-2</v>
      </c>
      <c r="AT26" s="378">
        <v>1.3939999999999999E-2</v>
      </c>
      <c r="AU26" s="378">
        <v>1.3939999999999999E-2</v>
      </c>
      <c r="AV26" s="378">
        <v>1.3939999999999999E-2</v>
      </c>
      <c r="AW26" s="378">
        <v>1.3939999999999999E-2</v>
      </c>
      <c r="AX26" s="378">
        <v>1.3939999999999999E-2</v>
      </c>
      <c r="AY26" s="378">
        <v>1.3939999999999999E-2</v>
      </c>
      <c r="AZ26" s="379">
        <v>1.3939999999999999E-2</v>
      </c>
      <c r="BA26" s="377">
        <v>3.3768346057259153E-2</v>
      </c>
      <c r="BB26" s="378">
        <v>2.5594862844471915E-2</v>
      </c>
      <c r="BC26" s="378">
        <v>2.5244491817813377E-2</v>
      </c>
      <c r="BD26" s="378">
        <v>4.1935977191508218E-2</v>
      </c>
      <c r="BE26" s="378">
        <v>4.736046739120673E-2</v>
      </c>
      <c r="BF26" s="378">
        <v>1.2988501799006902E-2</v>
      </c>
      <c r="BG26" s="378">
        <v>1.6029603148174604E-2</v>
      </c>
      <c r="BH26" s="378">
        <v>4.5322556126507797E-2</v>
      </c>
      <c r="BI26" s="378">
        <v>4.1221226078194111E-2</v>
      </c>
      <c r="BJ26" s="378">
        <v>4.9202097856295215E-2</v>
      </c>
      <c r="BK26" s="378">
        <v>3.5388272359789717E-2</v>
      </c>
      <c r="BL26" s="379">
        <v>4.6593397329772253E-2</v>
      </c>
      <c r="BM26" s="464">
        <v>0</v>
      </c>
      <c r="BN26" s="465">
        <v>0</v>
      </c>
      <c r="BO26" s="465">
        <v>0</v>
      </c>
      <c r="BP26" s="465">
        <v>0</v>
      </c>
      <c r="BQ26" s="465">
        <v>0</v>
      </c>
      <c r="BR26" s="465">
        <v>0</v>
      </c>
      <c r="BS26" s="465">
        <v>0</v>
      </c>
      <c r="BT26" s="465">
        <v>0</v>
      </c>
      <c r="BU26" s="465">
        <v>0</v>
      </c>
      <c r="BV26" s="465">
        <v>0</v>
      </c>
      <c r="BW26" s="465">
        <v>0</v>
      </c>
      <c r="BX26" s="466">
        <v>0</v>
      </c>
      <c r="BY26" s="464">
        <v>0</v>
      </c>
      <c r="BZ26" s="465">
        <v>0</v>
      </c>
      <c r="CA26" s="465">
        <v>0</v>
      </c>
      <c r="CB26" s="465">
        <v>0</v>
      </c>
      <c r="CC26" s="465">
        <v>0</v>
      </c>
      <c r="CD26" s="465">
        <v>0</v>
      </c>
      <c r="CE26" s="465">
        <v>0</v>
      </c>
      <c r="CF26" s="465">
        <v>0</v>
      </c>
      <c r="CG26" s="465">
        <v>0</v>
      </c>
      <c r="CH26" s="465">
        <v>0</v>
      </c>
      <c r="CI26" s="465">
        <v>0</v>
      </c>
      <c r="CJ26" s="466">
        <v>0</v>
      </c>
      <c r="CK26" s="464">
        <v>0</v>
      </c>
      <c r="CL26" s="465">
        <v>0</v>
      </c>
      <c r="CM26" s="465">
        <v>0</v>
      </c>
      <c r="CN26" s="465">
        <v>0</v>
      </c>
      <c r="CO26" s="465">
        <v>0</v>
      </c>
      <c r="CP26" s="465">
        <v>0</v>
      </c>
      <c r="CQ26" s="465">
        <v>0</v>
      </c>
      <c r="CR26" s="465">
        <v>0</v>
      </c>
      <c r="CS26" s="465">
        <v>0</v>
      </c>
      <c r="CT26" s="465">
        <v>0</v>
      </c>
      <c r="CU26" s="465">
        <v>0</v>
      </c>
      <c r="CV26" s="466">
        <v>0</v>
      </c>
      <c r="CW26" s="377">
        <v>0</v>
      </c>
      <c r="CX26" s="378">
        <v>0</v>
      </c>
      <c r="CY26" s="378">
        <v>0</v>
      </c>
      <c r="CZ26" s="378">
        <v>0</v>
      </c>
      <c r="DA26" s="378">
        <v>0</v>
      </c>
      <c r="DB26" s="378">
        <v>0</v>
      </c>
      <c r="DC26" s="378">
        <v>0</v>
      </c>
      <c r="DD26" s="378">
        <v>0</v>
      </c>
      <c r="DE26" s="378">
        <v>0</v>
      </c>
      <c r="DF26" s="378">
        <v>0</v>
      </c>
      <c r="DG26" s="378">
        <v>0</v>
      </c>
      <c r="DH26" s="379">
        <v>0</v>
      </c>
      <c r="DI26" s="377">
        <f t="shared" si="11"/>
        <v>4.7708346057259154E-2</v>
      </c>
      <c r="DJ26" s="378">
        <f t="shared" si="11"/>
        <v>3.9534862844471913E-2</v>
      </c>
      <c r="DK26" s="378">
        <f t="shared" si="11"/>
        <v>3.9184491817813374E-2</v>
      </c>
      <c r="DL26" s="378">
        <f t="shared" si="11"/>
        <v>5.5875977191508219E-2</v>
      </c>
      <c r="DM26" s="378">
        <f t="shared" si="11"/>
        <v>6.1300467391206731E-2</v>
      </c>
      <c r="DN26" s="378">
        <f t="shared" si="11"/>
        <v>2.6928501799006903E-2</v>
      </c>
      <c r="DO26" s="378">
        <f t="shared" si="11"/>
        <v>2.9969603148174602E-2</v>
      </c>
      <c r="DP26" s="378">
        <f t="shared" si="11"/>
        <v>5.9262556126507798E-2</v>
      </c>
      <c r="DQ26" s="378">
        <f t="shared" si="11"/>
        <v>5.5161226078194112E-2</v>
      </c>
      <c r="DR26" s="378">
        <f t="shared" si="11"/>
        <v>6.314209785629521E-2</v>
      </c>
      <c r="DS26" s="378">
        <f t="shared" si="11"/>
        <v>4.9328272359789718E-2</v>
      </c>
      <c r="DT26" s="379">
        <f t="shared" si="11"/>
        <v>6.0533397329772254E-2</v>
      </c>
    </row>
    <row r="27" spans="2:124" x14ac:dyDescent="0.2">
      <c r="B27" s="328">
        <v>4</v>
      </c>
      <c r="C27" s="328" t="s">
        <v>353</v>
      </c>
      <c r="D27" s="329">
        <f>2*104+122</f>
        <v>330</v>
      </c>
      <c r="E27" s="374">
        <v>0.26030303030303031</v>
      </c>
      <c r="F27" s="375">
        <v>0.26030303030303031</v>
      </c>
      <c r="G27" s="375">
        <v>0.26030303030303031</v>
      </c>
      <c r="H27" s="375">
        <v>0.26030303030303031</v>
      </c>
      <c r="I27" s="375">
        <v>0.26030303030303031</v>
      </c>
      <c r="J27" s="375">
        <v>0.26030303030303031</v>
      </c>
      <c r="K27" s="375">
        <v>0.26030303030303031</v>
      </c>
      <c r="L27" s="375">
        <v>0.26030303030303031</v>
      </c>
      <c r="M27" s="375">
        <v>0.26030303030303031</v>
      </c>
      <c r="N27" s="375">
        <v>0.26030303030303031</v>
      </c>
      <c r="O27" s="375">
        <v>0.26030303030303031</v>
      </c>
      <c r="P27" s="376">
        <v>0.26030303030303031</v>
      </c>
      <c r="Q27" s="377">
        <v>53.144410000000001</v>
      </c>
      <c r="R27" s="378">
        <v>54.295650000000002</v>
      </c>
      <c r="S27" s="378">
        <v>52.68882</v>
      </c>
      <c r="T27" s="378">
        <v>54.203896</v>
      </c>
      <c r="U27" s="378">
        <v>53.262456</v>
      </c>
      <c r="V27" s="378">
        <v>49.165723999999997</v>
      </c>
      <c r="W27" s="378">
        <v>44.793985999999997</v>
      </c>
      <c r="X27" s="378">
        <v>46.796883999999999</v>
      </c>
      <c r="Y27" s="378">
        <v>56.422497999999997</v>
      </c>
      <c r="Z27" s="378">
        <v>56.300547000000002</v>
      </c>
      <c r="AA27" s="378">
        <v>51.057324000000001</v>
      </c>
      <c r="AB27" s="379">
        <v>15.035449</v>
      </c>
      <c r="AC27" s="377">
        <f>Q27*(1-AC6)</f>
        <v>52.415348411415003</v>
      </c>
      <c r="AD27" s="378">
        <f t="shared" ref="AD27:AN27" si="14">R27*(1-AD6)</f>
        <v>53.589518783054999</v>
      </c>
      <c r="AE27" s="378">
        <f t="shared" si="14"/>
        <v>52.074073192649998</v>
      </c>
      <c r="AF27" s="378">
        <f t="shared" si="14"/>
        <v>53.540169293480005</v>
      </c>
      <c r="AG27" s="378">
        <f t="shared" si="14"/>
        <v>52.649309259019205</v>
      </c>
      <c r="AH27" s="378">
        <f t="shared" si="14"/>
        <v>48.614099326437191</v>
      </c>
      <c r="AI27" s="378">
        <f t="shared" si="14"/>
        <v>44.206705487749794</v>
      </c>
      <c r="AJ27" s="378">
        <f t="shared" si="14"/>
        <v>46.148489773738</v>
      </c>
      <c r="AK27" s="378">
        <f t="shared" si="14"/>
        <v>55.572656692874197</v>
      </c>
      <c r="AL27" s="378">
        <f t="shared" si="14"/>
        <v>55.532962232366103</v>
      </c>
      <c r="AM27" s="378">
        <f t="shared" si="14"/>
        <v>50.344303364607605</v>
      </c>
      <c r="AN27" s="379">
        <f t="shared" si="14"/>
        <v>14.8580863329613</v>
      </c>
      <c r="AO27" s="377">
        <v>4.5320399</v>
      </c>
      <c r="AP27" s="378">
        <v>4.5320399</v>
      </c>
      <c r="AQ27" s="378">
        <v>4.5320400000000003</v>
      </c>
      <c r="AR27" s="378">
        <v>4.5320399</v>
      </c>
      <c r="AS27" s="378">
        <v>4.5320399</v>
      </c>
      <c r="AT27" s="378">
        <v>4.5320399</v>
      </c>
      <c r="AU27" s="378">
        <v>4.5320399</v>
      </c>
      <c r="AV27" s="378">
        <v>4.5320399</v>
      </c>
      <c r="AW27" s="378">
        <v>4.5320400000000003</v>
      </c>
      <c r="AX27" s="378">
        <v>4.5320399</v>
      </c>
      <c r="AY27" s="378">
        <v>4.5320399</v>
      </c>
      <c r="AZ27" s="379">
        <v>4.5320399</v>
      </c>
      <c r="BA27" s="377">
        <v>5.2490795019839567</v>
      </c>
      <c r="BB27" s="378">
        <v>5.4847205676005419</v>
      </c>
      <c r="BC27" s="378">
        <v>9.6279760793007316</v>
      </c>
      <c r="BD27" s="378">
        <v>10.17117882075012</v>
      </c>
      <c r="BE27" s="378">
        <v>10.488048817288041</v>
      </c>
      <c r="BF27" s="378">
        <v>8.7217475130766093</v>
      </c>
      <c r="BG27" s="378">
        <v>8.2913792143423493</v>
      </c>
      <c r="BH27" s="378">
        <v>8.4879704390231634</v>
      </c>
      <c r="BI27" s="378">
        <v>10.764057646239305</v>
      </c>
      <c r="BJ27" s="378">
        <v>11.144817034509806</v>
      </c>
      <c r="BK27" s="378">
        <v>10.130999350868541</v>
      </c>
      <c r="BL27" s="379">
        <v>3.6823442146216525</v>
      </c>
      <c r="BM27" s="464">
        <v>0</v>
      </c>
      <c r="BN27" s="465">
        <v>0</v>
      </c>
      <c r="BO27" s="465">
        <v>0</v>
      </c>
      <c r="BP27" s="465">
        <v>0</v>
      </c>
      <c r="BQ27" s="465">
        <v>0</v>
      </c>
      <c r="BR27" s="465">
        <v>0</v>
      </c>
      <c r="BS27" s="465">
        <v>0</v>
      </c>
      <c r="BT27" s="465">
        <v>0</v>
      </c>
      <c r="BU27" s="465">
        <v>0</v>
      </c>
      <c r="BV27" s="465">
        <v>0</v>
      </c>
      <c r="BW27" s="465">
        <v>0</v>
      </c>
      <c r="BX27" s="466">
        <v>0</v>
      </c>
      <c r="BY27" s="464">
        <v>0</v>
      </c>
      <c r="BZ27" s="465">
        <v>0</v>
      </c>
      <c r="CA27" s="465">
        <v>0</v>
      </c>
      <c r="CB27" s="465">
        <v>0</v>
      </c>
      <c r="CC27" s="465">
        <v>0</v>
      </c>
      <c r="CD27" s="465">
        <v>0</v>
      </c>
      <c r="CE27" s="465">
        <v>0</v>
      </c>
      <c r="CF27" s="465">
        <v>0</v>
      </c>
      <c r="CG27" s="465">
        <v>0</v>
      </c>
      <c r="CH27" s="465">
        <v>0</v>
      </c>
      <c r="CI27" s="465">
        <v>0</v>
      </c>
      <c r="CJ27" s="466">
        <v>0</v>
      </c>
      <c r="CK27" s="464">
        <v>0</v>
      </c>
      <c r="CL27" s="465">
        <v>0</v>
      </c>
      <c r="CM27" s="465">
        <v>0</v>
      </c>
      <c r="CN27" s="465">
        <v>0</v>
      </c>
      <c r="CO27" s="465">
        <v>0</v>
      </c>
      <c r="CP27" s="465">
        <v>0</v>
      </c>
      <c r="CQ27" s="465">
        <v>0</v>
      </c>
      <c r="CR27" s="465">
        <v>0</v>
      </c>
      <c r="CS27" s="465">
        <v>0</v>
      </c>
      <c r="CT27" s="465">
        <v>0</v>
      </c>
      <c r="CU27" s="465">
        <v>0</v>
      </c>
      <c r="CV27" s="466">
        <v>0</v>
      </c>
      <c r="CW27" s="377">
        <v>0.128773</v>
      </c>
      <c r="CX27" s="378">
        <v>0.1175595</v>
      </c>
      <c r="CY27" s="378">
        <v>0.1173833</v>
      </c>
      <c r="CZ27" s="378">
        <v>0.1152656</v>
      </c>
      <c r="DA27" s="378">
        <v>9.1729599999999994E-2</v>
      </c>
      <c r="DB27" s="378">
        <v>2.9305899999999999E-2</v>
      </c>
      <c r="DC27" s="378">
        <v>-0.1199822</v>
      </c>
      <c r="DD27" s="378">
        <v>-2.9915600000000001E-2</v>
      </c>
      <c r="DE27" s="378">
        <v>0.17073070000000001</v>
      </c>
      <c r="DF27" s="378">
        <v>4.4008643000000003</v>
      </c>
      <c r="DG27" s="378">
        <v>0.156585</v>
      </c>
      <c r="DH27" s="379">
        <v>-0.86394559999999998</v>
      </c>
      <c r="DI27" s="377">
        <f t="shared" si="11"/>
        <v>9.9098924019839583</v>
      </c>
      <c r="DJ27" s="378">
        <f t="shared" si="11"/>
        <v>10.134319967600542</v>
      </c>
      <c r="DK27" s="378">
        <f t="shared" si="11"/>
        <v>14.277399379300732</v>
      </c>
      <c r="DL27" s="378">
        <f t="shared" si="11"/>
        <v>14.81848432075012</v>
      </c>
      <c r="DM27" s="378">
        <f t="shared" si="11"/>
        <v>15.111818317288041</v>
      </c>
      <c r="DN27" s="378">
        <f t="shared" si="11"/>
        <v>13.283093313076609</v>
      </c>
      <c r="DO27" s="378">
        <f t="shared" si="11"/>
        <v>12.703436914342349</v>
      </c>
      <c r="DP27" s="378">
        <f t="shared" si="11"/>
        <v>12.990094739023162</v>
      </c>
      <c r="DQ27" s="378">
        <f t="shared" si="11"/>
        <v>15.466828346239305</v>
      </c>
      <c r="DR27" s="378">
        <f t="shared" si="11"/>
        <v>20.077721234509809</v>
      </c>
      <c r="DS27" s="378">
        <f t="shared" si="11"/>
        <v>14.819624250868539</v>
      </c>
      <c r="DT27" s="379">
        <f t="shared" si="11"/>
        <v>7.3504385146216515</v>
      </c>
    </row>
    <row r="28" spans="2:124" x14ac:dyDescent="0.2">
      <c r="B28" s="380"/>
      <c r="C28" s="381" t="s">
        <v>356</v>
      </c>
      <c r="D28" s="330">
        <f>SUM(D24:D27)</f>
        <v>1440</v>
      </c>
      <c r="E28" s="387"/>
      <c r="F28" s="388"/>
      <c r="G28" s="388"/>
      <c r="H28" s="388"/>
      <c r="I28" s="388"/>
      <c r="J28" s="388"/>
      <c r="K28" s="388"/>
      <c r="L28" s="388"/>
      <c r="M28" s="388"/>
      <c r="N28" s="388"/>
      <c r="O28" s="388"/>
      <c r="P28" s="389"/>
      <c r="Q28" s="331">
        <f>SUM(Q24:Q27)</f>
        <v>116.95408610868031</v>
      </c>
      <c r="R28" s="331">
        <f t="shared" ref="R28:CC28" si="15">SUM(R24:R27)</f>
        <v>105.51926509397001</v>
      </c>
      <c r="S28" s="331">
        <f t="shared" si="15"/>
        <v>107.55605797618188</v>
      </c>
      <c r="T28" s="331">
        <f t="shared" si="15"/>
        <v>102.52248586522026</v>
      </c>
      <c r="U28" s="331">
        <f t="shared" si="15"/>
        <v>97.869153125941551</v>
      </c>
      <c r="V28" s="331">
        <f t="shared" si="15"/>
        <v>91.785231942564423</v>
      </c>
      <c r="W28" s="331">
        <f t="shared" si="15"/>
        <v>98.725965143730889</v>
      </c>
      <c r="X28" s="331">
        <f t="shared" si="15"/>
        <v>88.067874888847157</v>
      </c>
      <c r="Y28" s="331">
        <f t="shared" si="15"/>
        <v>112.59257298471692</v>
      </c>
      <c r="Z28" s="331">
        <f t="shared" si="15"/>
        <v>114.15300097582269</v>
      </c>
      <c r="AA28" s="331">
        <f t="shared" si="15"/>
        <v>107.7020800341908</v>
      </c>
      <c r="AB28" s="331">
        <f t="shared" si="15"/>
        <v>75.972339123747787</v>
      </c>
      <c r="AC28" s="390">
        <f t="shared" si="15"/>
        <v>115.34965147839839</v>
      </c>
      <c r="AD28" s="391">
        <f t="shared" si="15"/>
        <v>104.1469553956434</v>
      </c>
      <c r="AE28" s="391">
        <f t="shared" si="15"/>
        <v>106.30114766974478</v>
      </c>
      <c r="AF28" s="391">
        <f t="shared" si="15"/>
        <v>101.26709802580064</v>
      </c>
      <c r="AG28" s="391">
        <f t="shared" si="15"/>
        <v>96.742503008986347</v>
      </c>
      <c r="AH28" s="391">
        <f t="shared" si="15"/>
        <v>90.755429175738414</v>
      </c>
      <c r="AI28" s="391">
        <f t="shared" si="15"/>
        <v>97.431598632520974</v>
      </c>
      <c r="AJ28" s="391">
        <f t="shared" si="15"/>
        <v>86.847650448324742</v>
      </c>
      <c r="AK28" s="391">
        <f t="shared" si="15"/>
        <v>110.89669239116381</v>
      </c>
      <c r="AL28" s="391">
        <f t="shared" si="15"/>
        <v>112.59667320641863</v>
      </c>
      <c r="AM28" s="391">
        <f t="shared" si="15"/>
        <v>106.19800971630534</v>
      </c>
      <c r="AN28" s="392">
        <f t="shared" si="15"/>
        <v>75.076146619742318</v>
      </c>
      <c r="AO28" s="390">
        <f t="shared" si="15"/>
        <v>9.3663813000000005</v>
      </c>
      <c r="AP28" s="391">
        <f t="shared" si="15"/>
        <v>9.1336709000000003</v>
      </c>
      <c r="AQ28" s="391">
        <f t="shared" si="15"/>
        <v>9.4237719999999996</v>
      </c>
      <c r="AR28" s="391">
        <f t="shared" si="15"/>
        <v>8.9992300000000007</v>
      </c>
      <c r="AS28" s="391">
        <f t="shared" si="15"/>
        <v>9.0524881999999991</v>
      </c>
      <c r="AT28" s="391">
        <f t="shared" si="15"/>
        <v>9.6775719999999996</v>
      </c>
      <c r="AU28" s="391">
        <f t="shared" si="15"/>
        <v>9.570962999999999</v>
      </c>
      <c r="AV28" s="391">
        <f t="shared" si="15"/>
        <v>9.6591848000000002</v>
      </c>
      <c r="AW28" s="391">
        <f t="shared" si="15"/>
        <v>9.4520680000000006</v>
      </c>
      <c r="AX28" s="391">
        <f t="shared" si="15"/>
        <v>9.528068600000001</v>
      </c>
      <c r="AY28" s="391">
        <f t="shared" si="15"/>
        <v>9.2415336000000003</v>
      </c>
      <c r="AZ28" s="392">
        <f t="shared" si="15"/>
        <v>9.6604941999999987</v>
      </c>
      <c r="BA28" s="390">
        <f t="shared" si="15"/>
        <v>23.297089434715748</v>
      </c>
      <c r="BB28" s="391">
        <f t="shared" si="15"/>
        <v>22.171755584574022</v>
      </c>
      <c r="BC28" s="391">
        <f t="shared" si="15"/>
        <v>24.834128265542205</v>
      </c>
      <c r="BD28" s="391">
        <f t="shared" si="15"/>
        <v>24.852719770716355</v>
      </c>
      <c r="BE28" s="391">
        <f t="shared" si="15"/>
        <v>25.262648955266528</v>
      </c>
      <c r="BF28" s="391">
        <f t="shared" si="15"/>
        <v>22.431023933293623</v>
      </c>
      <c r="BG28" s="391">
        <f t="shared" si="15"/>
        <v>22.41981068653487</v>
      </c>
      <c r="BH28" s="391">
        <f t="shared" si="15"/>
        <v>19.487229023045661</v>
      </c>
      <c r="BI28" s="391">
        <f t="shared" si="15"/>
        <v>26.946175165034216</v>
      </c>
      <c r="BJ28" s="391">
        <f t="shared" si="15"/>
        <v>28.367990433005076</v>
      </c>
      <c r="BK28" s="391">
        <f t="shared" si="15"/>
        <v>27.51589403874857</v>
      </c>
      <c r="BL28" s="392">
        <f t="shared" si="15"/>
        <v>24.332072054897687</v>
      </c>
      <c r="BM28" s="390">
        <f t="shared" si="15"/>
        <v>0</v>
      </c>
      <c r="BN28" s="391">
        <f t="shared" si="15"/>
        <v>0</v>
      </c>
      <c r="BO28" s="391">
        <f t="shared" si="15"/>
        <v>0</v>
      </c>
      <c r="BP28" s="391">
        <f t="shared" si="15"/>
        <v>0</v>
      </c>
      <c r="BQ28" s="391">
        <f t="shared" si="15"/>
        <v>0</v>
      </c>
      <c r="BR28" s="391">
        <f t="shared" si="15"/>
        <v>0</v>
      </c>
      <c r="BS28" s="391">
        <f t="shared" si="15"/>
        <v>0</v>
      </c>
      <c r="BT28" s="391">
        <f t="shared" si="15"/>
        <v>0</v>
      </c>
      <c r="BU28" s="391">
        <f t="shared" si="15"/>
        <v>0</v>
      </c>
      <c r="BV28" s="391">
        <f t="shared" si="15"/>
        <v>0</v>
      </c>
      <c r="BW28" s="391">
        <f t="shared" si="15"/>
        <v>0</v>
      </c>
      <c r="BX28" s="392">
        <f t="shared" si="15"/>
        <v>0</v>
      </c>
      <c r="BY28" s="390">
        <f t="shared" si="15"/>
        <v>0</v>
      </c>
      <c r="BZ28" s="391">
        <f t="shared" si="15"/>
        <v>0</v>
      </c>
      <c r="CA28" s="391">
        <f t="shared" si="15"/>
        <v>0</v>
      </c>
      <c r="CB28" s="391">
        <f t="shared" si="15"/>
        <v>0</v>
      </c>
      <c r="CC28" s="391">
        <f t="shared" si="15"/>
        <v>0</v>
      </c>
      <c r="CD28" s="391">
        <f t="shared" ref="CD28:DT28" si="16">SUM(CD24:CD27)</f>
        <v>0</v>
      </c>
      <c r="CE28" s="391">
        <f t="shared" si="16"/>
        <v>0</v>
      </c>
      <c r="CF28" s="391">
        <f t="shared" si="16"/>
        <v>0</v>
      </c>
      <c r="CG28" s="391">
        <f t="shared" si="16"/>
        <v>0</v>
      </c>
      <c r="CH28" s="391">
        <f t="shared" si="16"/>
        <v>0</v>
      </c>
      <c r="CI28" s="391">
        <f t="shared" si="16"/>
        <v>0</v>
      </c>
      <c r="CJ28" s="392">
        <f t="shared" si="16"/>
        <v>0</v>
      </c>
      <c r="CK28" s="390">
        <f t="shared" si="16"/>
        <v>0</v>
      </c>
      <c r="CL28" s="391">
        <f t="shared" si="16"/>
        <v>0</v>
      </c>
      <c r="CM28" s="391">
        <f t="shared" si="16"/>
        <v>0</v>
      </c>
      <c r="CN28" s="391">
        <f t="shared" si="16"/>
        <v>0</v>
      </c>
      <c r="CO28" s="391">
        <f t="shared" si="16"/>
        <v>0</v>
      </c>
      <c r="CP28" s="391">
        <f t="shared" si="16"/>
        <v>0</v>
      </c>
      <c r="CQ28" s="391">
        <f t="shared" si="16"/>
        <v>0</v>
      </c>
      <c r="CR28" s="391">
        <f t="shared" si="16"/>
        <v>0</v>
      </c>
      <c r="CS28" s="391">
        <f t="shared" si="16"/>
        <v>0</v>
      </c>
      <c r="CT28" s="391">
        <f t="shared" si="16"/>
        <v>0</v>
      </c>
      <c r="CU28" s="391">
        <f t="shared" si="16"/>
        <v>0</v>
      </c>
      <c r="CV28" s="392">
        <f t="shared" si="16"/>
        <v>0</v>
      </c>
      <c r="CW28" s="390">
        <f t="shared" si="16"/>
        <v>0.128773</v>
      </c>
      <c r="CX28" s="391">
        <f t="shared" si="16"/>
        <v>0.1175595</v>
      </c>
      <c r="CY28" s="391">
        <f t="shared" si="16"/>
        <v>0.1173833</v>
      </c>
      <c r="CZ28" s="391">
        <f t="shared" si="16"/>
        <v>0.1152656</v>
      </c>
      <c r="DA28" s="391">
        <f t="shared" si="16"/>
        <v>9.1729599999999994E-2</v>
      </c>
      <c r="DB28" s="391">
        <f t="shared" si="16"/>
        <v>2.9305899999999999E-2</v>
      </c>
      <c r="DC28" s="391">
        <f t="shared" si="16"/>
        <v>-0.12046809999999999</v>
      </c>
      <c r="DD28" s="391">
        <f t="shared" si="16"/>
        <v>-2.9915600000000001E-2</v>
      </c>
      <c r="DE28" s="391">
        <f t="shared" si="16"/>
        <v>0.17073070000000001</v>
      </c>
      <c r="DF28" s="391">
        <f t="shared" si="16"/>
        <v>4.4008643000000003</v>
      </c>
      <c r="DG28" s="391">
        <f t="shared" si="16"/>
        <v>0.156585</v>
      </c>
      <c r="DH28" s="392">
        <f t="shared" si="16"/>
        <v>-0.40729689999999996</v>
      </c>
      <c r="DI28" s="390">
        <f t="shared" si="16"/>
        <v>32.792243734715754</v>
      </c>
      <c r="DJ28" s="391">
        <f t="shared" si="16"/>
        <v>31.422985984574019</v>
      </c>
      <c r="DK28" s="391">
        <f t="shared" si="16"/>
        <v>34.375283565542205</v>
      </c>
      <c r="DL28" s="391">
        <f t="shared" si="16"/>
        <v>33.96721537071636</v>
      </c>
      <c r="DM28" s="391">
        <f t="shared" si="16"/>
        <v>34.40686675526652</v>
      </c>
      <c r="DN28" s="391">
        <f t="shared" si="16"/>
        <v>32.137901833293618</v>
      </c>
      <c r="DO28" s="391">
        <f t="shared" si="16"/>
        <v>31.870305586534869</v>
      </c>
      <c r="DP28" s="391">
        <f t="shared" si="16"/>
        <v>29.11649822304566</v>
      </c>
      <c r="DQ28" s="391">
        <f t="shared" si="16"/>
        <v>36.568973865034216</v>
      </c>
      <c r="DR28" s="391">
        <f t="shared" si="16"/>
        <v>42.296923333005083</v>
      </c>
      <c r="DS28" s="391">
        <f t="shared" si="16"/>
        <v>36.914012638748574</v>
      </c>
      <c r="DT28" s="392">
        <f t="shared" si="16"/>
        <v>33.58526935489769</v>
      </c>
    </row>
    <row r="29" spans="2:124" x14ac:dyDescent="0.2">
      <c r="B29" s="369"/>
      <c r="C29" s="369"/>
      <c r="D29" s="370"/>
      <c r="E29" s="371"/>
      <c r="F29" s="327"/>
      <c r="G29" s="327"/>
      <c r="H29" s="327"/>
      <c r="I29" s="327"/>
      <c r="J29" s="327"/>
      <c r="K29" s="327"/>
      <c r="L29" s="327"/>
      <c r="M29" s="327"/>
      <c r="N29" s="327"/>
      <c r="O29" s="327"/>
      <c r="P29" s="372"/>
      <c r="Q29" s="371"/>
      <c r="R29" s="327"/>
      <c r="S29" s="327"/>
      <c r="T29" s="327"/>
      <c r="U29" s="327"/>
      <c r="V29" s="327"/>
      <c r="W29" s="327"/>
      <c r="X29" s="327"/>
      <c r="Y29" s="327"/>
      <c r="Z29" s="327"/>
      <c r="AA29" s="327"/>
      <c r="AB29" s="372"/>
      <c r="AC29" s="371"/>
      <c r="AD29" s="327"/>
      <c r="AE29" s="327"/>
      <c r="AF29" s="327"/>
      <c r="AG29" s="327"/>
      <c r="AH29" s="327"/>
      <c r="AI29" s="327"/>
      <c r="AJ29" s="327"/>
      <c r="AK29" s="327"/>
      <c r="AL29" s="327"/>
      <c r="AM29" s="327"/>
      <c r="AN29" s="372"/>
      <c r="AO29" s="371"/>
      <c r="AP29" s="327"/>
      <c r="AQ29" s="327"/>
      <c r="AR29" s="327"/>
      <c r="AS29" s="327"/>
      <c r="AT29" s="327"/>
      <c r="AU29" s="327"/>
      <c r="AV29" s="327"/>
      <c r="AW29" s="327"/>
      <c r="AX29" s="327"/>
      <c r="AY29" s="327"/>
      <c r="AZ29" s="372"/>
      <c r="BA29" s="371"/>
      <c r="BB29" s="327"/>
      <c r="BC29" s="327"/>
      <c r="BD29" s="327"/>
      <c r="BE29" s="327"/>
      <c r="BF29" s="327"/>
      <c r="BG29" s="327"/>
      <c r="BH29" s="327"/>
      <c r="BI29" s="327"/>
      <c r="BJ29" s="327"/>
      <c r="BK29" s="327"/>
      <c r="BL29" s="372"/>
      <c r="BM29" s="371"/>
      <c r="BN29" s="327"/>
      <c r="BO29" s="327"/>
      <c r="BP29" s="327"/>
      <c r="BQ29" s="327"/>
      <c r="BR29" s="327"/>
      <c r="BS29" s="327"/>
      <c r="BT29" s="327"/>
      <c r="BU29" s="327"/>
      <c r="BV29" s="327"/>
      <c r="BW29" s="327"/>
      <c r="BX29" s="372"/>
      <c r="BY29" s="371"/>
      <c r="BZ29" s="327"/>
      <c r="CA29" s="327"/>
      <c r="CB29" s="327"/>
      <c r="CC29" s="327"/>
      <c r="CD29" s="327"/>
      <c r="CE29" s="327"/>
      <c r="CF29" s="327"/>
      <c r="CG29" s="327"/>
      <c r="CH29" s="327"/>
      <c r="CI29" s="327"/>
      <c r="CJ29" s="372"/>
      <c r="CK29" s="371"/>
      <c r="CL29" s="327"/>
      <c r="CM29" s="327"/>
      <c r="CN29" s="327"/>
      <c r="CO29" s="327"/>
      <c r="CP29" s="327"/>
      <c r="CQ29" s="327"/>
      <c r="CR29" s="327"/>
      <c r="CS29" s="327"/>
      <c r="CT29" s="327"/>
      <c r="CU29" s="327"/>
      <c r="CV29" s="372"/>
      <c r="CW29" s="371"/>
      <c r="CX29" s="327"/>
      <c r="CY29" s="327"/>
      <c r="CZ29" s="327"/>
      <c r="DA29" s="327"/>
      <c r="DB29" s="327"/>
      <c r="DC29" s="327"/>
      <c r="DD29" s="327"/>
      <c r="DE29" s="327"/>
      <c r="DF29" s="327"/>
      <c r="DG29" s="327"/>
      <c r="DH29" s="372"/>
      <c r="DI29" s="371"/>
      <c r="DJ29" s="327"/>
      <c r="DK29" s="327"/>
      <c r="DL29" s="327"/>
      <c r="DM29" s="327"/>
      <c r="DN29" s="327"/>
      <c r="DO29" s="327"/>
      <c r="DP29" s="327"/>
      <c r="DQ29" s="327"/>
      <c r="DR29" s="327"/>
      <c r="DS29" s="327"/>
      <c r="DT29" s="372"/>
    </row>
    <row r="30" spans="2:124" x14ac:dyDescent="0.2">
      <c r="B30" s="369" t="s">
        <v>177</v>
      </c>
      <c r="C30" s="369" t="s">
        <v>357</v>
      </c>
      <c r="D30" s="393"/>
      <c r="E30" s="394"/>
      <c r="F30" s="395"/>
      <c r="G30" s="395"/>
      <c r="H30" s="395"/>
      <c r="I30" s="395"/>
      <c r="J30" s="395"/>
      <c r="K30" s="395"/>
      <c r="L30" s="395"/>
      <c r="M30" s="395"/>
      <c r="N30" s="395"/>
      <c r="O30" s="395"/>
      <c r="P30" s="396"/>
      <c r="Q30" s="394"/>
      <c r="R30" s="395"/>
      <c r="S30" s="395"/>
      <c r="T30" s="395"/>
      <c r="U30" s="395"/>
      <c r="V30" s="395"/>
      <c r="W30" s="395"/>
      <c r="X30" s="395"/>
      <c r="Y30" s="395"/>
      <c r="Z30" s="395"/>
      <c r="AA30" s="395"/>
      <c r="AB30" s="396"/>
      <c r="AC30" s="394"/>
      <c r="AD30" s="395"/>
      <c r="AE30" s="395"/>
      <c r="AF30" s="395"/>
      <c r="AG30" s="395"/>
      <c r="AH30" s="395"/>
      <c r="AI30" s="395"/>
      <c r="AJ30" s="395"/>
      <c r="AK30" s="395"/>
      <c r="AL30" s="395"/>
      <c r="AM30" s="395"/>
      <c r="AN30" s="396"/>
      <c r="AO30" s="394"/>
      <c r="AP30" s="395"/>
      <c r="AQ30" s="395"/>
      <c r="AR30" s="395"/>
      <c r="AS30" s="395"/>
      <c r="AT30" s="395"/>
      <c r="AU30" s="395"/>
      <c r="AV30" s="395"/>
      <c r="AW30" s="395"/>
      <c r="AX30" s="395"/>
      <c r="AY30" s="395"/>
      <c r="AZ30" s="396"/>
      <c r="BA30" s="394"/>
      <c r="BB30" s="395"/>
      <c r="BC30" s="395"/>
      <c r="BD30" s="395"/>
      <c r="BE30" s="395"/>
      <c r="BF30" s="395"/>
      <c r="BG30" s="395"/>
      <c r="BH30" s="395"/>
      <c r="BI30" s="395"/>
      <c r="BJ30" s="395"/>
      <c r="BK30" s="395"/>
      <c r="BL30" s="396"/>
      <c r="BM30" s="394"/>
      <c r="BN30" s="395"/>
      <c r="BO30" s="395"/>
      <c r="BP30" s="395"/>
      <c r="BQ30" s="395"/>
      <c r="BR30" s="395"/>
      <c r="BS30" s="395"/>
      <c r="BT30" s="395"/>
      <c r="BU30" s="395"/>
      <c r="BV30" s="395"/>
      <c r="BW30" s="395"/>
      <c r="BX30" s="396"/>
      <c r="BY30" s="394"/>
      <c r="BZ30" s="395"/>
      <c r="CA30" s="395"/>
      <c r="CB30" s="395"/>
      <c r="CC30" s="395"/>
      <c r="CD30" s="395"/>
      <c r="CE30" s="395"/>
      <c r="CF30" s="395"/>
      <c r="CG30" s="395"/>
      <c r="CH30" s="395"/>
      <c r="CI30" s="395"/>
      <c r="CJ30" s="396"/>
      <c r="CK30" s="394"/>
      <c r="CL30" s="395"/>
      <c r="CM30" s="395"/>
      <c r="CN30" s="395"/>
      <c r="CO30" s="395"/>
      <c r="CP30" s="395"/>
      <c r="CQ30" s="395"/>
      <c r="CR30" s="395"/>
      <c r="CS30" s="395"/>
      <c r="CT30" s="395"/>
      <c r="CU30" s="395"/>
      <c r="CV30" s="396"/>
      <c r="CW30" s="394"/>
      <c r="CX30" s="395"/>
      <c r="CY30" s="395"/>
      <c r="CZ30" s="395"/>
      <c r="DA30" s="395"/>
      <c r="DB30" s="395"/>
      <c r="DC30" s="395"/>
      <c r="DD30" s="395"/>
      <c r="DE30" s="395"/>
      <c r="DF30" s="395"/>
      <c r="DG30" s="395"/>
      <c r="DH30" s="396"/>
      <c r="DI30" s="394"/>
      <c r="DJ30" s="395"/>
      <c r="DK30" s="395"/>
      <c r="DL30" s="395"/>
      <c r="DM30" s="395"/>
      <c r="DN30" s="395"/>
      <c r="DO30" s="395"/>
      <c r="DP30" s="395"/>
      <c r="DQ30" s="395"/>
      <c r="DR30" s="395"/>
      <c r="DS30" s="395"/>
      <c r="DT30" s="396"/>
    </row>
    <row r="31" spans="2:124" x14ac:dyDescent="0.2">
      <c r="B31" s="328">
        <v>1</v>
      </c>
      <c r="C31" s="328" t="s">
        <v>358</v>
      </c>
      <c r="D31" s="467">
        <v>0</v>
      </c>
      <c r="E31" s="468">
        <v>0</v>
      </c>
      <c r="F31" s="469">
        <v>0</v>
      </c>
      <c r="G31" s="469">
        <v>0</v>
      </c>
      <c r="H31" s="469">
        <v>0</v>
      </c>
      <c r="I31" s="469">
        <v>0</v>
      </c>
      <c r="J31" s="469">
        <v>0</v>
      </c>
      <c r="K31" s="469">
        <v>0</v>
      </c>
      <c r="L31" s="469">
        <v>0</v>
      </c>
      <c r="M31" s="469">
        <v>0</v>
      </c>
      <c r="N31" s="469">
        <v>0</v>
      </c>
      <c r="O31" s="469">
        <v>0</v>
      </c>
      <c r="P31" s="470">
        <v>0</v>
      </c>
      <c r="Q31" s="464">
        <v>0</v>
      </c>
      <c r="R31" s="465">
        <v>0</v>
      </c>
      <c r="S31" s="465">
        <v>0</v>
      </c>
      <c r="T31" s="465">
        <v>0</v>
      </c>
      <c r="U31" s="465">
        <v>0</v>
      </c>
      <c r="V31" s="465">
        <v>0</v>
      </c>
      <c r="W31" s="465">
        <v>0</v>
      </c>
      <c r="X31" s="465">
        <v>0</v>
      </c>
      <c r="Y31" s="465">
        <v>0</v>
      </c>
      <c r="Z31" s="465">
        <v>0</v>
      </c>
      <c r="AA31" s="465">
        <v>0</v>
      </c>
      <c r="AB31" s="466">
        <v>0</v>
      </c>
      <c r="AC31" s="464">
        <v>0</v>
      </c>
      <c r="AD31" s="465">
        <v>0</v>
      </c>
      <c r="AE31" s="465">
        <v>0</v>
      </c>
      <c r="AF31" s="465">
        <v>0</v>
      </c>
      <c r="AG31" s="465">
        <v>0</v>
      </c>
      <c r="AH31" s="465">
        <v>0</v>
      </c>
      <c r="AI31" s="465">
        <v>0</v>
      </c>
      <c r="AJ31" s="465">
        <v>0</v>
      </c>
      <c r="AK31" s="465">
        <v>0</v>
      </c>
      <c r="AL31" s="465">
        <v>0</v>
      </c>
      <c r="AM31" s="465">
        <v>0</v>
      </c>
      <c r="AN31" s="466">
        <v>0</v>
      </c>
      <c r="AO31" s="464">
        <v>0</v>
      </c>
      <c r="AP31" s="465">
        <v>0</v>
      </c>
      <c r="AQ31" s="465">
        <v>0</v>
      </c>
      <c r="AR31" s="465">
        <v>0</v>
      </c>
      <c r="AS31" s="465">
        <v>0</v>
      </c>
      <c r="AT31" s="465">
        <v>0</v>
      </c>
      <c r="AU31" s="465">
        <v>0</v>
      </c>
      <c r="AV31" s="465">
        <v>0</v>
      </c>
      <c r="AW31" s="465">
        <v>0</v>
      </c>
      <c r="AX31" s="465">
        <v>0</v>
      </c>
      <c r="AY31" s="465">
        <v>0</v>
      </c>
      <c r="AZ31" s="466">
        <v>0</v>
      </c>
      <c r="BA31" s="464">
        <v>0</v>
      </c>
      <c r="BB31" s="465">
        <v>0</v>
      </c>
      <c r="BC31" s="465">
        <v>0</v>
      </c>
      <c r="BD31" s="465">
        <v>0</v>
      </c>
      <c r="BE31" s="465">
        <v>0</v>
      </c>
      <c r="BF31" s="465">
        <v>0</v>
      </c>
      <c r="BG31" s="465">
        <v>0</v>
      </c>
      <c r="BH31" s="465">
        <v>0</v>
      </c>
      <c r="BI31" s="465">
        <v>0</v>
      </c>
      <c r="BJ31" s="465">
        <v>0</v>
      </c>
      <c r="BK31" s="465">
        <v>0</v>
      </c>
      <c r="BL31" s="466">
        <v>0</v>
      </c>
      <c r="BM31" s="464">
        <v>0</v>
      </c>
      <c r="BN31" s="465">
        <v>0</v>
      </c>
      <c r="BO31" s="465">
        <v>0</v>
      </c>
      <c r="BP31" s="465">
        <v>0</v>
      </c>
      <c r="BQ31" s="465">
        <v>0</v>
      </c>
      <c r="BR31" s="465">
        <v>0</v>
      </c>
      <c r="BS31" s="465">
        <v>0</v>
      </c>
      <c r="BT31" s="465">
        <v>0</v>
      </c>
      <c r="BU31" s="465">
        <v>0</v>
      </c>
      <c r="BV31" s="465">
        <v>0</v>
      </c>
      <c r="BW31" s="465">
        <v>0</v>
      </c>
      <c r="BX31" s="466">
        <v>0</v>
      </c>
      <c r="BY31" s="464">
        <v>0</v>
      </c>
      <c r="BZ31" s="465">
        <v>0</v>
      </c>
      <c r="CA31" s="465">
        <v>0</v>
      </c>
      <c r="CB31" s="465">
        <v>0</v>
      </c>
      <c r="CC31" s="465">
        <v>0</v>
      </c>
      <c r="CD31" s="465">
        <v>0</v>
      </c>
      <c r="CE31" s="465">
        <v>0</v>
      </c>
      <c r="CF31" s="465">
        <v>0</v>
      </c>
      <c r="CG31" s="465">
        <v>0</v>
      </c>
      <c r="CH31" s="465">
        <v>0</v>
      </c>
      <c r="CI31" s="465">
        <v>0</v>
      </c>
      <c r="CJ31" s="466">
        <v>0</v>
      </c>
      <c r="CK31" s="464">
        <v>0</v>
      </c>
      <c r="CL31" s="465">
        <v>0</v>
      </c>
      <c r="CM31" s="465">
        <v>0</v>
      </c>
      <c r="CN31" s="465">
        <v>0</v>
      </c>
      <c r="CO31" s="465">
        <v>0</v>
      </c>
      <c r="CP31" s="465">
        <v>0</v>
      </c>
      <c r="CQ31" s="465">
        <v>0</v>
      </c>
      <c r="CR31" s="465">
        <v>0</v>
      </c>
      <c r="CS31" s="465">
        <v>0</v>
      </c>
      <c r="CT31" s="465">
        <v>0</v>
      </c>
      <c r="CU31" s="465">
        <v>0</v>
      </c>
      <c r="CV31" s="466">
        <v>0</v>
      </c>
      <c r="CW31" s="464">
        <v>0</v>
      </c>
      <c r="CX31" s="465">
        <v>0</v>
      </c>
      <c r="CY31" s="465">
        <v>0</v>
      </c>
      <c r="CZ31" s="465">
        <v>0</v>
      </c>
      <c r="DA31" s="465">
        <v>0</v>
      </c>
      <c r="DB31" s="465">
        <v>0</v>
      </c>
      <c r="DC31" s="465">
        <v>0</v>
      </c>
      <c r="DD31" s="465">
        <v>0</v>
      </c>
      <c r="DE31" s="465">
        <v>0</v>
      </c>
      <c r="DF31" s="465">
        <v>0</v>
      </c>
      <c r="DG31" s="465">
        <v>0</v>
      </c>
      <c r="DH31" s="466">
        <v>0</v>
      </c>
      <c r="DI31" s="377">
        <f t="shared" ref="DI31:DT33" si="17">AO31+BA31+BM31+BY31+CK31+CW31</f>
        <v>0</v>
      </c>
      <c r="DJ31" s="378">
        <f t="shared" si="17"/>
        <v>0</v>
      </c>
      <c r="DK31" s="378">
        <f t="shared" si="17"/>
        <v>0</v>
      </c>
      <c r="DL31" s="378">
        <f t="shared" si="17"/>
        <v>0</v>
      </c>
      <c r="DM31" s="378">
        <f t="shared" si="17"/>
        <v>0</v>
      </c>
      <c r="DN31" s="378">
        <f t="shared" si="17"/>
        <v>0</v>
      </c>
      <c r="DO31" s="378">
        <f t="shared" si="17"/>
        <v>0</v>
      </c>
      <c r="DP31" s="378">
        <f t="shared" si="17"/>
        <v>0</v>
      </c>
      <c r="DQ31" s="378">
        <f t="shared" si="17"/>
        <v>0</v>
      </c>
      <c r="DR31" s="378">
        <f t="shared" si="17"/>
        <v>0</v>
      </c>
      <c r="DS31" s="378">
        <f t="shared" si="17"/>
        <v>0</v>
      </c>
      <c r="DT31" s="379">
        <f t="shared" si="17"/>
        <v>0</v>
      </c>
    </row>
    <row r="32" spans="2:124" x14ac:dyDescent="0.2">
      <c r="B32" s="328">
        <v>2</v>
      </c>
      <c r="C32" s="328" t="s">
        <v>359</v>
      </c>
      <c r="D32" s="467">
        <v>0</v>
      </c>
      <c r="E32" s="468">
        <v>0</v>
      </c>
      <c r="F32" s="469">
        <v>0</v>
      </c>
      <c r="G32" s="469">
        <v>0</v>
      </c>
      <c r="H32" s="469">
        <v>0</v>
      </c>
      <c r="I32" s="469">
        <v>0</v>
      </c>
      <c r="J32" s="469">
        <v>0</v>
      </c>
      <c r="K32" s="469">
        <v>0</v>
      </c>
      <c r="L32" s="469">
        <v>0</v>
      </c>
      <c r="M32" s="469">
        <v>0</v>
      </c>
      <c r="N32" s="469">
        <v>0</v>
      </c>
      <c r="O32" s="469">
        <v>0</v>
      </c>
      <c r="P32" s="470">
        <v>0</v>
      </c>
      <c r="Q32" s="464">
        <v>0</v>
      </c>
      <c r="R32" s="465">
        <v>0</v>
      </c>
      <c r="S32" s="465">
        <v>0</v>
      </c>
      <c r="T32" s="465">
        <v>0</v>
      </c>
      <c r="U32" s="465">
        <v>0</v>
      </c>
      <c r="V32" s="465">
        <v>0</v>
      </c>
      <c r="W32" s="465">
        <v>0</v>
      </c>
      <c r="X32" s="465">
        <v>0</v>
      </c>
      <c r="Y32" s="465">
        <v>0</v>
      </c>
      <c r="Z32" s="465">
        <v>0</v>
      </c>
      <c r="AA32" s="465">
        <v>0</v>
      </c>
      <c r="AB32" s="466">
        <v>0</v>
      </c>
      <c r="AC32" s="464">
        <v>0</v>
      </c>
      <c r="AD32" s="465">
        <v>0</v>
      </c>
      <c r="AE32" s="465">
        <v>0</v>
      </c>
      <c r="AF32" s="465">
        <v>0</v>
      </c>
      <c r="AG32" s="465">
        <v>0</v>
      </c>
      <c r="AH32" s="465">
        <v>0</v>
      </c>
      <c r="AI32" s="465">
        <v>0</v>
      </c>
      <c r="AJ32" s="465">
        <v>0</v>
      </c>
      <c r="AK32" s="465">
        <v>0</v>
      </c>
      <c r="AL32" s="465">
        <v>0</v>
      </c>
      <c r="AM32" s="465">
        <v>0</v>
      </c>
      <c r="AN32" s="466">
        <v>0</v>
      </c>
      <c r="AO32" s="464">
        <v>0</v>
      </c>
      <c r="AP32" s="465">
        <v>0</v>
      </c>
      <c r="AQ32" s="465">
        <v>0</v>
      </c>
      <c r="AR32" s="465">
        <v>0</v>
      </c>
      <c r="AS32" s="465">
        <v>0</v>
      </c>
      <c r="AT32" s="465">
        <v>0</v>
      </c>
      <c r="AU32" s="465">
        <v>0</v>
      </c>
      <c r="AV32" s="465">
        <v>0</v>
      </c>
      <c r="AW32" s="465">
        <v>0</v>
      </c>
      <c r="AX32" s="465">
        <v>0</v>
      </c>
      <c r="AY32" s="465">
        <v>0</v>
      </c>
      <c r="AZ32" s="466">
        <v>0</v>
      </c>
      <c r="BA32" s="464">
        <v>0</v>
      </c>
      <c r="BB32" s="465">
        <v>0</v>
      </c>
      <c r="BC32" s="465">
        <v>0</v>
      </c>
      <c r="BD32" s="465">
        <v>0</v>
      </c>
      <c r="BE32" s="465">
        <v>0</v>
      </c>
      <c r="BF32" s="465">
        <v>0</v>
      </c>
      <c r="BG32" s="465">
        <v>0</v>
      </c>
      <c r="BH32" s="465">
        <v>0</v>
      </c>
      <c r="BI32" s="465">
        <v>0</v>
      </c>
      <c r="BJ32" s="465">
        <v>0</v>
      </c>
      <c r="BK32" s="465">
        <v>0</v>
      </c>
      <c r="BL32" s="466">
        <v>0</v>
      </c>
      <c r="BM32" s="464">
        <v>0</v>
      </c>
      <c r="BN32" s="465">
        <v>0</v>
      </c>
      <c r="BO32" s="465">
        <v>0</v>
      </c>
      <c r="BP32" s="465">
        <v>0</v>
      </c>
      <c r="BQ32" s="465">
        <v>0</v>
      </c>
      <c r="BR32" s="465">
        <v>0</v>
      </c>
      <c r="BS32" s="465">
        <v>0</v>
      </c>
      <c r="BT32" s="465">
        <v>0</v>
      </c>
      <c r="BU32" s="465">
        <v>0</v>
      </c>
      <c r="BV32" s="465">
        <v>0</v>
      </c>
      <c r="BW32" s="465">
        <v>0</v>
      </c>
      <c r="BX32" s="466">
        <v>0</v>
      </c>
      <c r="BY32" s="464">
        <v>0</v>
      </c>
      <c r="BZ32" s="465">
        <v>0</v>
      </c>
      <c r="CA32" s="465">
        <v>0</v>
      </c>
      <c r="CB32" s="465">
        <v>0</v>
      </c>
      <c r="CC32" s="465">
        <v>0</v>
      </c>
      <c r="CD32" s="465">
        <v>0</v>
      </c>
      <c r="CE32" s="465">
        <v>0</v>
      </c>
      <c r="CF32" s="465">
        <v>0</v>
      </c>
      <c r="CG32" s="465">
        <v>0</v>
      </c>
      <c r="CH32" s="465">
        <v>0</v>
      </c>
      <c r="CI32" s="465">
        <v>0</v>
      </c>
      <c r="CJ32" s="466">
        <v>0</v>
      </c>
      <c r="CK32" s="464">
        <v>0</v>
      </c>
      <c r="CL32" s="465">
        <v>0</v>
      </c>
      <c r="CM32" s="465">
        <v>0</v>
      </c>
      <c r="CN32" s="465">
        <v>0</v>
      </c>
      <c r="CO32" s="465">
        <v>0</v>
      </c>
      <c r="CP32" s="465">
        <v>0</v>
      </c>
      <c r="CQ32" s="465">
        <v>0</v>
      </c>
      <c r="CR32" s="465">
        <v>0</v>
      </c>
      <c r="CS32" s="465">
        <v>0</v>
      </c>
      <c r="CT32" s="465">
        <v>0</v>
      </c>
      <c r="CU32" s="465">
        <v>0</v>
      </c>
      <c r="CV32" s="466">
        <v>0</v>
      </c>
      <c r="CW32" s="464">
        <v>0</v>
      </c>
      <c r="CX32" s="465">
        <v>0</v>
      </c>
      <c r="CY32" s="465">
        <v>0</v>
      </c>
      <c r="CZ32" s="465">
        <v>0</v>
      </c>
      <c r="DA32" s="465">
        <v>0</v>
      </c>
      <c r="DB32" s="465">
        <v>0</v>
      </c>
      <c r="DC32" s="465">
        <v>0</v>
      </c>
      <c r="DD32" s="465">
        <v>0</v>
      </c>
      <c r="DE32" s="465">
        <v>0</v>
      </c>
      <c r="DF32" s="465">
        <v>0</v>
      </c>
      <c r="DG32" s="465">
        <v>0</v>
      </c>
      <c r="DH32" s="466">
        <v>0</v>
      </c>
      <c r="DI32" s="377">
        <f t="shared" si="17"/>
        <v>0</v>
      </c>
      <c r="DJ32" s="378">
        <f t="shared" si="17"/>
        <v>0</v>
      </c>
      <c r="DK32" s="378">
        <f t="shared" si="17"/>
        <v>0</v>
      </c>
      <c r="DL32" s="378">
        <f t="shared" si="17"/>
        <v>0</v>
      </c>
      <c r="DM32" s="378">
        <f t="shared" si="17"/>
        <v>0</v>
      </c>
      <c r="DN32" s="378">
        <f t="shared" si="17"/>
        <v>0</v>
      </c>
      <c r="DO32" s="378">
        <f t="shared" si="17"/>
        <v>0</v>
      </c>
      <c r="DP32" s="378">
        <f t="shared" si="17"/>
        <v>0</v>
      </c>
      <c r="DQ32" s="378">
        <f t="shared" si="17"/>
        <v>0</v>
      </c>
      <c r="DR32" s="378">
        <f t="shared" si="17"/>
        <v>0</v>
      </c>
      <c r="DS32" s="378">
        <f t="shared" si="17"/>
        <v>0</v>
      </c>
      <c r="DT32" s="379">
        <f t="shared" si="17"/>
        <v>0</v>
      </c>
    </row>
    <row r="33" spans="2:124" x14ac:dyDescent="0.2">
      <c r="B33" s="328">
        <v>3</v>
      </c>
      <c r="C33" s="328" t="s">
        <v>360</v>
      </c>
      <c r="D33" s="467">
        <v>0</v>
      </c>
      <c r="E33" s="468">
        <v>0</v>
      </c>
      <c r="F33" s="469">
        <v>0</v>
      </c>
      <c r="G33" s="469">
        <v>0</v>
      </c>
      <c r="H33" s="469">
        <v>0</v>
      </c>
      <c r="I33" s="469">
        <v>0</v>
      </c>
      <c r="J33" s="469">
        <v>0</v>
      </c>
      <c r="K33" s="469">
        <v>0</v>
      </c>
      <c r="L33" s="469">
        <v>0</v>
      </c>
      <c r="M33" s="469">
        <v>0</v>
      </c>
      <c r="N33" s="469">
        <v>0</v>
      </c>
      <c r="O33" s="469">
        <v>0</v>
      </c>
      <c r="P33" s="470">
        <v>0</v>
      </c>
      <c r="Q33" s="464">
        <v>0</v>
      </c>
      <c r="R33" s="465">
        <v>0</v>
      </c>
      <c r="S33" s="465">
        <v>0</v>
      </c>
      <c r="T33" s="465">
        <v>0</v>
      </c>
      <c r="U33" s="465">
        <v>0</v>
      </c>
      <c r="V33" s="465">
        <v>0</v>
      </c>
      <c r="W33" s="465">
        <v>0</v>
      </c>
      <c r="X33" s="465">
        <v>0</v>
      </c>
      <c r="Y33" s="465">
        <v>0</v>
      </c>
      <c r="Z33" s="465">
        <v>0</v>
      </c>
      <c r="AA33" s="465">
        <v>0</v>
      </c>
      <c r="AB33" s="466">
        <v>0</v>
      </c>
      <c r="AC33" s="464">
        <v>0</v>
      </c>
      <c r="AD33" s="465">
        <v>0</v>
      </c>
      <c r="AE33" s="465">
        <v>0</v>
      </c>
      <c r="AF33" s="465">
        <v>0</v>
      </c>
      <c r="AG33" s="465">
        <v>0</v>
      </c>
      <c r="AH33" s="465">
        <v>0</v>
      </c>
      <c r="AI33" s="465">
        <v>0</v>
      </c>
      <c r="AJ33" s="465">
        <v>0</v>
      </c>
      <c r="AK33" s="465">
        <v>0</v>
      </c>
      <c r="AL33" s="465">
        <v>0</v>
      </c>
      <c r="AM33" s="465">
        <v>0</v>
      </c>
      <c r="AN33" s="466">
        <v>0</v>
      </c>
      <c r="AO33" s="464">
        <v>0</v>
      </c>
      <c r="AP33" s="465">
        <v>0</v>
      </c>
      <c r="AQ33" s="465">
        <v>0</v>
      </c>
      <c r="AR33" s="465">
        <v>0</v>
      </c>
      <c r="AS33" s="465">
        <v>0</v>
      </c>
      <c r="AT33" s="465">
        <v>0</v>
      </c>
      <c r="AU33" s="465">
        <v>0</v>
      </c>
      <c r="AV33" s="465">
        <v>0</v>
      </c>
      <c r="AW33" s="465">
        <v>0</v>
      </c>
      <c r="AX33" s="465">
        <v>0</v>
      </c>
      <c r="AY33" s="465">
        <v>0</v>
      </c>
      <c r="AZ33" s="466">
        <v>0</v>
      </c>
      <c r="BA33" s="464">
        <v>0</v>
      </c>
      <c r="BB33" s="465">
        <v>0</v>
      </c>
      <c r="BC33" s="465">
        <v>0</v>
      </c>
      <c r="BD33" s="465">
        <v>0</v>
      </c>
      <c r="BE33" s="465">
        <v>0</v>
      </c>
      <c r="BF33" s="465">
        <v>0</v>
      </c>
      <c r="BG33" s="465">
        <v>0</v>
      </c>
      <c r="BH33" s="465">
        <v>0</v>
      </c>
      <c r="BI33" s="465">
        <v>0</v>
      </c>
      <c r="BJ33" s="465">
        <v>0</v>
      </c>
      <c r="BK33" s="465">
        <v>0</v>
      </c>
      <c r="BL33" s="466">
        <v>0</v>
      </c>
      <c r="BM33" s="464">
        <v>0</v>
      </c>
      <c r="BN33" s="465">
        <v>0</v>
      </c>
      <c r="BO33" s="465">
        <v>0</v>
      </c>
      <c r="BP33" s="465">
        <v>0</v>
      </c>
      <c r="BQ33" s="465">
        <v>0</v>
      </c>
      <c r="BR33" s="465">
        <v>0</v>
      </c>
      <c r="BS33" s="465">
        <v>0</v>
      </c>
      <c r="BT33" s="465">
        <v>0</v>
      </c>
      <c r="BU33" s="465">
        <v>0</v>
      </c>
      <c r="BV33" s="465">
        <v>0</v>
      </c>
      <c r="BW33" s="465">
        <v>0</v>
      </c>
      <c r="BX33" s="466">
        <v>0</v>
      </c>
      <c r="BY33" s="464">
        <v>0</v>
      </c>
      <c r="BZ33" s="465">
        <v>0</v>
      </c>
      <c r="CA33" s="465">
        <v>0</v>
      </c>
      <c r="CB33" s="465">
        <v>0</v>
      </c>
      <c r="CC33" s="465">
        <v>0</v>
      </c>
      <c r="CD33" s="465">
        <v>0</v>
      </c>
      <c r="CE33" s="465">
        <v>0</v>
      </c>
      <c r="CF33" s="465">
        <v>0</v>
      </c>
      <c r="CG33" s="465">
        <v>0</v>
      </c>
      <c r="CH33" s="465">
        <v>0</v>
      </c>
      <c r="CI33" s="465">
        <v>0</v>
      </c>
      <c r="CJ33" s="466">
        <v>0</v>
      </c>
      <c r="CK33" s="464">
        <v>0</v>
      </c>
      <c r="CL33" s="465">
        <v>0</v>
      </c>
      <c r="CM33" s="465">
        <v>0</v>
      </c>
      <c r="CN33" s="465">
        <v>0</v>
      </c>
      <c r="CO33" s="465">
        <v>0</v>
      </c>
      <c r="CP33" s="465">
        <v>0</v>
      </c>
      <c r="CQ33" s="465">
        <v>0</v>
      </c>
      <c r="CR33" s="465">
        <v>0</v>
      </c>
      <c r="CS33" s="465">
        <v>0</v>
      </c>
      <c r="CT33" s="465">
        <v>0</v>
      </c>
      <c r="CU33" s="465">
        <v>0</v>
      </c>
      <c r="CV33" s="466">
        <v>0</v>
      </c>
      <c r="CW33" s="464">
        <v>0</v>
      </c>
      <c r="CX33" s="465">
        <v>0</v>
      </c>
      <c r="CY33" s="465">
        <v>0</v>
      </c>
      <c r="CZ33" s="465">
        <v>0</v>
      </c>
      <c r="DA33" s="465">
        <v>0</v>
      </c>
      <c r="DB33" s="465">
        <v>0</v>
      </c>
      <c r="DC33" s="465">
        <v>0</v>
      </c>
      <c r="DD33" s="465">
        <v>0</v>
      </c>
      <c r="DE33" s="465">
        <v>0</v>
      </c>
      <c r="DF33" s="465">
        <v>0</v>
      </c>
      <c r="DG33" s="465">
        <v>0</v>
      </c>
      <c r="DH33" s="466">
        <v>0</v>
      </c>
      <c r="DI33" s="377">
        <f t="shared" si="17"/>
        <v>0</v>
      </c>
      <c r="DJ33" s="378">
        <f t="shared" si="17"/>
        <v>0</v>
      </c>
      <c r="DK33" s="378">
        <f t="shared" si="17"/>
        <v>0</v>
      </c>
      <c r="DL33" s="378">
        <f t="shared" si="17"/>
        <v>0</v>
      </c>
      <c r="DM33" s="378">
        <f t="shared" si="17"/>
        <v>0</v>
      </c>
      <c r="DN33" s="378">
        <f t="shared" si="17"/>
        <v>0</v>
      </c>
      <c r="DO33" s="378">
        <f t="shared" si="17"/>
        <v>0</v>
      </c>
      <c r="DP33" s="378">
        <f t="shared" si="17"/>
        <v>0</v>
      </c>
      <c r="DQ33" s="378">
        <f t="shared" si="17"/>
        <v>0</v>
      </c>
      <c r="DR33" s="378">
        <f t="shared" si="17"/>
        <v>0</v>
      </c>
      <c r="DS33" s="378">
        <f t="shared" si="17"/>
        <v>0</v>
      </c>
      <c r="DT33" s="379">
        <f t="shared" si="17"/>
        <v>0</v>
      </c>
    </row>
    <row r="34" spans="2:124" x14ac:dyDescent="0.2">
      <c r="B34" s="380"/>
      <c r="C34" s="381" t="s">
        <v>361</v>
      </c>
      <c r="D34" s="332">
        <f>SUM(D31:D33)</f>
        <v>0</v>
      </c>
      <c r="E34" s="387"/>
      <c r="F34" s="388"/>
      <c r="G34" s="388"/>
      <c r="H34" s="388"/>
      <c r="I34" s="388"/>
      <c r="J34" s="388"/>
      <c r="K34" s="388"/>
      <c r="L34" s="388"/>
      <c r="M34" s="388"/>
      <c r="N34" s="388"/>
      <c r="O34" s="388"/>
      <c r="P34" s="389"/>
      <c r="Q34" s="331">
        <f t="shared" ref="Q34:CB34" si="18">SUM(Q31:Q33)</f>
        <v>0</v>
      </c>
      <c r="R34" s="331">
        <f t="shared" si="18"/>
        <v>0</v>
      </c>
      <c r="S34" s="331">
        <f t="shared" si="18"/>
        <v>0</v>
      </c>
      <c r="T34" s="331">
        <f t="shared" si="18"/>
        <v>0</v>
      </c>
      <c r="U34" s="331">
        <f t="shared" si="18"/>
        <v>0</v>
      </c>
      <c r="V34" s="331">
        <f t="shared" si="18"/>
        <v>0</v>
      </c>
      <c r="W34" s="331">
        <f t="shared" si="18"/>
        <v>0</v>
      </c>
      <c r="X34" s="331">
        <f t="shared" si="18"/>
        <v>0</v>
      </c>
      <c r="Y34" s="331">
        <f t="shared" si="18"/>
        <v>0</v>
      </c>
      <c r="Z34" s="331">
        <f t="shared" si="18"/>
        <v>0</v>
      </c>
      <c r="AA34" s="331">
        <f t="shared" si="18"/>
        <v>0</v>
      </c>
      <c r="AB34" s="331">
        <f t="shared" si="18"/>
        <v>0</v>
      </c>
      <c r="AC34" s="390">
        <f>SUM(AC31:AC33)</f>
        <v>0</v>
      </c>
      <c r="AD34" s="331">
        <f t="shared" si="18"/>
        <v>0</v>
      </c>
      <c r="AE34" s="391">
        <f t="shared" si="18"/>
        <v>0</v>
      </c>
      <c r="AF34" s="391">
        <f t="shared" si="18"/>
        <v>0</v>
      </c>
      <c r="AG34" s="391">
        <f t="shared" si="18"/>
        <v>0</v>
      </c>
      <c r="AH34" s="391">
        <f t="shared" si="18"/>
        <v>0</v>
      </c>
      <c r="AI34" s="391">
        <f t="shared" si="18"/>
        <v>0</v>
      </c>
      <c r="AJ34" s="391">
        <f t="shared" si="18"/>
        <v>0</v>
      </c>
      <c r="AK34" s="391">
        <f t="shared" si="18"/>
        <v>0</v>
      </c>
      <c r="AL34" s="391">
        <f t="shared" si="18"/>
        <v>0</v>
      </c>
      <c r="AM34" s="391">
        <f t="shared" si="18"/>
        <v>0</v>
      </c>
      <c r="AN34" s="392">
        <f t="shared" si="18"/>
        <v>0</v>
      </c>
      <c r="AO34" s="390">
        <f t="shared" si="18"/>
        <v>0</v>
      </c>
      <c r="AP34" s="331">
        <f t="shared" si="18"/>
        <v>0</v>
      </c>
      <c r="AQ34" s="391">
        <f t="shared" si="18"/>
        <v>0</v>
      </c>
      <c r="AR34" s="391">
        <f t="shared" si="18"/>
        <v>0</v>
      </c>
      <c r="AS34" s="391">
        <f t="shared" si="18"/>
        <v>0</v>
      </c>
      <c r="AT34" s="391">
        <f t="shared" si="18"/>
        <v>0</v>
      </c>
      <c r="AU34" s="391">
        <f t="shared" si="18"/>
        <v>0</v>
      </c>
      <c r="AV34" s="391">
        <f t="shared" si="18"/>
        <v>0</v>
      </c>
      <c r="AW34" s="391">
        <f t="shared" si="18"/>
        <v>0</v>
      </c>
      <c r="AX34" s="391">
        <f t="shared" si="18"/>
        <v>0</v>
      </c>
      <c r="AY34" s="391">
        <f t="shared" si="18"/>
        <v>0</v>
      </c>
      <c r="AZ34" s="392">
        <f t="shared" si="18"/>
        <v>0</v>
      </c>
      <c r="BA34" s="390">
        <f t="shared" si="18"/>
        <v>0</v>
      </c>
      <c r="BB34" s="331">
        <f t="shared" si="18"/>
        <v>0</v>
      </c>
      <c r="BC34" s="391">
        <f t="shared" si="18"/>
        <v>0</v>
      </c>
      <c r="BD34" s="391">
        <f t="shared" si="18"/>
        <v>0</v>
      </c>
      <c r="BE34" s="391">
        <f t="shared" si="18"/>
        <v>0</v>
      </c>
      <c r="BF34" s="391">
        <f t="shared" si="18"/>
        <v>0</v>
      </c>
      <c r="BG34" s="391">
        <f t="shared" si="18"/>
        <v>0</v>
      </c>
      <c r="BH34" s="391">
        <f t="shared" si="18"/>
        <v>0</v>
      </c>
      <c r="BI34" s="391">
        <f t="shared" si="18"/>
        <v>0</v>
      </c>
      <c r="BJ34" s="391">
        <f t="shared" si="18"/>
        <v>0</v>
      </c>
      <c r="BK34" s="391">
        <f t="shared" si="18"/>
        <v>0</v>
      </c>
      <c r="BL34" s="392">
        <f t="shared" si="18"/>
        <v>0</v>
      </c>
      <c r="BM34" s="390">
        <f t="shared" si="18"/>
        <v>0</v>
      </c>
      <c r="BN34" s="331">
        <f t="shared" si="18"/>
        <v>0</v>
      </c>
      <c r="BO34" s="391">
        <f t="shared" si="18"/>
        <v>0</v>
      </c>
      <c r="BP34" s="391">
        <f t="shared" si="18"/>
        <v>0</v>
      </c>
      <c r="BQ34" s="391">
        <f t="shared" si="18"/>
        <v>0</v>
      </c>
      <c r="BR34" s="391">
        <f t="shared" si="18"/>
        <v>0</v>
      </c>
      <c r="BS34" s="391">
        <f t="shared" si="18"/>
        <v>0</v>
      </c>
      <c r="BT34" s="391">
        <f t="shared" si="18"/>
        <v>0</v>
      </c>
      <c r="BU34" s="391">
        <f t="shared" si="18"/>
        <v>0</v>
      </c>
      <c r="BV34" s="391">
        <f t="shared" si="18"/>
        <v>0</v>
      </c>
      <c r="BW34" s="391">
        <f t="shared" si="18"/>
        <v>0</v>
      </c>
      <c r="BX34" s="392">
        <f t="shared" si="18"/>
        <v>0</v>
      </c>
      <c r="BY34" s="390">
        <f t="shared" si="18"/>
        <v>0</v>
      </c>
      <c r="BZ34" s="331">
        <f t="shared" si="18"/>
        <v>0</v>
      </c>
      <c r="CA34" s="391">
        <f t="shared" si="18"/>
        <v>0</v>
      </c>
      <c r="CB34" s="391">
        <f t="shared" si="18"/>
        <v>0</v>
      </c>
      <c r="CC34" s="391">
        <f t="shared" ref="CC34:DT34" si="19">SUM(CC31:CC33)</f>
        <v>0</v>
      </c>
      <c r="CD34" s="391">
        <f t="shared" si="19"/>
        <v>0</v>
      </c>
      <c r="CE34" s="391">
        <f t="shared" si="19"/>
        <v>0</v>
      </c>
      <c r="CF34" s="391">
        <f t="shared" si="19"/>
        <v>0</v>
      </c>
      <c r="CG34" s="391">
        <f t="shared" si="19"/>
        <v>0</v>
      </c>
      <c r="CH34" s="391">
        <f t="shared" si="19"/>
        <v>0</v>
      </c>
      <c r="CI34" s="391">
        <f t="shared" si="19"/>
        <v>0</v>
      </c>
      <c r="CJ34" s="392">
        <f t="shared" si="19"/>
        <v>0</v>
      </c>
      <c r="CK34" s="390">
        <f t="shared" si="19"/>
        <v>0</v>
      </c>
      <c r="CL34" s="331">
        <f t="shared" si="19"/>
        <v>0</v>
      </c>
      <c r="CM34" s="391">
        <f t="shared" si="19"/>
        <v>0</v>
      </c>
      <c r="CN34" s="391">
        <f t="shared" si="19"/>
        <v>0</v>
      </c>
      <c r="CO34" s="391">
        <f t="shared" si="19"/>
        <v>0</v>
      </c>
      <c r="CP34" s="391">
        <f t="shared" si="19"/>
        <v>0</v>
      </c>
      <c r="CQ34" s="391">
        <f t="shared" si="19"/>
        <v>0</v>
      </c>
      <c r="CR34" s="391">
        <f t="shared" si="19"/>
        <v>0</v>
      </c>
      <c r="CS34" s="391">
        <f t="shared" si="19"/>
        <v>0</v>
      </c>
      <c r="CT34" s="391">
        <f t="shared" si="19"/>
        <v>0</v>
      </c>
      <c r="CU34" s="391">
        <f t="shared" si="19"/>
        <v>0</v>
      </c>
      <c r="CV34" s="392">
        <f t="shared" si="19"/>
        <v>0</v>
      </c>
      <c r="CW34" s="390">
        <f t="shared" si="19"/>
        <v>0</v>
      </c>
      <c r="CX34" s="331">
        <f t="shared" si="19"/>
        <v>0</v>
      </c>
      <c r="CY34" s="391">
        <f t="shared" si="19"/>
        <v>0</v>
      </c>
      <c r="CZ34" s="391">
        <f t="shared" si="19"/>
        <v>0</v>
      </c>
      <c r="DA34" s="391">
        <f t="shared" si="19"/>
        <v>0</v>
      </c>
      <c r="DB34" s="391">
        <f t="shared" si="19"/>
        <v>0</v>
      </c>
      <c r="DC34" s="391">
        <f t="shared" si="19"/>
        <v>0</v>
      </c>
      <c r="DD34" s="391">
        <f t="shared" si="19"/>
        <v>0</v>
      </c>
      <c r="DE34" s="391">
        <f t="shared" si="19"/>
        <v>0</v>
      </c>
      <c r="DF34" s="391">
        <f t="shared" si="19"/>
        <v>0</v>
      </c>
      <c r="DG34" s="391">
        <f t="shared" si="19"/>
        <v>0</v>
      </c>
      <c r="DH34" s="392">
        <f t="shared" si="19"/>
        <v>0</v>
      </c>
      <c r="DI34" s="390">
        <f t="shared" si="19"/>
        <v>0</v>
      </c>
      <c r="DJ34" s="391">
        <f t="shared" si="19"/>
        <v>0</v>
      </c>
      <c r="DK34" s="391">
        <f t="shared" si="19"/>
        <v>0</v>
      </c>
      <c r="DL34" s="391">
        <f t="shared" si="19"/>
        <v>0</v>
      </c>
      <c r="DM34" s="391">
        <f t="shared" si="19"/>
        <v>0</v>
      </c>
      <c r="DN34" s="391">
        <f t="shared" si="19"/>
        <v>0</v>
      </c>
      <c r="DO34" s="391">
        <f t="shared" si="19"/>
        <v>0</v>
      </c>
      <c r="DP34" s="391">
        <f t="shared" si="19"/>
        <v>0</v>
      </c>
      <c r="DQ34" s="391">
        <f t="shared" si="19"/>
        <v>0</v>
      </c>
      <c r="DR34" s="391">
        <f t="shared" si="19"/>
        <v>0</v>
      </c>
      <c r="DS34" s="391">
        <f t="shared" si="19"/>
        <v>0</v>
      </c>
      <c r="DT34" s="392">
        <f t="shared" si="19"/>
        <v>0</v>
      </c>
    </row>
    <row r="35" spans="2:124" x14ac:dyDescent="0.2">
      <c r="B35" s="327"/>
      <c r="C35" s="335"/>
      <c r="D35" s="370"/>
      <c r="E35" s="371"/>
      <c r="F35" s="327"/>
      <c r="G35" s="327"/>
      <c r="H35" s="327"/>
      <c r="I35" s="327"/>
      <c r="J35" s="327"/>
      <c r="K35" s="327"/>
      <c r="L35" s="327"/>
      <c r="M35" s="327"/>
      <c r="N35" s="327"/>
      <c r="O35" s="327"/>
      <c r="P35" s="372"/>
      <c r="Q35" s="371"/>
      <c r="R35" s="327"/>
      <c r="S35" s="327"/>
      <c r="T35" s="327"/>
      <c r="U35" s="327"/>
      <c r="V35" s="327"/>
      <c r="W35" s="327"/>
      <c r="X35" s="327"/>
      <c r="Y35" s="327"/>
      <c r="Z35" s="327"/>
      <c r="AA35" s="327"/>
      <c r="AB35" s="372"/>
      <c r="AC35" s="371"/>
      <c r="AD35" s="327"/>
      <c r="AE35" s="327"/>
      <c r="AF35" s="327"/>
      <c r="AG35" s="327"/>
      <c r="AH35" s="327"/>
      <c r="AI35" s="327"/>
      <c r="AJ35" s="327"/>
      <c r="AK35" s="327"/>
      <c r="AL35" s="327"/>
      <c r="AM35" s="327"/>
      <c r="AN35" s="372"/>
      <c r="AO35" s="371"/>
      <c r="AP35" s="327"/>
      <c r="AQ35" s="327"/>
      <c r="AR35" s="327"/>
      <c r="AS35" s="327"/>
      <c r="AT35" s="327"/>
      <c r="AU35" s="327"/>
      <c r="AV35" s="327"/>
      <c r="AW35" s="327"/>
      <c r="AX35" s="327"/>
      <c r="AY35" s="327"/>
      <c r="AZ35" s="372"/>
      <c r="BA35" s="371"/>
      <c r="BB35" s="327"/>
      <c r="BC35" s="327"/>
      <c r="BD35" s="327"/>
      <c r="BE35" s="327"/>
      <c r="BF35" s="327"/>
      <c r="BG35" s="327"/>
      <c r="BH35" s="327"/>
      <c r="BI35" s="327"/>
      <c r="BJ35" s="327"/>
      <c r="BK35" s="327"/>
      <c r="BL35" s="372"/>
      <c r="BM35" s="371"/>
      <c r="BN35" s="327"/>
      <c r="BO35" s="327"/>
      <c r="BP35" s="327"/>
      <c r="BQ35" s="327"/>
      <c r="BR35" s="327"/>
      <c r="BS35" s="327"/>
      <c r="BT35" s="327"/>
      <c r="BU35" s="327"/>
      <c r="BV35" s="327"/>
      <c r="BW35" s="327"/>
      <c r="BX35" s="372"/>
      <c r="BY35" s="371"/>
      <c r="BZ35" s="327"/>
      <c r="CA35" s="327"/>
      <c r="CB35" s="327"/>
      <c r="CC35" s="327"/>
      <c r="CD35" s="327"/>
      <c r="CE35" s="327"/>
      <c r="CF35" s="327"/>
      <c r="CG35" s="327"/>
      <c r="CH35" s="327"/>
      <c r="CI35" s="327"/>
      <c r="CJ35" s="372"/>
      <c r="CK35" s="371"/>
      <c r="CL35" s="327"/>
      <c r="CM35" s="327"/>
      <c r="CN35" s="327"/>
      <c r="CO35" s="327"/>
      <c r="CP35" s="327"/>
      <c r="CQ35" s="327"/>
      <c r="CR35" s="327"/>
      <c r="CS35" s="327"/>
      <c r="CT35" s="327"/>
      <c r="CU35" s="327"/>
      <c r="CV35" s="372"/>
      <c r="CW35" s="371"/>
      <c r="CX35" s="327"/>
      <c r="CY35" s="327"/>
      <c r="CZ35" s="327"/>
      <c r="DA35" s="327"/>
      <c r="DB35" s="327"/>
      <c r="DC35" s="327"/>
      <c r="DD35" s="327"/>
      <c r="DE35" s="327"/>
      <c r="DF35" s="327"/>
      <c r="DG35" s="327"/>
      <c r="DH35" s="372"/>
      <c r="DI35" s="371"/>
      <c r="DJ35" s="327"/>
      <c r="DK35" s="327"/>
      <c r="DL35" s="327"/>
      <c r="DM35" s="327"/>
      <c r="DN35" s="327"/>
      <c r="DO35" s="327"/>
      <c r="DP35" s="327"/>
      <c r="DQ35" s="327"/>
      <c r="DR35" s="327"/>
      <c r="DS35" s="327"/>
      <c r="DT35" s="372"/>
    </row>
    <row r="36" spans="2:124" x14ac:dyDescent="0.2">
      <c r="B36" s="369" t="s">
        <v>179</v>
      </c>
      <c r="C36" s="335" t="s">
        <v>362</v>
      </c>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28">
        <v>1</v>
      </c>
      <c r="C37" s="328" t="s">
        <v>406</v>
      </c>
      <c r="D37" s="467">
        <v>0</v>
      </c>
      <c r="E37" s="468">
        <v>0</v>
      </c>
      <c r="F37" s="469">
        <v>0</v>
      </c>
      <c r="G37" s="469">
        <v>0</v>
      </c>
      <c r="H37" s="469">
        <v>0</v>
      </c>
      <c r="I37" s="469">
        <v>0</v>
      </c>
      <c r="J37" s="469">
        <v>0</v>
      </c>
      <c r="K37" s="469">
        <v>0</v>
      </c>
      <c r="L37" s="469">
        <v>0</v>
      </c>
      <c r="M37" s="469">
        <v>0</v>
      </c>
      <c r="N37" s="469">
        <v>0</v>
      </c>
      <c r="O37" s="469">
        <v>0</v>
      </c>
      <c r="P37" s="470">
        <v>0</v>
      </c>
      <c r="Q37" s="471">
        <v>3.7930999999999999E-2</v>
      </c>
      <c r="R37" s="397">
        <v>7.1306000000000008E-2</v>
      </c>
      <c r="S37" s="397">
        <v>0.13943899999999998</v>
      </c>
      <c r="T37" s="397">
        <v>0.220607</v>
      </c>
      <c r="U37" s="397">
        <v>0.58227000000000007</v>
      </c>
      <c r="V37" s="397">
        <v>0.16686999999999999</v>
      </c>
      <c r="W37" s="397">
        <v>0.15107599999999999</v>
      </c>
      <c r="X37" s="397">
        <v>0</v>
      </c>
      <c r="Y37" s="397">
        <v>0</v>
      </c>
      <c r="Z37" s="397">
        <v>5.9019000000000002E-2</v>
      </c>
      <c r="AA37" s="397">
        <v>0</v>
      </c>
      <c r="AB37" s="397">
        <v>0.17646000000000001</v>
      </c>
      <c r="AC37" s="377">
        <f>Q37</f>
        <v>3.7930999999999999E-2</v>
      </c>
      <c r="AD37" s="378">
        <f t="shared" ref="AD37:AN43" si="20">R37</f>
        <v>7.1306000000000008E-2</v>
      </c>
      <c r="AE37" s="378">
        <f t="shared" si="20"/>
        <v>0.13943899999999998</v>
      </c>
      <c r="AF37" s="378">
        <f t="shared" si="20"/>
        <v>0.220607</v>
      </c>
      <c r="AG37" s="378">
        <f t="shared" si="20"/>
        <v>0.58227000000000007</v>
      </c>
      <c r="AH37" s="378">
        <f t="shared" si="20"/>
        <v>0.16686999999999999</v>
      </c>
      <c r="AI37" s="378">
        <f t="shared" si="20"/>
        <v>0.15107599999999999</v>
      </c>
      <c r="AJ37" s="378">
        <f t="shared" si="20"/>
        <v>0</v>
      </c>
      <c r="AK37" s="378">
        <f t="shared" si="20"/>
        <v>0</v>
      </c>
      <c r="AL37" s="378">
        <f t="shared" si="20"/>
        <v>5.9019000000000002E-2</v>
      </c>
      <c r="AM37" s="378">
        <f t="shared" si="20"/>
        <v>0</v>
      </c>
      <c r="AN37" s="379">
        <f t="shared" si="20"/>
        <v>0.17646000000000001</v>
      </c>
      <c r="AO37" s="464">
        <v>0</v>
      </c>
      <c r="AP37" s="465">
        <v>0</v>
      </c>
      <c r="AQ37" s="465">
        <v>0</v>
      </c>
      <c r="AR37" s="465">
        <v>0</v>
      </c>
      <c r="AS37" s="465">
        <v>0</v>
      </c>
      <c r="AT37" s="465">
        <v>0</v>
      </c>
      <c r="AU37" s="465">
        <v>0</v>
      </c>
      <c r="AV37" s="465">
        <v>0</v>
      </c>
      <c r="AW37" s="465">
        <v>0</v>
      </c>
      <c r="AX37" s="465">
        <v>0</v>
      </c>
      <c r="AY37" s="465">
        <v>0</v>
      </c>
      <c r="AZ37" s="466">
        <v>0</v>
      </c>
      <c r="BA37" s="377">
        <v>1.46129E-2</v>
      </c>
      <c r="BB37" s="378">
        <v>2.9649100000000001E-2</v>
      </c>
      <c r="BC37" s="378">
        <v>5.0941199999999999E-2</v>
      </c>
      <c r="BD37" s="378">
        <v>8.5880100000000001E-2</v>
      </c>
      <c r="BE37" s="378">
        <v>0.2433189</v>
      </c>
      <c r="BF37" s="378">
        <v>6.8044499999999994E-2</v>
      </c>
      <c r="BG37" s="378">
        <v>5.2136299999999997E-2</v>
      </c>
      <c r="BH37" s="378">
        <v>0</v>
      </c>
      <c r="BI37" s="378">
        <v>0</v>
      </c>
      <c r="BJ37" s="378">
        <v>2.26657E-2</v>
      </c>
      <c r="BK37" s="378">
        <v>0</v>
      </c>
      <c r="BL37" s="379">
        <v>7.5396099999999994E-2</v>
      </c>
      <c r="BM37" s="464">
        <v>0</v>
      </c>
      <c r="BN37" s="465">
        <v>0</v>
      </c>
      <c r="BO37" s="465">
        <v>0</v>
      </c>
      <c r="BP37" s="465">
        <v>0</v>
      </c>
      <c r="BQ37" s="465">
        <v>0</v>
      </c>
      <c r="BR37" s="465">
        <v>0</v>
      </c>
      <c r="BS37" s="465">
        <v>0</v>
      </c>
      <c r="BT37" s="465">
        <v>0</v>
      </c>
      <c r="BU37" s="465">
        <v>0</v>
      </c>
      <c r="BV37" s="465">
        <v>0</v>
      </c>
      <c r="BW37" s="465">
        <v>0</v>
      </c>
      <c r="BX37" s="466">
        <v>0</v>
      </c>
      <c r="BY37" s="464">
        <v>0</v>
      </c>
      <c r="BZ37" s="465">
        <v>0</v>
      </c>
      <c r="CA37" s="465">
        <v>0</v>
      </c>
      <c r="CB37" s="465">
        <v>0</v>
      </c>
      <c r="CC37" s="465">
        <v>0</v>
      </c>
      <c r="CD37" s="465">
        <v>0</v>
      </c>
      <c r="CE37" s="465">
        <v>0</v>
      </c>
      <c r="CF37" s="465">
        <v>0</v>
      </c>
      <c r="CG37" s="465">
        <v>0</v>
      </c>
      <c r="CH37" s="465">
        <v>0</v>
      </c>
      <c r="CI37" s="465">
        <v>0</v>
      </c>
      <c r="CJ37" s="466">
        <v>0</v>
      </c>
      <c r="CK37" s="464">
        <v>0</v>
      </c>
      <c r="CL37" s="465">
        <v>0</v>
      </c>
      <c r="CM37" s="465">
        <v>0</v>
      </c>
      <c r="CN37" s="465">
        <v>0</v>
      </c>
      <c r="CO37" s="465">
        <v>0</v>
      </c>
      <c r="CP37" s="465">
        <v>0</v>
      </c>
      <c r="CQ37" s="465">
        <v>0</v>
      </c>
      <c r="CR37" s="465">
        <v>0</v>
      </c>
      <c r="CS37" s="465">
        <v>0</v>
      </c>
      <c r="CT37" s="465">
        <v>0</v>
      </c>
      <c r="CU37" s="465">
        <v>0</v>
      </c>
      <c r="CV37" s="466">
        <v>0</v>
      </c>
      <c r="CW37" s="464">
        <v>0</v>
      </c>
      <c r="CX37" s="465">
        <v>0</v>
      </c>
      <c r="CY37" s="465">
        <v>0</v>
      </c>
      <c r="CZ37" s="465">
        <v>0</v>
      </c>
      <c r="DA37" s="465">
        <v>0</v>
      </c>
      <c r="DB37" s="465">
        <v>0</v>
      </c>
      <c r="DC37" s="465">
        <v>0</v>
      </c>
      <c r="DD37" s="465">
        <v>0</v>
      </c>
      <c r="DE37" s="465">
        <v>0</v>
      </c>
      <c r="DF37" s="465">
        <v>0</v>
      </c>
      <c r="DG37" s="465">
        <v>0</v>
      </c>
      <c r="DH37" s="466">
        <v>0</v>
      </c>
      <c r="DI37" s="377">
        <f t="shared" ref="DI37:DT43" si="21">AO37+BA37+BM37+BY37+CK37+CW37</f>
        <v>1.46129E-2</v>
      </c>
      <c r="DJ37" s="378">
        <f t="shared" si="21"/>
        <v>2.9649100000000001E-2</v>
      </c>
      <c r="DK37" s="378">
        <f t="shared" si="21"/>
        <v>5.0941199999999999E-2</v>
      </c>
      <c r="DL37" s="378">
        <f t="shared" si="21"/>
        <v>8.5880100000000001E-2</v>
      </c>
      <c r="DM37" s="378">
        <f t="shared" si="21"/>
        <v>0.2433189</v>
      </c>
      <c r="DN37" s="378">
        <f t="shared" si="21"/>
        <v>6.8044499999999994E-2</v>
      </c>
      <c r="DO37" s="378">
        <f t="shared" si="21"/>
        <v>5.2136299999999997E-2</v>
      </c>
      <c r="DP37" s="378">
        <f t="shared" si="21"/>
        <v>0</v>
      </c>
      <c r="DQ37" s="378">
        <f t="shared" si="21"/>
        <v>0</v>
      </c>
      <c r="DR37" s="378">
        <f t="shared" si="21"/>
        <v>2.26657E-2</v>
      </c>
      <c r="DS37" s="378">
        <f t="shared" si="21"/>
        <v>0</v>
      </c>
      <c r="DT37" s="379">
        <f t="shared" si="21"/>
        <v>7.5396099999999994E-2</v>
      </c>
    </row>
    <row r="38" spans="2:124" x14ac:dyDescent="0.2">
      <c r="B38" s="328">
        <v>2</v>
      </c>
      <c r="C38" s="328" t="s">
        <v>407</v>
      </c>
      <c r="D38" s="467">
        <v>0</v>
      </c>
      <c r="E38" s="468">
        <v>0</v>
      </c>
      <c r="F38" s="469">
        <v>0</v>
      </c>
      <c r="G38" s="469">
        <v>0</v>
      </c>
      <c r="H38" s="469">
        <v>0</v>
      </c>
      <c r="I38" s="469">
        <v>0</v>
      </c>
      <c r="J38" s="469">
        <v>0</v>
      </c>
      <c r="K38" s="469">
        <v>0</v>
      </c>
      <c r="L38" s="469">
        <v>0</v>
      </c>
      <c r="M38" s="469">
        <v>0</v>
      </c>
      <c r="N38" s="469">
        <v>0</v>
      </c>
      <c r="O38" s="469">
        <v>0</v>
      </c>
      <c r="P38" s="470">
        <v>0</v>
      </c>
      <c r="Q38" s="397">
        <v>5.6042500000000004</v>
      </c>
      <c r="R38" s="397">
        <v>12.98</v>
      </c>
      <c r="S38" s="397">
        <v>14.3832</v>
      </c>
      <c r="T38" s="397">
        <v>5.52</v>
      </c>
      <c r="U38" s="397">
        <v>5.52</v>
      </c>
      <c r="V38" s="397">
        <v>0</v>
      </c>
      <c r="W38" s="397">
        <v>3.5999999999999996</v>
      </c>
      <c r="X38" s="397">
        <v>0</v>
      </c>
      <c r="Y38" s="397">
        <v>0</v>
      </c>
      <c r="Z38" s="397">
        <v>0</v>
      </c>
      <c r="AA38" s="397">
        <v>0</v>
      </c>
      <c r="AB38" s="397">
        <v>0</v>
      </c>
      <c r="AC38" s="377">
        <f t="shared" ref="AC38:AC43" si="22">Q38</f>
        <v>5.6042500000000004</v>
      </c>
      <c r="AD38" s="378">
        <f t="shared" si="20"/>
        <v>12.98</v>
      </c>
      <c r="AE38" s="378">
        <f t="shared" si="20"/>
        <v>14.3832</v>
      </c>
      <c r="AF38" s="378">
        <f t="shared" si="20"/>
        <v>5.52</v>
      </c>
      <c r="AG38" s="378">
        <f t="shared" si="20"/>
        <v>5.52</v>
      </c>
      <c r="AH38" s="378">
        <f t="shared" si="20"/>
        <v>0</v>
      </c>
      <c r="AI38" s="378">
        <f t="shared" si="20"/>
        <v>3.5999999999999996</v>
      </c>
      <c r="AJ38" s="378">
        <f t="shared" si="20"/>
        <v>0</v>
      </c>
      <c r="AK38" s="378">
        <f t="shared" si="20"/>
        <v>0</v>
      </c>
      <c r="AL38" s="378">
        <f t="shared" si="20"/>
        <v>0</v>
      </c>
      <c r="AM38" s="378">
        <f t="shared" si="20"/>
        <v>0</v>
      </c>
      <c r="AN38" s="379">
        <f t="shared" si="20"/>
        <v>0</v>
      </c>
      <c r="AO38" s="464">
        <v>0</v>
      </c>
      <c r="AP38" s="465">
        <v>0</v>
      </c>
      <c r="AQ38" s="465">
        <v>0</v>
      </c>
      <c r="AR38" s="465">
        <v>0</v>
      </c>
      <c r="AS38" s="465">
        <v>0</v>
      </c>
      <c r="AT38" s="465">
        <v>0</v>
      </c>
      <c r="AU38" s="465">
        <v>0</v>
      </c>
      <c r="AV38" s="465">
        <v>0</v>
      </c>
      <c r="AW38" s="465">
        <v>0</v>
      </c>
      <c r="AX38" s="465">
        <v>0</v>
      </c>
      <c r="AY38" s="465">
        <v>0</v>
      </c>
      <c r="AZ38" s="466">
        <v>0</v>
      </c>
      <c r="BA38" s="377">
        <v>0.59860820000000003</v>
      </c>
      <c r="BB38" s="378">
        <v>9.1768599999999996</v>
      </c>
      <c r="BC38" s="378">
        <v>9.4497623999999991</v>
      </c>
      <c r="BD38" s="378">
        <v>3.036</v>
      </c>
      <c r="BE38" s="378">
        <v>3.036</v>
      </c>
      <c r="BF38" s="378">
        <v>0</v>
      </c>
      <c r="BG38" s="378">
        <v>1.8251999999999999</v>
      </c>
      <c r="BH38" s="378">
        <v>0</v>
      </c>
      <c r="BI38" s="378">
        <v>0</v>
      </c>
      <c r="BJ38" s="378">
        <v>0</v>
      </c>
      <c r="BK38" s="378">
        <v>0</v>
      </c>
      <c r="BL38" s="379">
        <v>0</v>
      </c>
      <c r="BM38" s="464">
        <v>0</v>
      </c>
      <c r="BN38" s="465">
        <v>0</v>
      </c>
      <c r="BO38" s="465">
        <v>0</v>
      </c>
      <c r="BP38" s="465">
        <v>0</v>
      </c>
      <c r="BQ38" s="465">
        <v>0</v>
      </c>
      <c r="BR38" s="465">
        <v>0</v>
      </c>
      <c r="BS38" s="465">
        <v>0</v>
      </c>
      <c r="BT38" s="465">
        <v>0</v>
      </c>
      <c r="BU38" s="465">
        <v>0</v>
      </c>
      <c r="BV38" s="465">
        <v>0</v>
      </c>
      <c r="BW38" s="465">
        <v>0</v>
      </c>
      <c r="BX38" s="466">
        <v>0</v>
      </c>
      <c r="BY38" s="464">
        <v>0</v>
      </c>
      <c r="BZ38" s="465">
        <v>0</v>
      </c>
      <c r="CA38" s="465">
        <v>0</v>
      </c>
      <c r="CB38" s="465">
        <v>0</v>
      </c>
      <c r="CC38" s="465">
        <v>0</v>
      </c>
      <c r="CD38" s="465">
        <v>0</v>
      </c>
      <c r="CE38" s="465">
        <v>0</v>
      </c>
      <c r="CF38" s="465">
        <v>0</v>
      </c>
      <c r="CG38" s="465">
        <v>0</v>
      </c>
      <c r="CH38" s="465">
        <v>0</v>
      </c>
      <c r="CI38" s="465">
        <v>0</v>
      </c>
      <c r="CJ38" s="466">
        <v>0</v>
      </c>
      <c r="CK38" s="464">
        <v>0</v>
      </c>
      <c r="CL38" s="465">
        <v>0</v>
      </c>
      <c r="CM38" s="465">
        <v>0</v>
      </c>
      <c r="CN38" s="465">
        <v>0</v>
      </c>
      <c r="CO38" s="465">
        <v>0</v>
      </c>
      <c r="CP38" s="465">
        <v>0</v>
      </c>
      <c r="CQ38" s="465">
        <v>0</v>
      </c>
      <c r="CR38" s="465">
        <v>0</v>
      </c>
      <c r="CS38" s="465">
        <v>0</v>
      </c>
      <c r="CT38" s="465">
        <v>0</v>
      </c>
      <c r="CU38" s="465">
        <v>0</v>
      </c>
      <c r="CV38" s="466">
        <v>0</v>
      </c>
      <c r="CW38" s="464">
        <v>0</v>
      </c>
      <c r="CX38" s="465">
        <v>0</v>
      </c>
      <c r="CY38" s="465">
        <v>0</v>
      </c>
      <c r="CZ38" s="465">
        <v>0</v>
      </c>
      <c r="DA38" s="465">
        <v>0</v>
      </c>
      <c r="DB38" s="465">
        <v>0</v>
      </c>
      <c r="DC38" s="465">
        <v>0</v>
      </c>
      <c r="DD38" s="465">
        <v>0</v>
      </c>
      <c r="DE38" s="465">
        <v>0</v>
      </c>
      <c r="DF38" s="465">
        <v>0</v>
      </c>
      <c r="DG38" s="465">
        <v>0</v>
      </c>
      <c r="DH38" s="466">
        <v>0</v>
      </c>
      <c r="DI38" s="377">
        <f t="shared" si="21"/>
        <v>0.59860820000000003</v>
      </c>
      <c r="DJ38" s="378">
        <f t="shared" si="21"/>
        <v>9.1768599999999996</v>
      </c>
      <c r="DK38" s="378">
        <f t="shared" si="21"/>
        <v>9.4497623999999991</v>
      </c>
      <c r="DL38" s="378">
        <f t="shared" si="21"/>
        <v>3.036</v>
      </c>
      <c r="DM38" s="378">
        <f t="shared" si="21"/>
        <v>3.036</v>
      </c>
      <c r="DN38" s="378">
        <f t="shared" si="21"/>
        <v>0</v>
      </c>
      <c r="DO38" s="378">
        <f t="shared" si="21"/>
        <v>1.8251999999999999</v>
      </c>
      <c r="DP38" s="378">
        <f t="shared" si="21"/>
        <v>0</v>
      </c>
      <c r="DQ38" s="378">
        <f t="shared" si="21"/>
        <v>0</v>
      </c>
      <c r="DR38" s="378">
        <f t="shared" si="21"/>
        <v>0</v>
      </c>
      <c r="DS38" s="378">
        <f t="shared" si="21"/>
        <v>0</v>
      </c>
      <c r="DT38" s="379">
        <f t="shared" si="21"/>
        <v>0</v>
      </c>
    </row>
    <row r="39" spans="2:124" x14ac:dyDescent="0.2">
      <c r="B39" s="328">
        <v>3</v>
      </c>
      <c r="C39" s="328" t="s">
        <v>408</v>
      </c>
      <c r="D39" s="467">
        <v>0</v>
      </c>
      <c r="E39" s="468">
        <v>0</v>
      </c>
      <c r="F39" s="469">
        <v>0</v>
      </c>
      <c r="G39" s="469">
        <v>0</v>
      </c>
      <c r="H39" s="469">
        <v>0</v>
      </c>
      <c r="I39" s="469">
        <v>0</v>
      </c>
      <c r="J39" s="469">
        <v>0</v>
      </c>
      <c r="K39" s="469">
        <v>0</v>
      </c>
      <c r="L39" s="469">
        <v>0</v>
      </c>
      <c r="M39" s="469">
        <v>0</v>
      </c>
      <c r="N39" s="469">
        <v>0</v>
      </c>
      <c r="O39" s="469">
        <v>0</v>
      </c>
      <c r="P39" s="470">
        <v>0</v>
      </c>
      <c r="Q39" s="397">
        <v>-25.782949000000002</v>
      </c>
      <c r="R39" s="397">
        <v>-31.216836000000001</v>
      </c>
      <c r="S39" s="397">
        <v>-29.778928000000001</v>
      </c>
      <c r="T39" s="397">
        <v>-26.812056999999999</v>
      </c>
      <c r="U39" s="397">
        <v>-18.277777</v>
      </c>
      <c r="V39" s="397">
        <v>-2.158792</v>
      </c>
      <c r="W39" s="397">
        <v>-0.10706599999999999</v>
      </c>
      <c r="X39" s="397">
        <v>-0.109081</v>
      </c>
      <c r="Y39" s="397">
        <v>-7.7984</v>
      </c>
      <c r="Z39" s="397">
        <v>-1.9316070000000001</v>
      </c>
      <c r="AA39" s="397">
        <v>-4.0000000000000003E-5</v>
      </c>
      <c r="AB39" s="397">
        <v>0</v>
      </c>
      <c r="AC39" s="377">
        <f t="shared" si="22"/>
        <v>-25.782949000000002</v>
      </c>
      <c r="AD39" s="378">
        <f t="shared" si="20"/>
        <v>-31.216836000000001</v>
      </c>
      <c r="AE39" s="378">
        <f t="shared" si="20"/>
        <v>-29.778928000000001</v>
      </c>
      <c r="AF39" s="378">
        <f t="shared" si="20"/>
        <v>-26.812056999999999</v>
      </c>
      <c r="AG39" s="378">
        <f t="shared" si="20"/>
        <v>-18.277777</v>
      </c>
      <c r="AH39" s="378">
        <f t="shared" si="20"/>
        <v>-2.158792</v>
      </c>
      <c r="AI39" s="378">
        <f t="shared" si="20"/>
        <v>-0.10706599999999999</v>
      </c>
      <c r="AJ39" s="378">
        <f t="shared" si="20"/>
        <v>-0.109081</v>
      </c>
      <c r="AK39" s="378">
        <f t="shared" si="20"/>
        <v>-7.7984</v>
      </c>
      <c r="AL39" s="378">
        <f t="shared" si="20"/>
        <v>-1.9316070000000001</v>
      </c>
      <c r="AM39" s="378">
        <f t="shared" si="20"/>
        <v>-4.0000000000000003E-5</v>
      </c>
      <c r="AN39" s="379">
        <f t="shared" si="20"/>
        <v>0</v>
      </c>
      <c r="AO39" s="464">
        <v>0</v>
      </c>
      <c r="AP39" s="465">
        <v>0</v>
      </c>
      <c r="AQ39" s="465">
        <v>0</v>
      </c>
      <c r="AR39" s="465">
        <v>0</v>
      </c>
      <c r="AS39" s="465">
        <v>0</v>
      </c>
      <c r="AT39" s="465">
        <v>0</v>
      </c>
      <c r="AU39" s="465">
        <v>0</v>
      </c>
      <c r="AV39" s="465">
        <v>0</v>
      </c>
      <c r="AW39" s="465">
        <v>0</v>
      </c>
      <c r="AX39" s="465">
        <v>0</v>
      </c>
      <c r="AY39" s="465">
        <v>0</v>
      </c>
      <c r="AZ39" s="466">
        <v>0</v>
      </c>
      <c r="BA39" s="377">
        <v>-9.4620844999999996</v>
      </c>
      <c r="BB39" s="378">
        <v>-12.8763206</v>
      </c>
      <c r="BC39" s="378">
        <v>-10.7582334</v>
      </c>
      <c r="BD39" s="378">
        <v>-10.437665600000001</v>
      </c>
      <c r="BE39" s="378">
        <v>-7.6379175000000004</v>
      </c>
      <c r="BF39" s="378">
        <v>-0.88029069999999998</v>
      </c>
      <c r="BG39" s="378">
        <v>-3.6948399999999999E-2</v>
      </c>
      <c r="BH39" s="378">
        <v>-3.8177200000000001E-2</v>
      </c>
      <c r="BI39" s="378">
        <v>-2.9035003000000001</v>
      </c>
      <c r="BJ39" s="378">
        <v>-0.74181439999999998</v>
      </c>
      <c r="BK39" s="378">
        <v>-1.5699999999999999E-5</v>
      </c>
      <c r="BL39" s="379">
        <v>0</v>
      </c>
      <c r="BM39" s="464">
        <v>0</v>
      </c>
      <c r="BN39" s="465">
        <v>0</v>
      </c>
      <c r="BO39" s="465">
        <v>0</v>
      </c>
      <c r="BP39" s="465">
        <v>0</v>
      </c>
      <c r="BQ39" s="465">
        <v>0</v>
      </c>
      <c r="BR39" s="465">
        <v>0</v>
      </c>
      <c r="BS39" s="465">
        <v>0</v>
      </c>
      <c r="BT39" s="465">
        <v>0</v>
      </c>
      <c r="BU39" s="465">
        <v>0</v>
      </c>
      <c r="BV39" s="465">
        <v>0</v>
      </c>
      <c r="BW39" s="465">
        <v>0</v>
      </c>
      <c r="BX39" s="466">
        <v>0</v>
      </c>
      <c r="BY39" s="464">
        <v>0</v>
      </c>
      <c r="BZ39" s="465">
        <v>0</v>
      </c>
      <c r="CA39" s="465">
        <v>0</v>
      </c>
      <c r="CB39" s="465">
        <v>0</v>
      </c>
      <c r="CC39" s="465">
        <v>0</v>
      </c>
      <c r="CD39" s="465">
        <v>0</v>
      </c>
      <c r="CE39" s="465">
        <v>0</v>
      </c>
      <c r="CF39" s="465">
        <v>0</v>
      </c>
      <c r="CG39" s="465">
        <v>0</v>
      </c>
      <c r="CH39" s="465">
        <v>0</v>
      </c>
      <c r="CI39" s="465">
        <v>0</v>
      </c>
      <c r="CJ39" s="466">
        <v>0</v>
      </c>
      <c r="CK39" s="464">
        <v>0</v>
      </c>
      <c r="CL39" s="465">
        <v>0</v>
      </c>
      <c r="CM39" s="465">
        <v>0</v>
      </c>
      <c r="CN39" s="465">
        <v>0</v>
      </c>
      <c r="CO39" s="465">
        <v>0</v>
      </c>
      <c r="CP39" s="465">
        <v>0</v>
      </c>
      <c r="CQ39" s="465">
        <v>0</v>
      </c>
      <c r="CR39" s="465">
        <v>0</v>
      </c>
      <c r="CS39" s="465">
        <v>0</v>
      </c>
      <c r="CT39" s="465">
        <v>0</v>
      </c>
      <c r="CU39" s="465">
        <v>0</v>
      </c>
      <c r="CV39" s="466">
        <v>0</v>
      </c>
      <c r="CW39" s="464">
        <v>0</v>
      </c>
      <c r="CX39" s="465">
        <v>0</v>
      </c>
      <c r="CY39" s="465">
        <v>0</v>
      </c>
      <c r="CZ39" s="465">
        <v>0</v>
      </c>
      <c r="DA39" s="465">
        <v>0</v>
      </c>
      <c r="DB39" s="465">
        <v>0</v>
      </c>
      <c r="DC39" s="465">
        <v>0</v>
      </c>
      <c r="DD39" s="465">
        <v>0</v>
      </c>
      <c r="DE39" s="465">
        <v>0</v>
      </c>
      <c r="DF39" s="465">
        <v>0</v>
      </c>
      <c r="DG39" s="465">
        <v>0</v>
      </c>
      <c r="DH39" s="466">
        <v>0</v>
      </c>
      <c r="DI39" s="377">
        <f t="shared" si="21"/>
        <v>-9.4620844999999996</v>
      </c>
      <c r="DJ39" s="378">
        <f t="shared" si="21"/>
        <v>-12.8763206</v>
      </c>
      <c r="DK39" s="378">
        <f t="shared" si="21"/>
        <v>-10.7582334</v>
      </c>
      <c r="DL39" s="378">
        <f t="shared" si="21"/>
        <v>-10.437665600000001</v>
      </c>
      <c r="DM39" s="378">
        <f t="shared" si="21"/>
        <v>-7.6379175000000004</v>
      </c>
      <c r="DN39" s="378">
        <f t="shared" si="21"/>
        <v>-0.88029069999999998</v>
      </c>
      <c r="DO39" s="378">
        <f t="shared" si="21"/>
        <v>-3.6948399999999999E-2</v>
      </c>
      <c r="DP39" s="378">
        <f t="shared" si="21"/>
        <v>-3.8177200000000001E-2</v>
      </c>
      <c r="DQ39" s="378">
        <f t="shared" si="21"/>
        <v>-2.9035003000000001</v>
      </c>
      <c r="DR39" s="378">
        <f t="shared" si="21"/>
        <v>-0.74181439999999998</v>
      </c>
      <c r="DS39" s="378">
        <f t="shared" si="21"/>
        <v>-1.5699999999999999E-5</v>
      </c>
      <c r="DT39" s="379">
        <f t="shared" si="21"/>
        <v>0</v>
      </c>
    </row>
    <row r="40" spans="2:124" x14ac:dyDescent="0.2">
      <c r="B40" s="328">
        <v>4</v>
      </c>
      <c r="C40" s="328" t="s">
        <v>409</v>
      </c>
      <c r="D40" s="467">
        <v>0</v>
      </c>
      <c r="E40" s="468">
        <v>0</v>
      </c>
      <c r="F40" s="469">
        <v>0</v>
      </c>
      <c r="G40" s="469">
        <v>0</v>
      </c>
      <c r="H40" s="469">
        <v>0</v>
      </c>
      <c r="I40" s="469">
        <v>0</v>
      </c>
      <c r="J40" s="469">
        <v>0</v>
      </c>
      <c r="K40" s="469">
        <v>0</v>
      </c>
      <c r="L40" s="469">
        <v>0</v>
      </c>
      <c r="M40" s="469">
        <v>0</v>
      </c>
      <c r="N40" s="469">
        <v>0</v>
      </c>
      <c r="O40" s="469">
        <v>0</v>
      </c>
      <c r="P40" s="470">
        <v>0</v>
      </c>
      <c r="Q40" s="397">
        <v>-6.1650000000000036</v>
      </c>
      <c r="R40" s="397">
        <v>-12.863100000000012</v>
      </c>
      <c r="S40" s="397">
        <v>-26.994240000000001</v>
      </c>
      <c r="T40" s="397">
        <v>-18.763570000000001</v>
      </c>
      <c r="U40" s="397">
        <v>-23.113040000000055</v>
      </c>
      <c r="V40" s="397">
        <v>-28.965789999999998</v>
      </c>
      <c r="W40" s="397">
        <v>-41.305279999999996</v>
      </c>
      <c r="X40" s="397">
        <v>-47.667659999999998</v>
      </c>
      <c r="Y40" s="397">
        <v>-47.303030000000007</v>
      </c>
      <c r="Z40" s="397">
        <v>-42.16057</v>
      </c>
      <c r="AA40" s="397">
        <v>-43.734229999999997</v>
      </c>
      <c r="AB40" s="397">
        <v>-37.409710000000004</v>
      </c>
      <c r="AC40" s="377">
        <f t="shared" si="22"/>
        <v>-6.1650000000000036</v>
      </c>
      <c r="AD40" s="378">
        <f t="shared" si="20"/>
        <v>-12.863100000000012</v>
      </c>
      <c r="AE40" s="378">
        <f t="shared" si="20"/>
        <v>-26.994240000000001</v>
      </c>
      <c r="AF40" s="378">
        <f t="shared" si="20"/>
        <v>-18.763570000000001</v>
      </c>
      <c r="AG40" s="378">
        <f t="shared" si="20"/>
        <v>-23.113040000000055</v>
      </c>
      <c r="AH40" s="378">
        <f t="shared" si="20"/>
        <v>-28.965789999999998</v>
      </c>
      <c r="AI40" s="378">
        <f t="shared" si="20"/>
        <v>-41.305279999999996</v>
      </c>
      <c r="AJ40" s="378">
        <f t="shared" si="20"/>
        <v>-47.667659999999998</v>
      </c>
      <c r="AK40" s="378">
        <f t="shared" si="20"/>
        <v>-47.303030000000007</v>
      </c>
      <c r="AL40" s="378">
        <f t="shared" si="20"/>
        <v>-42.16057</v>
      </c>
      <c r="AM40" s="378">
        <f t="shared" si="20"/>
        <v>-43.734229999999997</v>
      </c>
      <c r="AN40" s="379">
        <f t="shared" si="20"/>
        <v>-37.409710000000004</v>
      </c>
      <c r="AO40" s="464">
        <v>0</v>
      </c>
      <c r="AP40" s="465">
        <v>0</v>
      </c>
      <c r="AQ40" s="465">
        <v>0</v>
      </c>
      <c r="AR40" s="465">
        <v>0</v>
      </c>
      <c r="AS40" s="465">
        <v>0</v>
      </c>
      <c r="AT40" s="465">
        <v>0</v>
      </c>
      <c r="AU40" s="465">
        <v>0</v>
      </c>
      <c r="AV40" s="465">
        <v>0</v>
      </c>
      <c r="AW40" s="465">
        <v>0</v>
      </c>
      <c r="AX40" s="465">
        <v>0</v>
      </c>
      <c r="AY40" s="465">
        <v>0</v>
      </c>
      <c r="AZ40" s="466">
        <v>0</v>
      </c>
      <c r="BA40" s="377">
        <v>-2.6330479000000002</v>
      </c>
      <c r="BB40" s="378">
        <v>-3.2244871000000002</v>
      </c>
      <c r="BC40" s="378">
        <v>-8.2616980000000009</v>
      </c>
      <c r="BD40" s="378">
        <v>-5.4515921000000001</v>
      </c>
      <c r="BE40" s="378">
        <v>-6.0040639000000002</v>
      </c>
      <c r="BF40" s="378">
        <v>-4.9855730999999999</v>
      </c>
      <c r="BG40" s="378">
        <v>-8.9168952000000008</v>
      </c>
      <c r="BH40" s="378">
        <v>-7.8495597000000004</v>
      </c>
      <c r="BI40" s="378">
        <v>-9.0335675999999996</v>
      </c>
      <c r="BJ40" s="378">
        <v>-12.0404336</v>
      </c>
      <c r="BK40" s="378">
        <v>-13.815152700000001</v>
      </c>
      <c r="BL40" s="379">
        <v>-9.8618161000000004</v>
      </c>
      <c r="BM40" s="464">
        <v>0</v>
      </c>
      <c r="BN40" s="465">
        <v>0</v>
      </c>
      <c r="BO40" s="465">
        <v>0</v>
      </c>
      <c r="BP40" s="465">
        <v>0</v>
      </c>
      <c r="BQ40" s="465">
        <v>0</v>
      </c>
      <c r="BR40" s="465">
        <v>0</v>
      </c>
      <c r="BS40" s="465">
        <v>0</v>
      </c>
      <c r="BT40" s="465">
        <v>0</v>
      </c>
      <c r="BU40" s="465">
        <v>0</v>
      </c>
      <c r="BV40" s="465">
        <v>0</v>
      </c>
      <c r="BW40" s="465">
        <v>0</v>
      </c>
      <c r="BX40" s="466">
        <v>0</v>
      </c>
      <c r="BY40" s="464">
        <v>0</v>
      </c>
      <c r="BZ40" s="465">
        <v>0</v>
      </c>
      <c r="CA40" s="465">
        <v>0</v>
      </c>
      <c r="CB40" s="465">
        <v>0</v>
      </c>
      <c r="CC40" s="465">
        <v>0</v>
      </c>
      <c r="CD40" s="465">
        <v>0</v>
      </c>
      <c r="CE40" s="465">
        <v>0</v>
      </c>
      <c r="CF40" s="465">
        <v>0</v>
      </c>
      <c r="CG40" s="465">
        <v>0</v>
      </c>
      <c r="CH40" s="465">
        <v>0</v>
      </c>
      <c r="CI40" s="465">
        <v>0</v>
      </c>
      <c r="CJ40" s="466">
        <v>0</v>
      </c>
      <c r="CK40" s="464">
        <v>0</v>
      </c>
      <c r="CL40" s="465">
        <v>0</v>
      </c>
      <c r="CM40" s="465">
        <v>0</v>
      </c>
      <c r="CN40" s="465">
        <v>0</v>
      </c>
      <c r="CO40" s="465">
        <v>0</v>
      </c>
      <c r="CP40" s="465">
        <v>0</v>
      </c>
      <c r="CQ40" s="465">
        <v>0</v>
      </c>
      <c r="CR40" s="465">
        <v>0</v>
      </c>
      <c r="CS40" s="465">
        <v>0</v>
      </c>
      <c r="CT40" s="465">
        <v>0</v>
      </c>
      <c r="CU40" s="465">
        <v>0</v>
      </c>
      <c r="CV40" s="466">
        <v>0</v>
      </c>
      <c r="CW40" s="464">
        <v>0</v>
      </c>
      <c r="CX40" s="465">
        <v>0</v>
      </c>
      <c r="CY40" s="465">
        <v>0</v>
      </c>
      <c r="CZ40" s="465">
        <v>0</v>
      </c>
      <c r="DA40" s="465">
        <v>0</v>
      </c>
      <c r="DB40" s="465">
        <v>0</v>
      </c>
      <c r="DC40" s="465">
        <v>0</v>
      </c>
      <c r="DD40" s="465">
        <v>0</v>
      </c>
      <c r="DE40" s="465">
        <v>0</v>
      </c>
      <c r="DF40" s="465">
        <v>0</v>
      </c>
      <c r="DG40" s="465">
        <v>0</v>
      </c>
      <c r="DH40" s="466">
        <v>0</v>
      </c>
      <c r="DI40" s="377">
        <f t="shared" si="21"/>
        <v>-2.6330479000000002</v>
      </c>
      <c r="DJ40" s="378">
        <f t="shared" si="21"/>
        <v>-3.2244871000000002</v>
      </c>
      <c r="DK40" s="378">
        <f t="shared" si="21"/>
        <v>-8.2616980000000009</v>
      </c>
      <c r="DL40" s="378">
        <f t="shared" si="21"/>
        <v>-5.4515921000000001</v>
      </c>
      <c r="DM40" s="378">
        <f t="shared" si="21"/>
        <v>-6.0040639000000002</v>
      </c>
      <c r="DN40" s="378">
        <f t="shared" si="21"/>
        <v>-4.9855730999999999</v>
      </c>
      <c r="DO40" s="378">
        <f t="shared" si="21"/>
        <v>-8.9168952000000008</v>
      </c>
      <c r="DP40" s="378">
        <f t="shared" si="21"/>
        <v>-7.8495597000000004</v>
      </c>
      <c r="DQ40" s="378">
        <f t="shared" si="21"/>
        <v>-9.0335675999999996</v>
      </c>
      <c r="DR40" s="378">
        <f t="shared" si="21"/>
        <v>-12.0404336</v>
      </c>
      <c r="DS40" s="378">
        <f t="shared" si="21"/>
        <v>-13.815152700000001</v>
      </c>
      <c r="DT40" s="379">
        <f t="shared" si="21"/>
        <v>-9.8618161000000004</v>
      </c>
    </row>
    <row r="41" spans="2:124" x14ac:dyDescent="0.2">
      <c r="B41" s="328">
        <v>5</v>
      </c>
      <c r="C41" s="328" t="s">
        <v>410</v>
      </c>
      <c r="D41" s="467">
        <v>0</v>
      </c>
      <c r="E41" s="468">
        <v>0</v>
      </c>
      <c r="F41" s="469">
        <v>0</v>
      </c>
      <c r="G41" s="469">
        <v>0</v>
      </c>
      <c r="H41" s="469">
        <v>0</v>
      </c>
      <c r="I41" s="469">
        <v>0</v>
      </c>
      <c r="J41" s="469">
        <v>0</v>
      </c>
      <c r="K41" s="469">
        <v>0</v>
      </c>
      <c r="L41" s="469">
        <v>0</v>
      </c>
      <c r="M41" s="469">
        <v>0</v>
      </c>
      <c r="N41" s="469">
        <v>0</v>
      </c>
      <c r="O41" s="469">
        <v>0</v>
      </c>
      <c r="P41" s="470">
        <v>0</v>
      </c>
      <c r="Q41" s="397">
        <v>0</v>
      </c>
      <c r="R41" s="397">
        <v>0</v>
      </c>
      <c r="S41" s="397">
        <v>0</v>
      </c>
      <c r="T41" s="397">
        <v>0</v>
      </c>
      <c r="U41" s="397">
        <v>0</v>
      </c>
      <c r="V41" s="397">
        <v>0</v>
      </c>
      <c r="W41" s="397">
        <v>0</v>
      </c>
      <c r="X41" s="397">
        <v>0</v>
      </c>
      <c r="Y41" s="397">
        <v>0</v>
      </c>
      <c r="Z41" s="397">
        <v>0</v>
      </c>
      <c r="AA41" s="397">
        <v>0</v>
      </c>
      <c r="AB41" s="397">
        <v>0</v>
      </c>
      <c r="AC41" s="377">
        <f t="shared" si="22"/>
        <v>0</v>
      </c>
      <c r="AD41" s="378">
        <f t="shared" si="20"/>
        <v>0</v>
      </c>
      <c r="AE41" s="378">
        <f t="shared" si="20"/>
        <v>0</v>
      </c>
      <c r="AF41" s="378">
        <f t="shared" si="20"/>
        <v>0</v>
      </c>
      <c r="AG41" s="378">
        <f t="shared" si="20"/>
        <v>0</v>
      </c>
      <c r="AH41" s="378">
        <f t="shared" si="20"/>
        <v>0</v>
      </c>
      <c r="AI41" s="378">
        <f t="shared" si="20"/>
        <v>0</v>
      </c>
      <c r="AJ41" s="378">
        <f t="shared" si="20"/>
        <v>0</v>
      </c>
      <c r="AK41" s="378">
        <f t="shared" si="20"/>
        <v>0</v>
      </c>
      <c r="AL41" s="378">
        <f t="shared" si="20"/>
        <v>0</v>
      </c>
      <c r="AM41" s="378">
        <f t="shared" si="20"/>
        <v>0</v>
      </c>
      <c r="AN41" s="379">
        <f t="shared" si="20"/>
        <v>0</v>
      </c>
      <c r="AO41" s="464">
        <v>0</v>
      </c>
      <c r="AP41" s="465">
        <v>0</v>
      </c>
      <c r="AQ41" s="465">
        <v>0</v>
      </c>
      <c r="AR41" s="465">
        <v>0</v>
      </c>
      <c r="AS41" s="465">
        <v>0</v>
      </c>
      <c r="AT41" s="465">
        <v>0</v>
      </c>
      <c r="AU41" s="465">
        <v>0</v>
      </c>
      <c r="AV41" s="465">
        <v>0</v>
      </c>
      <c r="AW41" s="465">
        <v>0</v>
      </c>
      <c r="AX41" s="465">
        <v>0</v>
      </c>
      <c r="AY41" s="465">
        <v>0</v>
      </c>
      <c r="AZ41" s="466">
        <v>0</v>
      </c>
      <c r="BA41" s="464">
        <v>0</v>
      </c>
      <c r="BB41" s="465">
        <v>0</v>
      </c>
      <c r="BC41" s="465">
        <v>0</v>
      </c>
      <c r="BD41" s="465">
        <v>0</v>
      </c>
      <c r="BE41" s="465">
        <v>0</v>
      </c>
      <c r="BF41" s="465">
        <v>0</v>
      </c>
      <c r="BG41" s="465">
        <v>0</v>
      </c>
      <c r="BH41" s="465">
        <v>0</v>
      </c>
      <c r="BI41" s="465">
        <v>0</v>
      </c>
      <c r="BJ41" s="465">
        <v>0</v>
      </c>
      <c r="BK41" s="465">
        <v>0</v>
      </c>
      <c r="BL41" s="466">
        <v>0</v>
      </c>
      <c r="BM41" s="464">
        <v>0</v>
      </c>
      <c r="BN41" s="465">
        <v>0</v>
      </c>
      <c r="BO41" s="465">
        <v>0</v>
      </c>
      <c r="BP41" s="465">
        <v>0</v>
      </c>
      <c r="BQ41" s="465">
        <v>0</v>
      </c>
      <c r="BR41" s="465">
        <v>0</v>
      </c>
      <c r="BS41" s="465">
        <v>0</v>
      </c>
      <c r="BT41" s="465">
        <v>0</v>
      </c>
      <c r="BU41" s="465">
        <v>0</v>
      </c>
      <c r="BV41" s="465">
        <v>0</v>
      </c>
      <c r="BW41" s="465">
        <v>0</v>
      </c>
      <c r="BX41" s="466">
        <v>0</v>
      </c>
      <c r="BY41" s="464">
        <v>0</v>
      </c>
      <c r="BZ41" s="465">
        <v>0</v>
      </c>
      <c r="CA41" s="465">
        <v>0</v>
      </c>
      <c r="CB41" s="465">
        <v>0</v>
      </c>
      <c r="CC41" s="465">
        <v>0</v>
      </c>
      <c r="CD41" s="465">
        <v>0</v>
      </c>
      <c r="CE41" s="465">
        <v>0</v>
      </c>
      <c r="CF41" s="465">
        <v>0</v>
      </c>
      <c r="CG41" s="465">
        <v>0</v>
      </c>
      <c r="CH41" s="465">
        <v>0</v>
      </c>
      <c r="CI41" s="465">
        <v>0</v>
      </c>
      <c r="CJ41" s="466">
        <v>0</v>
      </c>
      <c r="CK41" s="464">
        <v>0</v>
      </c>
      <c r="CL41" s="465">
        <v>0</v>
      </c>
      <c r="CM41" s="465">
        <v>0</v>
      </c>
      <c r="CN41" s="465">
        <v>0</v>
      </c>
      <c r="CO41" s="465">
        <v>0</v>
      </c>
      <c r="CP41" s="465">
        <v>0</v>
      </c>
      <c r="CQ41" s="465">
        <v>0</v>
      </c>
      <c r="CR41" s="465">
        <v>0</v>
      </c>
      <c r="CS41" s="465">
        <v>0</v>
      </c>
      <c r="CT41" s="465">
        <v>0</v>
      </c>
      <c r="CU41" s="465">
        <v>0</v>
      </c>
      <c r="CV41" s="466">
        <v>0</v>
      </c>
      <c r="CW41" s="464">
        <v>0</v>
      </c>
      <c r="CX41" s="465">
        <v>0</v>
      </c>
      <c r="CY41" s="465">
        <v>0</v>
      </c>
      <c r="CZ41" s="465">
        <v>0</v>
      </c>
      <c r="DA41" s="465">
        <v>0</v>
      </c>
      <c r="DB41" s="465">
        <v>0</v>
      </c>
      <c r="DC41" s="465">
        <v>0</v>
      </c>
      <c r="DD41" s="465">
        <v>0</v>
      </c>
      <c r="DE41" s="465">
        <v>0</v>
      </c>
      <c r="DF41" s="465">
        <v>0</v>
      </c>
      <c r="DG41" s="465">
        <v>0</v>
      </c>
      <c r="DH41" s="466">
        <v>0</v>
      </c>
      <c r="DI41" s="377">
        <f t="shared" si="21"/>
        <v>0</v>
      </c>
      <c r="DJ41" s="378">
        <f t="shared" si="21"/>
        <v>0</v>
      </c>
      <c r="DK41" s="378">
        <f t="shared" si="21"/>
        <v>0</v>
      </c>
      <c r="DL41" s="378">
        <f t="shared" si="21"/>
        <v>0</v>
      </c>
      <c r="DM41" s="378">
        <f t="shared" si="21"/>
        <v>0</v>
      </c>
      <c r="DN41" s="378">
        <f t="shared" si="21"/>
        <v>0</v>
      </c>
      <c r="DO41" s="378">
        <f t="shared" si="21"/>
        <v>0</v>
      </c>
      <c r="DP41" s="378">
        <f t="shared" si="21"/>
        <v>0</v>
      </c>
      <c r="DQ41" s="378">
        <f t="shared" si="21"/>
        <v>0</v>
      </c>
      <c r="DR41" s="378">
        <f t="shared" si="21"/>
        <v>0</v>
      </c>
      <c r="DS41" s="378">
        <f t="shared" si="21"/>
        <v>0</v>
      </c>
      <c r="DT41" s="379">
        <f t="shared" si="21"/>
        <v>0</v>
      </c>
    </row>
    <row r="42" spans="2:124" x14ac:dyDescent="0.2">
      <c r="B42" s="328">
        <v>6</v>
      </c>
      <c r="C42" s="328" t="s">
        <v>411</v>
      </c>
      <c r="D42" s="467">
        <v>0</v>
      </c>
      <c r="E42" s="468">
        <v>0</v>
      </c>
      <c r="F42" s="469">
        <v>0</v>
      </c>
      <c r="G42" s="469">
        <v>0</v>
      </c>
      <c r="H42" s="469">
        <v>0</v>
      </c>
      <c r="I42" s="469">
        <v>0</v>
      </c>
      <c r="J42" s="469">
        <v>0</v>
      </c>
      <c r="K42" s="469">
        <v>0</v>
      </c>
      <c r="L42" s="469">
        <v>0</v>
      </c>
      <c r="M42" s="469">
        <v>0</v>
      </c>
      <c r="N42" s="469">
        <v>0</v>
      </c>
      <c r="O42" s="469">
        <v>0</v>
      </c>
      <c r="P42" s="470">
        <v>0</v>
      </c>
      <c r="Q42" s="397">
        <v>0</v>
      </c>
      <c r="R42" s="397">
        <v>0</v>
      </c>
      <c r="S42" s="397">
        <v>0</v>
      </c>
      <c r="T42" s="397">
        <v>0</v>
      </c>
      <c r="U42" s="397">
        <v>0</v>
      </c>
      <c r="V42" s="397">
        <v>0</v>
      </c>
      <c r="W42" s="397">
        <v>0</v>
      </c>
      <c r="X42" s="397">
        <v>0</v>
      </c>
      <c r="Y42" s="397">
        <v>0</v>
      </c>
      <c r="Z42" s="397">
        <v>0</v>
      </c>
      <c r="AA42" s="397">
        <v>0</v>
      </c>
      <c r="AB42" s="397">
        <v>0</v>
      </c>
      <c r="AC42" s="377">
        <f t="shared" si="22"/>
        <v>0</v>
      </c>
      <c r="AD42" s="378">
        <f t="shared" si="20"/>
        <v>0</v>
      </c>
      <c r="AE42" s="378">
        <f t="shared" si="20"/>
        <v>0</v>
      </c>
      <c r="AF42" s="378">
        <f t="shared" si="20"/>
        <v>0</v>
      </c>
      <c r="AG42" s="378">
        <f t="shared" si="20"/>
        <v>0</v>
      </c>
      <c r="AH42" s="378">
        <f t="shared" si="20"/>
        <v>0</v>
      </c>
      <c r="AI42" s="378">
        <f t="shared" si="20"/>
        <v>0</v>
      </c>
      <c r="AJ42" s="378">
        <f t="shared" si="20"/>
        <v>0</v>
      </c>
      <c r="AK42" s="378">
        <f t="shared" si="20"/>
        <v>0</v>
      </c>
      <c r="AL42" s="378">
        <f t="shared" si="20"/>
        <v>0</v>
      </c>
      <c r="AM42" s="378">
        <f t="shared" si="20"/>
        <v>0</v>
      </c>
      <c r="AN42" s="379">
        <f t="shared" si="20"/>
        <v>0</v>
      </c>
      <c r="AO42" s="464">
        <v>0</v>
      </c>
      <c r="AP42" s="465">
        <v>0</v>
      </c>
      <c r="AQ42" s="465">
        <v>0</v>
      </c>
      <c r="AR42" s="465">
        <v>0</v>
      </c>
      <c r="AS42" s="465">
        <v>0</v>
      </c>
      <c r="AT42" s="465">
        <v>0</v>
      </c>
      <c r="AU42" s="465">
        <v>0</v>
      </c>
      <c r="AV42" s="465">
        <v>0</v>
      </c>
      <c r="AW42" s="465">
        <v>0</v>
      </c>
      <c r="AX42" s="465">
        <v>0</v>
      </c>
      <c r="AY42" s="465">
        <v>0</v>
      </c>
      <c r="AZ42" s="466">
        <v>0</v>
      </c>
      <c r="BA42" s="464">
        <v>0</v>
      </c>
      <c r="BB42" s="465">
        <v>0</v>
      </c>
      <c r="BC42" s="465">
        <v>0</v>
      </c>
      <c r="BD42" s="465">
        <v>0</v>
      </c>
      <c r="BE42" s="465">
        <v>0</v>
      </c>
      <c r="BF42" s="465">
        <v>0</v>
      </c>
      <c r="BG42" s="465">
        <v>0</v>
      </c>
      <c r="BH42" s="465">
        <v>0</v>
      </c>
      <c r="BI42" s="465">
        <v>0</v>
      </c>
      <c r="BJ42" s="465">
        <v>0</v>
      </c>
      <c r="BK42" s="465">
        <v>0</v>
      </c>
      <c r="BL42" s="466">
        <v>0</v>
      </c>
      <c r="BM42" s="464">
        <v>0</v>
      </c>
      <c r="BN42" s="465">
        <v>0</v>
      </c>
      <c r="BO42" s="465">
        <v>0</v>
      </c>
      <c r="BP42" s="465">
        <v>0</v>
      </c>
      <c r="BQ42" s="465">
        <v>0</v>
      </c>
      <c r="BR42" s="465">
        <v>0</v>
      </c>
      <c r="BS42" s="465">
        <v>0</v>
      </c>
      <c r="BT42" s="465">
        <v>0</v>
      </c>
      <c r="BU42" s="465">
        <v>0</v>
      </c>
      <c r="BV42" s="465">
        <v>0</v>
      </c>
      <c r="BW42" s="465">
        <v>0</v>
      </c>
      <c r="BX42" s="466">
        <v>0</v>
      </c>
      <c r="BY42" s="464">
        <v>0</v>
      </c>
      <c r="BZ42" s="465">
        <v>0</v>
      </c>
      <c r="CA42" s="465">
        <v>0</v>
      </c>
      <c r="CB42" s="465">
        <v>0</v>
      </c>
      <c r="CC42" s="465">
        <v>0</v>
      </c>
      <c r="CD42" s="465">
        <v>0</v>
      </c>
      <c r="CE42" s="465">
        <v>0</v>
      </c>
      <c r="CF42" s="465">
        <v>0</v>
      </c>
      <c r="CG42" s="465">
        <v>0</v>
      </c>
      <c r="CH42" s="465">
        <v>0</v>
      </c>
      <c r="CI42" s="465">
        <v>0</v>
      </c>
      <c r="CJ42" s="466">
        <v>0</v>
      </c>
      <c r="CK42" s="464">
        <v>0</v>
      </c>
      <c r="CL42" s="465">
        <v>0</v>
      </c>
      <c r="CM42" s="465">
        <v>0</v>
      </c>
      <c r="CN42" s="465">
        <v>0</v>
      </c>
      <c r="CO42" s="465">
        <v>0</v>
      </c>
      <c r="CP42" s="465">
        <v>0</v>
      </c>
      <c r="CQ42" s="465">
        <v>0</v>
      </c>
      <c r="CR42" s="465">
        <v>0</v>
      </c>
      <c r="CS42" s="465">
        <v>0</v>
      </c>
      <c r="CT42" s="465">
        <v>0</v>
      </c>
      <c r="CU42" s="465">
        <v>0</v>
      </c>
      <c r="CV42" s="466">
        <v>0</v>
      </c>
      <c r="CW42" s="464">
        <v>0</v>
      </c>
      <c r="CX42" s="465">
        <v>0</v>
      </c>
      <c r="CY42" s="465">
        <v>0</v>
      </c>
      <c r="CZ42" s="465">
        <v>0</v>
      </c>
      <c r="DA42" s="465">
        <v>0</v>
      </c>
      <c r="DB42" s="465">
        <v>0</v>
      </c>
      <c r="DC42" s="465">
        <v>0</v>
      </c>
      <c r="DD42" s="465">
        <v>0</v>
      </c>
      <c r="DE42" s="465">
        <v>0</v>
      </c>
      <c r="DF42" s="465">
        <v>0</v>
      </c>
      <c r="DG42" s="465">
        <v>0</v>
      </c>
      <c r="DH42" s="466">
        <v>0</v>
      </c>
      <c r="DI42" s="377">
        <f t="shared" si="21"/>
        <v>0</v>
      </c>
      <c r="DJ42" s="378">
        <f t="shared" si="21"/>
        <v>0</v>
      </c>
      <c r="DK42" s="378">
        <f t="shared" si="21"/>
        <v>0</v>
      </c>
      <c r="DL42" s="378">
        <f t="shared" si="21"/>
        <v>0</v>
      </c>
      <c r="DM42" s="378">
        <f t="shared" si="21"/>
        <v>0</v>
      </c>
      <c r="DN42" s="378">
        <f t="shared" si="21"/>
        <v>0</v>
      </c>
      <c r="DO42" s="378">
        <f t="shared" si="21"/>
        <v>0</v>
      </c>
      <c r="DP42" s="378">
        <f t="shared" si="21"/>
        <v>0</v>
      </c>
      <c r="DQ42" s="378">
        <f t="shared" si="21"/>
        <v>0</v>
      </c>
      <c r="DR42" s="378">
        <f t="shared" si="21"/>
        <v>0</v>
      </c>
      <c r="DS42" s="378">
        <f t="shared" si="21"/>
        <v>0</v>
      </c>
      <c r="DT42" s="379">
        <f t="shared" si="21"/>
        <v>0</v>
      </c>
    </row>
    <row r="43" spans="2:124" x14ac:dyDescent="0.2">
      <c r="B43" s="328">
        <v>7</v>
      </c>
      <c r="C43" s="328" t="s">
        <v>365</v>
      </c>
      <c r="D43" s="467">
        <v>0</v>
      </c>
      <c r="E43" s="468">
        <v>0</v>
      </c>
      <c r="F43" s="469">
        <v>0</v>
      </c>
      <c r="G43" s="469">
        <v>0</v>
      </c>
      <c r="H43" s="469">
        <v>0</v>
      </c>
      <c r="I43" s="469">
        <v>0</v>
      </c>
      <c r="J43" s="469">
        <v>0</v>
      </c>
      <c r="K43" s="469">
        <v>0</v>
      </c>
      <c r="L43" s="469">
        <v>0</v>
      </c>
      <c r="M43" s="469">
        <v>0</v>
      </c>
      <c r="N43" s="469">
        <v>0</v>
      </c>
      <c r="O43" s="469">
        <v>0</v>
      </c>
      <c r="P43" s="470">
        <v>0</v>
      </c>
      <c r="Q43" s="397">
        <v>-19.489000000000001</v>
      </c>
      <c r="R43" s="397">
        <v>-0.65100000000000002</v>
      </c>
      <c r="S43" s="397">
        <v>8.5640000000000001</v>
      </c>
      <c r="T43" s="397">
        <v>8.16</v>
      </c>
      <c r="U43" s="397">
        <v>6.6849999999999996</v>
      </c>
      <c r="V43" s="397">
        <v>5.5650000000000004</v>
      </c>
      <c r="W43" s="397">
        <v>-8.9190000000000005</v>
      </c>
      <c r="X43" s="397">
        <v>-9.8450000000000006</v>
      </c>
      <c r="Y43" s="397">
        <v>-28.765999999999998</v>
      </c>
      <c r="Z43" s="397">
        <v>-17.215</v>
      </c>
      <c r="AA43" s="397">
        <v>-29.289000000000001</v>
      </c>
      <c r="AB43" s="397">
        <v>2.67</v>
      </c>
      <c r="AC43" s="377">
        <f t="shared" si="22"/>
        <v>-19.489000000000001</v>
      </c>
      <c r="AD43" s="378">
        <f t="shared" si="20"/>
        <v>-0.65100000000000002</v>
      </c>
      <c r="AE43" s="378">
        <f t="shared" si="20"/>
        <v>8.5640000000000001</v>
      </c>
      <c r="AF43" s="378">
        <f t="shared" si="20"/>
        <v>8.16</v>
      </c>
      <c r="AG43" s="378">
        <f t="shared" si="20"/>
        <v>6.6849999999999996</v>
      </c>
      <c r="AH43" s="378">
        <f t="shared" si="20"/>
        <v>5.5650000000000004</v>
      </c>
      <c r="AI43" s="378">
        <f t="shared" si="20"/>
        <v>-8.9190000000000005</v>
      </c>
      <c r="AJ43" s="378">
        <f t="shared" si="20"/>
        <v>-9.8450000000000006</v>
      </c>
      <c r="AK43" s="378">
        <f t="shared" si="20"/>
        <v>-28.765999999999998</v>
      </c>
      <c r="AL43" s="378">
        <f t="shared" si="20"/>
        <v>-17.215</v>
      </c>
      <c r="AM43" s="378">
        <f t="shared" si="20"/>
        <v>-29.289000000000001</v>
      </c>
      <c r="AN43" s="379">
        <f t="shared" si="20"/>
        <v>2.67</v>
      </c>
      <c r="AO43" s="464">
        <v>0</v>
      </c>
      <c r="AP43" s="465">
        <v>0</v>
      </c>
      <c r="AQ43" s="465">
        <v>0</v>
      </c>
      <c r="AR43" s="465">
        <v>0</v>
      </c>
      <c r="AS43" s="465">
        <v>0</v>
      </c>
      <c r="AT43" s="465">
        <v>0</v>
      </c>
      <c r="AU43" s="465">
        <v>0</v>
      </c>
      <c r="AV43" s="465">
        <v>0</v>
      </c>
      <c r="AW43" s="465">
        <v>0</v>
      </c>
      <c r="AX43" s="465">
        <v>0</v>
      </c>
      <c r="AY43" s="465">
        <v>0</v>
      </c>
      <c r="AZ43" s="466">
        <v>0</v>
      </c>
      <c r="BA43" s="377">
        <v>-11.1703958</v>
      </c>
      <c r="BB43" s="378">
        <v>0.14249381999999999</v>
      </c>
      <c r="BC43" s="378">
        <v>4.0948064799999999</v>
      </c>
      <c r="BD43" s="378">
        <v>3.22</v>
      </c>
      <c r="BE43" s="378">
        <v>1.28</v>
      </c>
      <c r="BF43" s="378">
        <v>0.31748680000000001</v>
      </c>
      <c r="BG43" s="378">
        <v>-1.5571128999999999</v>
      </c>
      <c r="BH43" s="378">
        <v>-1.9035571</v>
      </c>
      <c r="BI43" s="378">
        <v>-6.6822400000000002</v>
      </c>
      <c r="BJ43" s="378">
        <v>-5.6307118999999997</v>
      </c>
      <c r="BK43" s="378">
        <v>-8.9316882</v>
      </c>
      <c r="BL43" s="379">
        <v>-2.6720392899999998</v>
      </c>
      <c r="BM43" s="464">
        <v>0</v>
      </c>
      <c r="BN43" s="465">
        <v>0</v>
      </c>
      <c r="BO43" s="465">
        <v>0</v>
      </c>
      <c r="BP43" s="465">
        <v>0</v>
      </c>
      <c r="BQ43" s="465">
        <v>0</v>
      </c>
      <c r="BR43" s="465">
        <v>0</v>
      </c>
      <c r="BS43" s="465">
        <v>0</v>
      </c>
      <c r="BT43" s="465">
        <v>0</v>
      </c>
      <c r="BU43" s="465">
        <v>0</v>
      </c>
      <c r="BV43" s="465">
        <v>0</v>
      </c>
      <c r="BW43" s="465">
        <v>0</v>
      </c>
      <c r="BX43" s="466">
        <v>0</v>
      </c>
      <c r="BY43" s="464">
        <v>0</v>
      </c>
      <c r="BZ43" s="465">
        <v>0</v>
      </c>
      <c r="CA43" s="465">
        <v>0</v>
      </c>
      <c r="CB43" s="465">
        <v>0</v>
      </c>
      <c r="CC43" s="465">
        <v>0</v>
      </c>
      <c r="CD43" s="465">
        <v>0</v>
      </c>
      <c r="CE43" s="465">
        <v>0</v>
      </c>
      <c r="CF43" s="465">
        <v>0</v>
      </c>
      <c r="CG43" s="465">
        <v>0</v>
      </c>
      <c r="CH43" s="465">
        <v>0</v>
      </c>
      <c r="CI43" s="465">
        <v>0</v>
      </c>
      <c r="CJ43" s="466">
        <v>0</v>
      </c>
      <c r="CK43" s="464">
        <v>0</v>
      </c>
      <c r="CL43" s="465">
        <v>0</v>
      </c>
      <c r="CM43" s="465">
        <v>0</v>
      </c>
      <c r="CN43" s="465">
        <v>0</v>
      </c>
      <c r="CO43" s="465">
        <v>0</v>
      </c>
      <c r="CP43" s="465">
        <v>0</v>
      </c>
      <c r="CQ43" s="465">
        <v>0</v>
      </c>
      <c r="CR43" s="465">
        <v>0</v>
      </c>
      <c r="CS43" s="465">
        <v>0</v>
      </c>
      <c r="CT43" s="465">
        <v>0</v>
      </c>
      <c r="CU43" s="465">
        <v>0</v>
      </c>
      <c r="CV43" s="466">
        <v>0</v>
      </c>
      <c r="CW43" s="464">
        <v>0</v>
      </c>
      <c r="CX43" s="465">
        <v>0</v>
      </c>
      <c r="CY43" s="465">
        <v>0</v>
      </c>
      <c r="CZ43" s="465">
        <v>0</v>
      </c>
      <c r="DA43" s="465">
        <v>0</v>
      </c>
      <c r="DB43" s="465">
        <v>0</v>
      </c>
      <c r="DC43" s="465">
        <v>0</v>
      </c>
      <c r="DD43" s="465">
        <v>0</v>
      </c>
      <c r="DE43" s="465">
        <v>0</v>
      </c>
      <c r="DF43" s="465">
        <v>0</v>
      </c>
      <c r="DG43" s="465">
        <v>0</v>
      </c>
      <c r="DH43" s="466">
        <v>0</v>
      </c>
      <c r="DI43" s="377">
        <f t="shared" si="21"/>
        <v>-11.1703958</v>
      </c>
      <c r="DJ43" s="378">
        <f t="shared" si="21"/>
        <v>0.14249381999999999</v>
      </c>
      <c r="DK43" s="378">
        <f t="shared" si="21"/>
        <v>4.0948064799999999</v>
      </c>
      <c r="DL43" s="378">
        <f t="shared" si="21"/>
        <v>3.22</v>
      </c>
      <c r="DM43" s="378">
        <f t="shared" si="21"/>
        <v>1.28</v>
      </c>
      <c r="DN43" s="378">
        <f t="shared" si="21"/>
        <v>0.31748680000000001</v>
      </c>
      <c r="DO43" s="378">
        <f t="shared" si="21"/>
        <v>-1.5571128999999999</v>
      </c>
      <c r="DP43" s="378">
        <f t="shared" si="21"/>
        <v>-1.9035571</v>
      </c>
      <c r="DQ43" s="378">
        <f t="shared" si="21"/>
        <v>-6.6822400000000002</v>
      </c>
      <c r="DR43" s="378">
        <f t="shared" si="21"/>
        <v>-5.6307118999999997</v>
      </c>
      <c r="DS43" s="378">
        <f t="shared" si="21"/>
        <v>-8.9316882</v>
      </c>
      <c r="DT43" s="379">
        <f t="shared" si="21"/>
        <v>-2.6720392899999998</v>
      </c>
    </row>
    <row r="44" spans="2:124" x14ac:dyDescent="0.2">
      <c r="B44" s="380"/>
      <c r="C44" s="381" t="s">
        <v>367</v>
      </c>
      <c r="D44" s="332">
        <f>SUM(D37:D43)</f>
        <v>0</v>
      </c>
      <c r="E44" s="398"/>
      <c r="F44" s="380"/>
      <c r="G44" s="380"/>
      <c r="H44" s="380"/>
      <c r="I44" s="380"/>
      <c r="J44" s="380"/>
      <c r="K44" s="380"/>
      <c r="L44" s="380"/>
      <c r="M44" s="380"/>
      <c r="N44" s="380"/>
      <c r="O44" s="380"/>
      <c r="P44" s="399"/>
      <c r="Q44" s="331">
        <f>SUM(Q37:Q43)</f>
        <v>-45.794768000000005</v>
      </c>
      <c r="R44" s="331">
        <f t="shared" ref="R44:CC44" si="23">SUM(R37:R43)</f>
        <v>-31.679630000000014</v>
      </c>
      <c r="S44" s="331">
        <f t="shared" si="23"/>
        <v>-33.686529</v>
      </c>
      <c r="T44" s="331">
        <f t="shared" si="23"/>
        <v>-31.67502</v>
      </c>
      <c r="U44" s="331">
        <f t="shared" si="23"/>
        <v>-28.603547000000052</v>
      </c>
      <c r="V44" s="331">
        <f t="shared" si="23"/>
        <v>-25.392711999999996</v>
      </c>
      <c r="W44" s="331">
        <f t="shared" si="23"/>
        <v>-46.580269999999999</v>
      </c>
      <c r="X44" s="331">
        <f t="shared" si="23"/>
        <v>-57.621741</v>
      </c>
      <c r="Y44" s="331">
        <f t="shared" si="23"/>
        <v>-83.867430000000013</v>
      </c>
      <c r="Z44" s="331">
        <f t="shared" si="23"/>
        <v>-61.248158000000004</v>
      </c>
      <c r="AA44" s="331">
        <f t="shared" si="23"/>
        <v>-73.023269999999997</v>
      </c>
      <c r="AB44" s="331">
        <f t="shared" si="23"/>
        <v>-34.563250000000004</v>
      </c>
      <c r="AC44" s="390">
        <f t="shared" si="23"/>
        <v>-45.794768000000005</v>
      </c>
      <c r="AD44" s="391">
        <f t="shared" si="23"/>
        <v>-31.679630000000014</v>
      </c>
      <c r="AE44" s="391">
        <f t="shared" si="23"/>
        <v>-33.686529</v>
      </c>
      <c r="AF44" s="391">
        <f t="shared" si="23"/>
        <v>-31.67502</v>
      </c>
      <c r="AG44" s="391">
        <f t="shared" si="23"/>
        <v>-28.603547000000052</v>
      </c>
      <c r="AH44" s="391">
        <f t="shared" si="23"/>
        <v>-25.392711999999996</v>
      </c>
      <c r="AI44" s="391">
        <f t="shared" si="23"/>
        <v>-46.580269999999999</v>
      </c>
      <c r="AJ44" s="391">
        <f t="shared" si="23"/>
        <v>-57.621741</v>
      </c>
      <c r="AK44" s="391">
        <f t="shared" si="23"/>
        <v>-83.867430000000013</v>
      </c>
      <c r="AL44" s="391">
        <f t="shared" si="23"/>
        <v>-61.248158000000004</v>
      </c>
      <c r="AM44" s="391">
        <f t="shared" si="23"/>
        <v>-73.023269999999997</v>
      </c>
      <c r="AN44" s="392">
        <f t="shared" si="23"/>
        <v>-34.563250000000004</v>
      </c>
      <c r="AO44" s="390">
        <f t="shared" si="23"/>
        <v>0</v>
      </c>
      <c r="AP44" s="391">
        <f t="shared" si="23"/>
        <v>0</v>
      </c>
      <c r="AQ44" s="391">
        <f t="shared" si="23"/>
        <v>0</v>
      </c>
      <c r="AR44" s="391">
        <f t="shared" si="23"/>
        <v>0</v>
      </c>
      <c r="AS44" s="391">
        <f t="shared" si="23"/>
        <v>0</v>
      </c>
      <c r="AT44" s="391">
        <f t="shared" si="23"/>
        <v>0</v>
      </c>
      <c r="AU44" s="391">
        <f t="shared" si="23"/>
        <v>0</v>
      </c>
      <c r="AV44" s="391">
        <f t="shared" si="23"/>
        <v>0</v>
      </c>
      <c r="AW44" s="391">
        <f t="shared" si="23"/>
        <v>0</v>
      </c>
      <c r="AX44" s="391">
        <f t="shared" si="23"/>
        <v>0</v>
      </c>
      <c r="AY44" s="391">
        <f t="shared" si="23"/>
        <v>0</v>
      </c>
      <c r="AZ44" s="392">
        <f t="shared" si="23"/>
        <v>0</v>
      </c>
      <c r="BA44" s="390">
        <f t="shared" si="23"/>
        <v>-22.652307100000002</v>
      </c>
      <c r="BB44" s="391">
        <f t="shared" si="23"/>
        <v>-6.7518047799999996</v>
      </c>
      <c r="BC44" s="391">
        <f t="shared" si="23"/>
        <v>-5.4244213200000013</v>
      </c>
      <c r="BD44" s="391">
        <f t="shared" si="23"/>
        <v>-9.547377599999999</v>
      </c>
      <c r="BE44" s="391">
        <f t="shared" si="23"/>
        <v>-9.0826625000000014</v>
      </c>
      <c r="BF44" s="391">
        <f t="shared" si="23"/>
        <v>-5.4803324999999994</v>
      </c>
      <c r="BG44" s="391">
        <f t="shared" si="23"/>
        <v>-8.6336202000000011</v>
      </c>
      <c r="BH44" s="391">
        <f t="shared" si="23"/>
        <v>-9.7912940000000006</v>
      </c>
      <c r="BI44" s="391">
        <f t="shared" si="23"/>
        <v>-18.619307899999999</v>
      </c>
      <c r="BJ44" s="391">
        <f t="shared" si="23"/>
        <v>-18.3902942</v>
      </c>
      <c r="BK44" s="391">
        <f t="shared" si="23"/>
        <v>-22.746856600000001</v>
      </c>
      <c r="BL44" s="392">
        <f t="shared" si="23"/>
        <v>-12.45845929</v>
      </c>
      <c r="BM44" s="390">
        <f t="shared" si="23"/>
        <v>0</v>
      </c>
      <c r="BN44" s="391">
        <f t="shared" si="23"/>
        <v>0</v>
      </c>
      <c r="BO44" s="391">
        <f t="shared" si="23"/>
        <v>0</v>
      </c>
      <c r="BP44" s="391">
        <f t="shared" si="23"/>
        <v>0</v>
      </c>
      <c r="BQ44" s="391">
        <f t="shared" si="23"/>
        <v>0</v>
      </c>
      <c r="BR44" s="391">
        <f t="shared" si="23"/>
        <v>0</v>
      </c>
      <c r="BS44" s="391">
        <f t="shared" si="23"/>
        <v>0</v>
      </c>
      <c r="BT44" s="391">
        <f t="shared" si="23"/>
        <v>0</v>
      </c>
      <c r="BU44" s="391">
        <f t="shared" si="23"/>
        <v>0</v>
      </c>
      <c r="BV44" s="391">
        <f t="shared" si="23"/>
        <v>0</v>
      </c>
      <c r="BW44" s="391">
        <f t="shared" si="23"/>
        <v>0</v>
      </c>
      <c r="BX44" s="392">
        <f t="shared" si="23"/>
        <v>0</v>
      </c>
      <c r="BY44" s="390">
        <f t="shared" si="23"/>
        <v>0</v>
      </c>
      <c r="BZ44" s="391">
        <f t="shared" si="23"/>
        <v>0</v>
      </c>
      <c r="CA44" s="391">
        <f t="shared" si="23"/>
        <v>0</v>
      </c>
      <c r="CB44" s="391">
        <f t="shared" si="23"/>
        <v>0</v>
      </c>
      <c r="CC44" s="391">
        <f t="shared" si="23"/>
        <v>0</v>
      </c>
      <c r="CD44" s="391">
        <f t="shared" ref="CD44:DT44" si="24">SUM(CD37:CD43)</f>
        <v>0</v>
      </c>
      <c r="CE44" s="391">
        <f t="shared" si="24"/>
        <v>0</v>
      </c>
      <c r="CF44" s="391">
        <f t="shared" si="24"/>
        <v>0</v>
      </c>
      <c r="CG44" s="391">
        <f t="shared" si="24"/>
        <v>0</v>
      </c>
      <c r="CH44" s="391">
        <f t="shared" si="24"/>
        <v>0</v>
      </c>
      <c r="CI44" s="391">
        <f t="shared" si="24"/>
        <v>0</v>
      </c>
      <c r="CJ44" s="392">
        <f t="shared" si="24"/>
        <v>0</v>
      </c>
      <c r="CK44" s="390">
        <f t="shared" si="24"/>
        <v>0</v>
      </c>
      <c r="CL44" s="391">
        <f t="shared" si="24"/>
        <v>0</v>
      </c>
      <c r="CM44" s="391">
        <f t="shared" si="24"/>
        <v>0</v>
      </c>
      <c r="CN44" s="391">
        <f t="shared" si="24"/>
        <v>0</v>
      </c>
      <c r="CO44" s="391">
        <f t="shared" si="24"/>
        <v>0</v>
      </c>
      <c r="CP44" s="391">
        <f t="shared" si="24"/>
        <v>0</v>
      </c>
      <c r="CQ44" s="391">
        <f t="shared" si="24"/>
        <v>0</v>
      </c>
      <c r="CR44" s="391">
        <f t="shared" si="24"/>
        <v>0</v>
      </c>
      <c r="CS44" s="391">
        <f t="shared" si="24"/>
        <v>0</v>
      </c>
      <c r="CT44" s="391">
        <f t="shared" si="24"/>
        <v>0</v>
      </c>
      <c r="CU44" s="391">
        <f t="shared" si="24"/>
        <v>0</v>
      </c>
      <c r="CV44" s="392">
        <f t="shared" si="24"/>
        <v>0</v>
      </c>
      <c r="CW44" s="390">
        <f t="shared" si="24"/>
        <v>0</v>
      </c>
      <c r="CX44" s="391">
        <f t="shared" si="24"/>
        <v>0</v>
      </c>
      <c r="CY44" s="391">
        <f t="shared" si="24"/>
        <v>0</v>
      </c>
      <c r="CZ44" s="391">
        <f t="shared" si="24"/>
        <v>0</v>
      </c>
      <c r="DA44" s="391">
        <f t="shared" si="24"/>
        <v>0</v>
      </c>
      <c r="DB44" s="391">
        <f t="shared" si="24"/>
        <v>0</v>
      </c>
      <c r="DC44" s="391">
        <f t="shared" si="24"/>
        <v>0</v>
      </c>
      <c r="DD44" s="391">
        <f t="shared" si="24"/>
        <v>0</v>
      </c>
      <c r="DE44" s="391">
        <f t="shared" si="24"/>
        <v>0</v>
      </c>
      <c r="DF44" s="391">
        <f t="shared" si="24"/>
        <v>0</v>
      </c>
      <c r="DG44" s="391">
        <f t="shared" si="24"/>
        <v>0</v>
      </c>
      <c r="DH44" s="392">
        <f t="shared" si="24"/>
        <v>0</v>
      </c>
      <c r="DI44" s="400">
        <f t="shared" si="24"/>
        <v>-22.652307100000002</v>
      </c>
      <c r="DJ44" s="401">
        <f t="shared" si="24"/>
        <v>-6.7518047799999996</v>
      </c>
      <c r="DK44" s="401">
        <f t="shared" si="24"/>
        <v>-5.4244213200000013</v>
      </c>
      <c r="DL44" s="401">
        <f t="shared" si="24"/>
        <v>-9.547377599999999</v>
      </c>
      <c r="DM44" s="401">
        <f t="shared" si="24"/>
        <v>-9.0826625000000014</v>
      </c>
      <c r="DN44" s="401">
        <f t="shared" si="24"/>
        <v>-5.4803324999999994</v>
      </c>
      <c r="DO44" s="401">
        <f t="shared" si="24"/>
        <v>-8.6336202000000011</v>
      </c>
      <c r="DP44" s="401">
        <f t="shared" si="24"/>
        <v>-9.7912940000000006</v>
      </c>
      <c r="DQ44" s="401">
        <f t="shared" si="24"/>
        <v>-18.619307899999999</v>
      </c>
      <c r="DR44" s="401">
        <f t="shared" si="24"/>
        <v>-18.3902942</v>
      </c>
      <c r="DS44" s="401">
        <f t="shared" si="24"/>
        <v>-22.746856600000001</v>
      </c>
      <c r="DT44" s="402">
        <f t="shared" si="24"/>
        <v>-12.45845929</v>
      </c>
    </row>
    <row r="45" spans="2:124" x14ac:dyDescent="0.2">
      <c r="B45" s="388" t="s">
        <v>182</v>
      </c>
      <c r="C45" s="388" t="s">
        <v>403</v>
      </c>
      <c r="D45" s="330">
        <f>D13+D17+D21+D28+D34+D44</f>
        <v>2280</v>
      </c>
      <c r="E45" s="398"/>
      <c r="F45" s="380"/>
      <c r="G45" s="380"/>
      <c r="H45" s="380"/>
      <c r="I45" s="380"/>
      <c r="J45" s="380"/>
      <c r="K45" s="380"/>
      <c r="L45" s="380"/>
      <c r="M45" s="380"/>
      <c r="N45" s="380"/>
      <c r="O45" s="380"/>
      <c r="P45" s="399"/>
      <c r="Q45" s="331">
        <f>Q13+Q17+Q21+Q28+Q34+Q44</f>
        <v>126.47677498418884</v>
      </c>
      <c r="R45" s="331">
        <f t="shared" ref="R45:CC45" si="25">R13+R17+R21+R28+R34+R44</f>
        <v>142.96547488945359</v>
      </c>
      <c r="S45" s="331">
        <f t="shared" si="25"/>
        <v>141.92061806125412</v>
      </c>
      <c r="T45" s="331">
        <f t="shared" si="25"/>
        <v>139.70401879271154</v>
      </c>
      <c r="U45" s="331">
        <f t="shared" si="25"/>
        <v>131.56772418419393</v>
      </c>
      <c r="V45" s="331">
        <f t="shared" si="25"/>
        <v>115.05228174513954</v>
      </c>
      <c r="W45" s="331">
        <f t="shared" si="25"/>
        <v>108.75303530945264</v>
      </c>
      <c r="X45" s="331">
        <f t="shared" si="25"/>
        <v>84.786906822543799</v>
      </c>
      <c r="Y45" s="331">
        <f t="shared" si="25"/>
        <v>95.88711382196999</v>
      </c>
      <c r="Z45" s="331">
        <f t="shared" si="25"/>
        <v>118.74948793641995</v>
      </c>
      <c r="AA45" s="331">
        <f t="shared" si="25"/>
        <v>95.873998899287159</v>
      </c>
      <c r="AB45" s="331">
        <f t="shared" si="25"/>
        <v>110.76982914842895</v>
      </c>
      <c r="AC45" s="390">
        <f t="shared" si="25"/>
        <v>121.58703781177826</v>
      </c>
      <c r="AD45" s="391">
        <f t="shared" si="25"/>
        <v>135.95895621080587</v>
      </c>
      <c r="AE45" s="391">
        <f t="shared" si="25"/>
        <v>134.45995864391446</v>
      </c>
      <c r="AF45" s="391">
        <f t="shared" si="25"/>
        <v>135.04403237091552</v>
      </c>
      <c r="AG45" s="391">
        <f t="shared" si="25"/>
        <v>127.00602822658078</v>
      </c>
      <c r="AH45" s="391">
        <f t="shared" si="25"/>
        <v>111.50796107776827</v>
      </c>
      <c r="AI45" s="391">
        <f t="shared" si="25"/>
        <v>102.7909611529477</v>
      </c>
      <c r="AJ45" s="391">
        <f t="shared" si="25"/>
        <v>77.830956878531609</v>
      </c>
      <c r="AK45" s="391">
        <f t="shared" si="25"/>
        <v>87.155033994216126</v>
      </c>
      <c r="AL45" s="391">
        <f t="shared" si="25"/>
        <v>112.28997627756659</v>
      </c>
      <c r="AM45" s="391">
        <f t="shared" si="25"/>
        <v>88.254045839043528</v>
      </c>
      <c r="AN45" s="392">
        <f t="shared" si="25"/>
        <v>104.26904419728427</v>
      </c>
      <c r="AO45" s="390">
        <f t="shared" si="25"/>
        <v>13.836597900000001</v>
      </c>
      <c r="AP45" s="391">
        <f t="shared" si="25"/>
        <v>14.978586700000001</v>
      </c>
      <c r="AQ45" s="391">
        <f t="shared" si="25"/>
        <v>15.3789292</v>
      </c>
      <c r="AR45" s="391">
        <f t="shared" si="25"/>
        <v>15.0825873</v>
      </c>
      <c r="AS45" s="391">
        <f t="shared" si="25"/>
        <v>14.7314124</v>
      </c>
      <c r="AT45" s="391">
        <f t="shared" si="25"/>
        <v>14.8675414</v>
      </c>
      <c r="AU45" s="391">
        <f t="shared" si="25"/>
        <v>15.761446199999998</v>
      </c>
      <c r="AV45" s="391">
        <f t="shared" si="25"/>
        <v>15.718531200000001</v>
      </c>
      <c r="AW45" s="391">
        <f t="shared" si="25"/>
        <v>15.6438621</v>
      </c>
      <c r="AX45" s="391">
        <f t="shared" si="25"/>
        <v>15.565251</v>
      </c>
      <c r="AY45" s="391">
        <f t="shared" si="25"/>
        <v>14.684947300000001</v>
      </c>
      <c r="AZ45" s="392">
        <f t="shared" si="25"/>
        <v>15.733841999999999</v>
      </c>
      <c r="BA45" s="390">
        <f t="shared" si="25"/>
        <v>14.24181323471575</v>
      </c>
      <c r="BB45" s="391">
        <f t="shared" si="25"/>
        <v>31.643785404574018</v>
      </c>
      <c r="BC45" s="391">
        <f t="shared" si="25"/>
        <v>36.368038345542203</v>
      </c>
      <c r="BD45" s="391">
        <f t="shared" si="25"/>
        <v>33.063447170716358</v>
      </c>
      <c r="BE45" s="391">
        <f t="shared" si="25"/>
        <v>32.222781855266533</v>
      </c>
      <c r="BF45" s="391">
        <f t="shared" si="25"/>
        <v>28.288415933293624</v>
      </c>
      <c r="BG45" s="391">
        <f t="shared" si="25"/>
        <v>26.766253586534866</v>
      </c>
      <c r="BH45" s="391">
        <f t="shared" si="25"/>
        <v>21.66177322304566</v>
      </c>
      <c r="BI45" s="391">
        <f t="shared" si="25"/>
        <v>22.605502265034215</v>
      </c>
      <c r="BJ45" s="391">
        <f t="shared" si="25"/>
        <v>25.852840133005074</v>
      </c>
      <c r="BK45" s="391">
        <f t="shared" si="25"/>
        <v>19.05811403874857</v>
      </c>
      <c r="BL45" s="392">
        <f t="shared" si="25"/>
        <v>28.735208664897691</v>
      </c>
      <c r="BM45" s="390">
        <f t="shared" si="25"/>
        <v>0</v>
      </c>
      <c r="BN45" s="391">
        <f t="shared" si="25"/>
        <v>0</v>
      </c>
      <c r="BO45" s="391">
        <f t="shared" si="25"/>
        <v>0</v>
      </c>
      <c r="BP45" s="391">
        <f t="shared" si="25"/>
        <v>0</v>
      </c>
      <c r="BQ45" s="391">
        <f t="shared" si="25"/>
        <v>0</v>
      </c>
      <c r="BR45" s="391">
        <f t="shared" si="25"/>
        <v>0</v>
      </c>
      <c r="BS45" s="391">
        <f t="shared" si="25"/>
        <v>0</v>
      </c>
      <c r="BT45" s="391">
        <f t="shared" si="25"/>
        <v>0</v>
      </c>
      <c r="BU45" s="391">
        <f t="shared" si="25"/>
        <v>0</v>
      </c>
      <c r="BV45" s="391">
        <f t="shared" si="25"/>
        <v>0</v>
      </c>
      <c r="BW45" s="391">
        <f t="shared" si="25"/>
        <v>0</v>
      </c>
      <c r="BX45" s="392">
        <f t="shared" si="25"/>
        <v>0</v>
      </c>
      <c r="BY45" s="390">
        <f t="shared" si="25"/>
        <v>0</v>
      </c>
      <c r="BZ45" s="391">
        <f t="shared" si="25"/>
        <v>0</v>
      </c>
      <c r="CA45" s="391">
        <f t="shared" si="25"/>
        <v>0</v>
      </c>
      <c r="CB45" s="391">
        <f t="shared" si="25"/>
        <v>0</v>
      </c>
      <c r="CC45" s="391">
        <f t="shared" si="25"/>
        <v>0</v>
      </c>
      <c r="CD45" s="391">
        <f t="shared" ref="CD45:DT45" si="26">CD13+CD17+CD21+CD28+CD34+CD44</f>
        <v>0</v>
      </c>
      <c r="CE45" s="391">
        <f t="shared" si="26"/>
        <v>0</v>
      </c>
      <c r="CF45" s="391">
        <f t="shared" si="26"/>
        <v>0</v>
      </c>
      <c r="CG45" s="391">
        <f t="shared" si="26"/>
        <v>0</v>
      </c>
      <c r="CH45" s="391">
        <f t="shared" si="26"/>
        <v>0</v>
      </c>
      <c r="CI45" s="391">
        <f t="shared" si="26"/>
        <v>0</v>
      </c>
      <c r="CJ45" s="392">
        <f t="shared" si="26"/>
        <v>0</v>
      </c>
      <c r="CK45" s="390">
        <f t="shared" si="26"/>
        <v>0</v>
      </c>
      <c r="CL45" s="391">
        <f t="shared" si="26"/>
        <v>0</v>
      </c>
      <c r="CM45" s="391">
        <f t="shared" si="26"/>
        <v>0</v>
      </c>
      <c r="CN45" s="391">
        <f t="shared" si="26"/>
        <v>0</v>
      </c>
      <c r="CO45" s="391">
        <f t="shared" si="26"/>
        <v>0</v>
      </c>
      <c r="CP45" s="391">
        <f t="shared" si="26"/>
        <v>0</v>
      </c>
      <c r="CQ45" s="391">
        <f t="shared" si="26"/>
        <v>0</v>
      </c>
      <c r="CR45" s="391">
        <f t="shared" si="26"/>
        <v>0</v>
      </c>
      <c r="CS45" s="391">
        <f t="shared" si="26"/>
        <v>0</v>
      </c>
      <c r="CT45" s="391">
        <f t="shared" si="26"/>
        <v>0</v>
      </c>
      <c r="CU45" s="391">
        <f t="shared" si="26"/>
        <v>0</v>
      </c>
      <c r="CV45" s="392">
        <f t="shared" si="26"/>
        <v>0</v>
      </c>
      <c r="CW45" s="390">
        <f t="shared" si="26"/>
        <v>0.128773</v>
      </c>
      <c r="CX45" s="391">
        <f t="shared" si="26"/>
        <v>0.1175595</v>
      </c>
      <c r="CY45" s="391">
        <f t="shared" si="26"/>
        <v>0.1173833</v>
      </c>
      <c r="CZ45" s="391">
        <f t="shared" si="26"/>
        <v>0.1152656</v>
      </c>
      <c r="DA45" s="391">
        <f t="shared" si="26"/>
        <v>9.1729599999999994E-2</v>
      </c>
      <c r="DB45" s="391">
        <f t="shared" si="26"/>
        <v>2.9305899999999999E-2</v>
      </c>
      <c r="DC45" s="391">
        <f t="shared" si="26"/>
        <v>-0.12046809999999999</v>
      </c>
      <c r="DD45" s="391">
        <f t="shared" si="26"/>
        <v>-2.9915600000000001E-2</v>
      </c>
      <c r="DE45" s="391">
        <f t="shared" si="26"/>
        <v>0.17073070000000001</v>
      </c>
      <c r="DF45" s="391">
        <f t="shared" si="26"/>
        <v>4.3992000000000004</v>
      </c>
      <c r="DG45" s="391">
        <f t="shared" si="26"/>
        <v>0.156585</v>
      </c>
      <c r="DH45" s="392">
        <f t="shared" si="26"/>
        <v>-0.40729689999999996</v>
      </c>
      <c r="DI45" s="400">
        <f t="shared" si="26"/>
        <v>28.207184134715753</v>
      </c>
      <c r="DJ45" s="401">
        <f t="shared" si="26"/>
        <v>46.739931604574018</v>
      </c>
      <c r="DK45" s="401">
        <f t="shared" si="26"/>
        <v>51.864350845542205</v>
      </c>
      <c r="DL45" s="401">
        <f t="shared" si="26"/>
        <v>48.261300070716366</v>
      </c>
      <c r="DM45" s="401">
        <f t="shared" si="26"/>
        <v>47.045923855266523</v>
      </c>
      <c r="DN45" s="401">
        <f t="shared" si="26"/>
        <v>43.185263233293611</v>
      </c>
      <c r="DO45" s="401">
        <f t="shared" si="26"/>
        <v>42.407231686534864</v>
      </c>
      <c r="DP45" s="401">
        <f t="shared" si="26"/>
        <v>37.350388823045655</v>
      </c>
      <c r="DQ45" s="401">
        <f t="shared" si="26"/>
        <v>38.420095065034218</v>
      </c>
      <c r="DR45" s="401">
        <f t="shared" si="26"/>
        <v>45.817291133005085</v>
      </c>
      <c r="DS45" s="401">
        <f t="shared" si="26"/>
        <v>33.899646338748568</v>
      </c>
      <c r="DT45" s="402">
        <f t="shared" si="26"/>
        <v>44.061753764897695</v>
      </c>
    </row>
    <row r="46" spans="2:124" ht="22.5" customHeight="1" x14ac:dyDescent="0.2">
      <c r="B46" s="388" t="s">
        <v>184</v>
      </c>
      <c r="C46" s="403" t="s">
        <v>369</v>
      </c>
      <c r="D46" s="404"/>
      <c r="E46" s="398"/>
      <c r="F46" s="380"/>
      <c r="G46" s="380"/>
      <c r="H46" s="380"/>
      <c r="I46" s="380"/>
      <c r="J46" s="380"/>
      <c r="K46" s="380"/>
      <c r="L46" s="380"/>
      <c r="M46" s="380"/>
      <c r="N46" s="380"/>
      <c r="O46" s="380"/>
      <c r="P46" s="399"/>
      <c r="Q46" s="400">
        <v>2.5615709206570383</v>
      </c>
      <c r="R46" s="401">
        <v>4.7976009354750744</v>
      </c>
      <c r="S46" s="401">
        <v>5.4756501774478332</v>
      </c>
      <c r="T46" s="401">
        <v>2.5932038732066696</v>
      </c>
      <c r="U46" s="401">
        <v>2.749487872485437</v>
      </c>
      <c r="V46" s="401">
        <v>1.9909073542918454</v>
      </c>
      <c r="W46" s="401">
        <v>3.9776961717836894</v>
      </c>
      <c r="X46" s="401">
        <v>5.0528162192325157</v>
      </c>
      <c r="Y46" s="401">
        <v>6.1167297077845726</v>
      </c>
      <c r="Z46" s="401">
        <v>4.0608420557859812</v>
      </c>
      <c r="AA46" s="401">
        <v>5.3358008021199144</v>
      </c>
      <c r="AB46" s="402">
        <v>4.8435280596359522</v>
      </c>
      <c r="AC46" s="472">
        <v>0</v>
      </c>
      <c r="AD46" s="473">
        <v>0</v>
      </c>
      <c r="AE46" s="473">
        <v>0</v>
      </c>
      <c r="AF46" s="473">
        <v>0</v>
      </c>
      <c r="AG46" s="473">
        <v>0</v>
      </c>
      <c r="AH46" s="473">
        <v>0</v>
      </c>
      <c r="AI46" s="473">
        <v>0</v>
      </c>
      <c r="AJ46" s="473">
        <v>0</v>
      </c>
      <c r="AK46" s="473">
        <v>0</v>
      </c>
      <c r="AL46" s="473">
        <v>0</v>
      </c>
      <c r="AM46" s="473">
        <v>0</v>
      </c>
      <c r="AN46" s="474">
        <v>0</v>
      </c>
      <c r="AO46" s="472">
        <v>0</v>
      </c>
      <c r="AP46" s="473">
        <v>0</v>
      </c>
      <c r="AQ46" s="473">
        <v>0</v>
      </c>
      <c r="AR46" s="473">
        <v>0</v>
      </c>
      <c r="AS46" s="473">
        <v>0</v>
      </c>
      <c r="AT46" s="473">
        <v>0</v>
      </c>
      <c r="AU46" s="473">
        <v>0</v>
      </c>
      <c r="AV46" s="473">
        <v>0</v>
      </c>
      <c r="AW46" s="473">
        <v>0</v>
      </c>
      <c r="AX46" s="473">
        <v>0</v>
      </c>
      <c r="AY46" s="473">
        <v>0</v>
      </c>
      <c r="AZ46" s="474">
        <v>0</v>
      </c>
      <c r="BA46" s="472">
        <v>0</v>
      </c>
      <c r="BB46" s="473">
        <v>0</v>
      </c>
      <c r="BC46" s="473">
        <v>0</v>
      </c>
      <c r="BD46" s="473">
        <v>0</v>
      </c>
      <c r="BE46" s="473">
        <v>0</v>
      </c>
      <c r="BF46" s="473">
        <v>0</v>
      </c>
      <c r="BG46" s="473">
        <v>0</v>
      </c>
      <c r="BH46" s="473">
        <v>0</v>
      </c>
      <c r="BI46" s="473">
        <v>0</v>
      </c>
      <c r="BJ46" s="473">
        <v>0</v>
      </c>
      <c r="BK46" s="473">
        <v>0</v>
      </c>
      <c r="BL46" s="474">
        <v>0</v>
      </c>
      <c r="BM46" s="472">
        <v>0</v>
      </c>
      <c r="BN46" s="473">
        <v>0</v>
      </c>
      <c r="BO46" s="473">
        <v>0</v>
      </c>
      <c r="BP46" s="473">
        <v>0</v>
      </c>
      <c r="BQ46" s="473">
        <v>0</v>
      </c>
      <c r="BR46" s="473">
        <v>0</v>
      </c>
      <c r="BS46" s="473">
        <v>0</v>
      </c>
      <c r="BT46" s="473">
        <v>0</v>
      </c>
      <c r="BU46" s="473">
        <v>0</v>
      </c>
      <c r="BV46" s="473">
        <v>0</v>
      </c>
      <c r="BW46" s="473">
        <v>0</v>
      </c>
      <c r="BX46" s="474">
        <v>0</v>
      </c>
      <c r="BY46" s="472">
        <v>0</v>
      </c>
      <c r="BZ46" s="473">
        <v>0</v>
      </c>
      <c r="CA46" s="473">
        <v>0</v>
      </c>
      <c r="CB46" s="473">
        <v>0</v>
      </c>
      <c r="CC46" s="473">
        <v>0</v>
      </c>
      <c r="CD46" s="473">
        <v>0</v>
      </c>
      <c r="CE46" s="473">
        <v>0</v>
      </c>
      <c r="CF46" s="473">
        <v>0</v>
      </c>
      <c r="CG46" s="473">
        <v>0</v>
      </c>
      <c r="CH46" s="473">
        <v>0</v>
      </c>
      <c r="CI46" s="473">
        <v>0</v>
      </c>
      <c r="CJ46" s="474">
        <v>0</v>
      </c>
      <c r="CK46" s="472">
        <v>0</v>
      </c>
      <c r="CL46" s="473">
        <v>0</v>
      </c>
      <c r="CM46" s="473">
        <v>0</v>
      </c>
      <c r="CN46" s="473">
        <v>0</v>
      </c>
      <c r="CO46" s="473">
        <v>0</v>
      </c>
      <c r="CP46" s="473">
        <v>0</v>
      </c>
      <c r="CQ46" s="473">
        <v>0</v>
      </c>
      <c r="CR46" s="473">
        <v>0</v>
      </c>
      <c r="CS46" s="473">
        <v>0</v>
      </c>
      <c r="CT46" s="473">
        <v>0</v>
      </c>
      <c r="CU46" s="473">
        <v>0</v>
      </c>
      <c r="CV46" s="474">
        <v>0</v>
      </c>
      <c r="CW46" s="472">
        <v>0</v>
      </c>
      <c r="CX46" s="473">
        <v>0</v>
      </c>
      <c r="CY46" s="473">
        <v>0</v>
      </c>
      <c r="CZ46" s="473">
        <v>0</v>
      </c>
      <c r="DA46" s="473">
        <v>0</v>
      </c>
      <c r="DB46" s="473">
        <v>0</v>
      </c>
      <c r="DC46" s="473">
        <v>0</v>
      </c>
      <c r="DD46" s="473">
        <v>0</v>
      </c>
      <c r="DE46" s="473">
        <v>0</v>
      </c>
      <c r="DF46" s="473">
        <v>0</v>
      </c>
      <c r="DG46" s="473">
        <v>0</v>
      </c>
      <c r="DH46" s="474">
        <v>0</v>
      </c>
      <c r="DI46" s="472">
        <v>0</v>
      </c>
      <c r="DJ46" s="473">
        <v>0</v>
      </c>
      <c r="DK46" s="473">
        <v>0</v>
      </c>
      <c r="DL46" s="473">
        <v>0</v>
      </c>
      <c r="DM46" s="473">
        <v>0</v>
      </c>
      <c r="DN46" s="473">
        <v>0</v>
      </c>
      <c r="DO46" s="473">
        <v>0</v>
      </c>
      <c r="DP46" s="473">
        <v>0</v>
      </c>
      <c r="DQ46" s="473">
        <v>0</v>
      </c>
      <c r="DR46" s="473">
        <v>0</v>
      </c>
      <c r="DS46" s="473">
        <v>0</v>
      </c>
      <c r="DT46" s="474">
        <v>0</v>
      </c>
    </row>
    <row r="47" spans="2:124" ht="26.25" thickBot="1" x14ac:dyDescent="0.25">
      <c r="B47" s="388" t="s">
        <v>370</v>
      </c>
      <c r="C47" s="403" t="s">
        <v>371</v>
      </c>
      <c r="D47" s="332">
        <f>D45-D46</f>
        <v>2280</v>
      </c>
      <c r="E47" s="405">
        <f t="shared" ref="E47:O47" si="27">E45-E46</f>
        <v>0</v>
      </c>
      <c r="F47" s="406">
        <f t="shared" si="27"/>
        <v>0</v>
      </c>
      <c r="G47" s="406">
        <f t="shared" si="27"/>
        <v>0</v>
      </c>
      <c r="H47" s="406">
        <f t="shared" si="27"/>
        <v>0</v>
      </c>
      <c r="I47" s="406">
        <f t="shared" si="27"/>
        <v>0</v>
      </c>
      <c r="J47" s="406">
        <f t="shared" si="27"/>
        <v>0</v>
      </c>
      <c r="K47" s="406">
        <f t="shared" si="27"/>
        <v>0</v>
      </c>
      <c r="L47" s="406">
        <f t="shared" si="27"/>
        <v>0</v>
      </c>
      <c r="M47" s="406">
        <f t="shared" si="27"/>
        <v>0</v>
      </c>
      <c r="N47" s="406">
        <f t="shared" si="27"/>
        <v>0</v>
      </c>
      <c r="O47" s="406">
        <f t="shared" si="27"/>
        <v>0</v>
      </c>
      <c r="P47" s="407"/>
      <c r="Q47" s="408">
        <f>Q45-Q46</f>
        <v>123.9152040635318</v>
      </c>
      <c r="R47" s="409">
        <f t="shared" ref="R47:CC47" si="28">R45-R46</f>
        <v>138.16787395397853</v>
      </c>
      <c r="S47" s="409">
        <f t="shared" si="28"/>
        <v>136.44496788380627</v>
      </c>
      <c r="T47" s="409">
        <f t="shared" si="28"/>
        <v>137.11081491950486</v>
      </c>
      <c r="U47" s="409">
        <f t="shared" si="28"/>
        <v>128.81823631170849</v>
      </c>
      <c r="V47" s="409">
        <f t="shared" si="28"/>
        <v>113.06137439084769</v>
      </c>
      <c r="W47" s="409">
        <f t="shared" si="28"/>
        <v>104.77533913766895</v>
      </c>
      <c r="X47" s="409">
        <f t="shared" si="28"/>
        <v>79.734090603311287</v>
      </c>
      <c r="Y47" s="409">
        <f t="shared" si="28"/>
        <v>89.770384114185418</v>
      </c>
      <c r="Z47" s="409">
        <f t="shared" si="28"/>
        <v>114.68864588063397</v>
      </c>
      <c r="AA47" s="409">
        <f t="shared" si="28"/>
        <v>90.538198097167239</v>
      </c>
      <c r="AB47" s="410">
        <f t="shared" si="28"/>
        <v>105.926301088793</v>
      </c>
      <c r="AC47" s="475">
        <f t="shared" si="28"/>
        <v>121.58703781177826</v>
      </c>
      <c r="AD47" s="476">
        <f t="shared" si="28"/>
        <v>135.95895621080587</v>
      </c>
      <c r="AE47" s="476">
        <f t="shared" si="28"/>
        <v>134.45995864391446</v>
      </c>
      <c r="AF47" s="476">
        <f t="shared" si="28"/>
        <v>135.04403237091552</v>
      </c>
      <c r="AG47" s="476">
        <f t="shared" si="28"/>
        <v>127.00602822658078</v>
      </c>
      <c r="AH47" s="476">
        <f t="shared" si="28"/>
        <v>111.50796107776827</v>
      </c>
      <c r="AI47" s="476">
        <f t="shared" si="28"/>
        <v>102.7909611529477</v>
      </c>
      <c r="AJ47" s="476">
        <f t="shared" si="28"/>
        <v>77.830956878531609</v>
      </c>
      <c r="AK47" s="476">
        <f t="shared" si="28"/>
        <v>87.155033994216126</v>
      </c>
      <c r="AL47" s="476">
        <f t="shared" si="28"/>
        <v>112.28997627756659</v>
      </c>
      <c r="AM47" s="476">
        <f t="shared" si="28"/>
        <v>88.254045839043528</v>
      </c>
      <c r="AN47" s="477">
        <f t="shared" si="28"/>
        <v>104.26904419728427</v>
      </c>
      <c r="AO47" s="408">
        <f t="shared" si="28"/>
        <v>13.836597900000001</v>
      </c>
      <c r="AP47" s="409">
        <f t="shared" si="28"/>
        <v>14.978586700000001</v>
      </c>
      <c r="AQ47" s="409">
        <f t="shared" si="28"/>
        <v>15.3789292</v>
      </c>
      <c r="AR47" s="409">
        <f t="shared" si="28"/>
        <v>15.0825873</v>
      </c>
      <c r="AS47" s="409">
        <f t="shared" si="28"/>
        <v>14.7314124</v>
      </c>
      <c r="AT47" s="409">
        <f t="shared" si="28"/>
        <v>14.8675414</v>
      </c>
      <c r="AU47" s="409">
        <f t="shared" si="28"/>
        <v>15.761446199999998</v>
      </c>
      <c r="AV47" s="409">
        <f t="shared" si="28"/>
        <v>15.718531200000001</v>
      </c>
      <c r="AW47" s="409">
        <f t="shared" si="28"/>
        <v>15.6438621</v>
      </c>
      <c r="AX47" s="409">
        <f t="shared" si="28"/>
        <v>15.565251</v>
      </c>
      <c r="AY47" s="409">
        <f t="shared" si="28"/>
        <v>14.684947300000001</v>
      </c>
      <c r="AZ47" s="410">
        <f t="shared" si="28"/>
        <v>15.733841999999999</v>
      </c>
      <c r="BA47" s="408">
        <f t="shared" si="28"/>
        <v>14.24181323471575</v>
      </c>
      <c r="BB47" s="409">
        <f t="shared" si="28"/>
        <v>31.643785404574018</v>
      </c>
      <c r="BC47" s="409">
        <f t="shared" si="28"/>
        <v>36.368038345542203</v>
      </c>
      <c r="BD47" s="409">
        <f t="shared" si="28"/>
        <v>33.063447170716358</v>
      </c>
      <c r="BE47" s="409">
        <f t="shared" si="28"/>
        <v>32.222781855266533</v>
      </c>
      <c r="BF47" s="409">
        <f t="shared" si="28"/>
        <v>28.288415933293624</v>
      </c>
      <c r="BG47" s="409">
        <f t="shared" si="28"/>
        <v>26.766253586534866</v>
      </c>
      <c r="BH47" s="409">
        <f t="shared" si="28"/>
        <v>21.66177322304566</v>
      </c>
      <c r="BI47" s="409">
        <f t="shared" si="28"/>
        <v>22.605502265034215</v>
      </c>
      <c r="BJ47" s="409">
        <f t="shared" si="28"/>
        <v>25.852840133005074</v>
      </c>
      <c r="BK47" s="409">
        <f t="shared" si="28"/>
        <v>19.05811403874857</v>
      </c>
      <c r="BL47" s="410">
        <f t="shared" si="28"/>
        <v>28.735208664897691</v>
      </c>
      <c r="BM47" s="408">
        <f t="shared" si="28"/>
        <v>0</v>
      </c>
      <c r="BN47" s="409">
        <f t="shared" si="28"/>
        <v>0</v>
      </c>
      <c r="BO47" s="409">
        <f t="shared" si="28"/>
        <v>0</v>
      </c>
      <c r="BP47" s="409">
        <f t="shared" si="28"/>
        <v>0</v>
      </c>
      <c r="BQ47" s="409">
        <f t="shared" si="28"/>
        <v>0</v>
      </c>
      <c r="BR47" s="409">
        <f t="shared" si="28"/>
        <v>0</v>
      </c>
      <c r="BS47" s="409">
        <f t="shared" si="28"/>
        <v>0</v>
      </c>
      <c r="BT47" s="409">
        <f t="shared" si="28"/>
        <v>0</v>
      </c>
      <c r="BU47" s="409">
        <f t="shared" si="28"/>
        <v>0</v>
      </c>
      <c r="BV47" s="409">
        <f t="shared" si="28"/>
        <v>0</v>
      </c>
      <c r="BW47" s="409">
        <f t="shared" si="28"/>
        <v>0</v>
      </c>
      <c r="BX47" s="410">
        <f t="shared" si="28"/>
        <v>0</v>
      </c>
      <c r="BY47" s="408">
        <f t="shared" si="28"/>
        <v>0</v>
      </c>
      <c r="BZ47" s="409">
        <f t="shared" si="28"/>
        <v>0</v>
      </c>
      <c r="CA47" s="409">
        <f t="shared" si="28"/>
        <v>0</v>
      </c>
      <c r="CB47" s="409">
        <f t="shared" si="28"/>
        <v>0</v>
      </c>
      <c r="CC47" s="409">
        <f t="shared" si="28"/>
        <v>0</v>
      </c>
      <c r="CD47" s="409">
        <f t="shared" ref="CD47:DT47" si="29">CD45-CD46</f>
        <v>0</v>
      </c>
      <c r="CE47" s="409">
        <f t="shared" si="29"/>
        <v>0</v>
      </c>
      <c r="CF47" s="409">
        <f t="shared" si="29"/>
        <v>0</v>
      </c>
      <c r="CG47" s="409">
        <f t="shared" si="29"/>
        <v>0</v>
      </c>
      <c r="CH47" s="409">
        <f t="shared" si="29"/>
        <v>0</v>
      </c>
      <c r="CI47" s="409">
        <f t="shared" si="29"/>
        <v>0</v>
      </c>
      <c r="CJ47" s="410">
        <f t="shared" si="29"/>
        <v>0</v>
      </c>
      <c r="CK47" s="408">
        <f t="shared" si="29"/>
        <v>0</v>
      </c>
      <c r="CL47" s="409">
        <f t="shared" si="29"/>
        <v>0</v>
      </c>
      <c r="CM47" s="409">
        <f t="shared" si="29"/>
        <v>0</v>
      </c>
      <c r="CN47" s="409">
        <f t="shared" si="29"/>
        <v>0</v>
      </c>
      <c r="CO47" s="409">
        <f t="shared" si="29"/>
        <v>0</v>
      </c>
      <c r="CP47" s="409">
        <f t="shared" si="29"/>
        <v>0</v>
      </c>
      <c r="CQ47" s="409">
        <f t="shared" si="29"/>
        <v>0</v>
      </c>
      <c r="CR47" s="409">
        <f t="shared" si="29"/>
        <v>0</v>
      </c>
      <c r="CS47" s="409">
        <f t="shared" si="29"/>
        <v>0</v>
      </c>
      <c r="CT47" s="409">
        <f t="shared" si="29"/>
        <v>0</v>
      </c>
      <c r="CU47" s="409">
        <f t="shared" si="29"/>
        <v>0</v>
      </c>
      <c r="CV47" s="410">
        <f t="shared" si="29"/>
        <v>0</v>
      </c>
      <c r="CW47" s="408">
        <f t="shared" si="29"/>
        <v>0.128773</v>
      </c>
      <c r="CX47" s="409">
        <f t="shared" si="29"/>
        <v>0.1175595</v>
      </c>
      <c r="CY47" s="409">
        <f t="shared" si="29"/>
        <v>0.1173833</v>
      </c>
      <c r="CZ47" s="409">
        <f t="shared" si="29"/>
        <v>0.1152656</v>
      </c>
      <c r="DA47" s="409">
        <f t="shared" si="29"/>
        <v>9.1729599999999994E-2</v>
      </c>
      <c r="DB47" s="409">
        <f t="shared" si="29"/>
        <v>2.9305899999999999E-2</v>
      </c>
      <c r="DC47" s="409">
        <f t="shared" si="29"/>
        <v>-0.12046809999999999</v>
      </c>
      <c r="DD47" s="409">
        <f t="shared" si="29"/>
        <v>-2.9915600000000001E-2</v>
      </c>
      <c r="DE47" s="409">
        <f t="shared" si="29"/>
        <v>0.17073070000000001</v>
      </c>
      <c r="DF47" s="409">
        <f t="shared" si="29"/>
        <v>4.3992000000000004</v>
      </c>
      <c r="DG47" s="409">
        <f t="shared" si="29"/>
        <v>0.156585</v>
      </c>
      <c r="DH47" s="410">
        <f t="shared" si="29"/>
        <v>-0.40729689999999996</v>
      </c>
      <c r="DI47" s="408">
        <f t="shared" si="29"/>
        <v>28.207184134715753</v>
      </c>
      <c r="DJ47" s="409">
        <f t="shared" si="29"/>
        <v>46.739931604574018</v>
      </c>
      <c r="DK47" s="409">
        <f t="shared" si="29"/>
        <v>51.864350845542205</v>
      </c>
      <c r="DL47" s="409">
        <f t="shared" si="29"/>
        <v>48.261300070716366</v>
      </c>
      <c r="DM47" s="409">
        <f t="shared" si="29"/>
        <v>47.045923855266523</v>
      </c>
      <c r="DN47" s="409">
        <f t="shared" si="29"/>
        <v>43.185263233293611</v>
      </c>
      <c r="DO47" s="409">
        <f t="shared" si="29"/>
        <v>42.407231686534864</v>
      </c>
      <c r="DP47" s="409">
        <f t="shared" si="29"/>
        <v>37.350388823045655</v>
      </c>
      <c r="DQ47" s="409">
        <f t="shared" si="29"/>
        <v>38.420095065034218</v>
      </c>
      <c r="DR47" s="409">
        <f t="shared" si="29"/>
        <v>45.817291133005085</v>
      </c>
      <c r="DS47" s="409">
        <f t="shared" si="29"/>
        <v>33.899646338748568</v>
      </c>
      <c r="DT47" s="410">
        <f t="shared" si="29"/>
        <v>44.061753764897695</v>
      </c>
    </row>
    <row r="49" spans="3:3" x14ac:dyDescent="0.2">
      <c r="C49" s="411" t="s">
        <v>404</v>
      </c>
    </row>
    <row r="50" spans="3:3" x14ac:dyDescent="0.2">
      <c r="C50" s="411" t="s">
        <v>372</v>
      </c>
    </row>
    <row r="54" spans="3:3" x14ac:dyDescent="0.2">
      <c r="C54" s="413"/>
    </row>
  </sheetData>
  <mergeCells count="21">
    <mergeCell ref="BM8:BX8"/>
    <mergeCell ref="BY8:CJ8"/>
    <mergeCell ref="CK8:CV8"/>
    <mergeCell ref="CW8:DH8"/>
    <mergeCell ref="DI8:DT8"/>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75" right="0.75" top="1" bottom="1" header="0.5" footer="0.5"/>
  <pageSetup scale="67"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5"/>
  <sheetViews>
    <sheetView view="pageBreakPreview" topLeftCell="A5" zoomScaleNormal="75" zoomScaleSheetLayoutView="100" workbookViewId="0">
      <selection activeCell="D24" sqref="D24"/>
    </sheetView>
  </sheetViews>
  <sheetFormatPr defaultRowHeight="12.75" x14ac:dyDescent="0.2"/>
  <cols>
    <col min="1" max="1" width="9.140625" style="414"/>
    <col min="2" max="2" width="3.5703125" style="414" customWidth="1"/>
    <col min="3" max="3" width="29.140625" style="414" customWidth="1"/>
    <col min="4" max="4" width="10" style="414" bestFit="1" customWidth="1"/>
    <col min="5" max="5" width="10.85546875" style="414" bestFit="1" customWidth="1"/>
    <col min="6" max="6" width="11.7109375" style="414" customWidth="1"/>
    <col min="7" max="7" width="12.5703125" style="414" bestFit="1" customWidth="1"/>
    <col min="8" max="8" width="9.7109375" style="414" bestFit="1" customWidth="1"/>
    <col min="9" max="9" width="13.140625" style="414" bestFit="1" customWidth="1"/>
    <col min="10" max="10" width="15.42578125" style="414" bestFit="1" customWidth="1"/>
    <col min="11" max="11" width="11" style="414" bestFit="1" customWidth="1"/>
    <col min="12" max="12" width="9.28515625" style="414" bestFit="1" customWidth="1"/>
    <col min="13" max="13" width="13.140625" style="414" bestFit="1" customWidth="1"/>
    <col min="14" max="14" width="10.42578125" style="414" bestFit="1" customWidth="1"/>
    <col min="15" max="15" width="8.7109375" style="414" bestFit="1" customWidth="1"/>
    <col min="16" max="16" width="10.85546875" style="414" bestFit="1" customWidth="1"/>
    <col min="17" max="17" width="10.5703125" style="414" bestFit="1" customWidth="1"/>
    <col min="18" max="18" width="13.42578125" style="414" bestFit="1" customWidth="1"/>
    <col min="19" max="19" width="13.7109375" style="416" bestFit="1" customWidth="1"/>
    <col min="20" max="20" width="9.7109375" style="416" bestFit="1" customWidth="1"/>
    <col min="21" max="21" width="15" style="414" bestFit="1" customWidth="1"/>
    <col min="22" max="22" width="21.85546875" style="414" bestFit="1" customWidth="1"/>
    <col min="23" max="257" width="9.140625" style="414"/>
    <col min="258" max="258" width="3.5703125" style="414" customWidth="1"/>
    <col min="259" max="259" width="29.140625" style="414" customWidth="1"/>
    <col min="260" max="260" width="10" style="414" bestFit="1" customWidth="1"/>
    <col min="261" max="261" width="10.85546875" style="414" bestFit="1" customWidth="1"/>
    <col min="262" max="262" width="22.140625" style="414" customWidth="1"/>
    <col min="263" max="263" width="12.5703125" style="414" bestFit="1" customWidth="1"/>
    <col min="264" max="264" width="9.7109375" style="414" bestFit="1" customWidth="1"/>
    <col min="265" max="265" width="13.140625" style="414" bestFit="1" customWidth="1"/>
    <col min="266" max="266" width="15.42578125" style="414" bestFit="1" customWidth="1"/>
    <col min="267" max="267" width="11" style="414" bestFit="1" customWidth="1"/>
    <col min="268" max="268" width="9.28515625" style="414" bestFit="1" customWidth="1"/>
    <col min="269" max="269" width="13.140625" style="414" bestFit="1" customWidth="1"/>
    <col min="270" max="270" width="10.42578125" style="414" bestFit="1" customWidth="1"/>
    <col min="271" max="271" width="8.7109375" style="414" bestFit="1" customWidth="1"/>
    <col min="272" max="272" width="10.85546875" style="414" bestFit="1" customWidth="1"/>
    <col min="273" max="273" width="10.5703125" style="414" bestFit="1" customWidth="1"/>
    <col min="274" max="274" width="13.42578125" style="414" bestFit="1" customWidth="1"/>
    <col min="275" max="275" width="13.7109375" style="414" bestFit="1" customWidth="1"/>
    <col min="276" max="276" width="9.7109375" style="414" bestFit="1" customWidth="1"/>
    <col min="277" max="277" width="15" style="414" bestFit="1" customWidth="1"/>
    <col min="278" max="278" width="21.85546875" style="414" bestFit="1" customWidth="1"/>
    <col min="279" max="513" width="9.140625" style="414"/>
    <col min="514" max="514" width="3.5703125" style="414" customWidth="1"/>
    <col min="515" max="515" width="29.140625" style="414" customWidth="1"/>
    <col min="516" max="516" width="10" style="414" bestFit="1" customWidth="1"/>
    <col min="517" max="517" width="10.85546875" style="414" bestFit="1" customWidth="1"/>
    <col min="518" max="518" width="22.140625" style="414" customWidth="1"/>
    <col min="519" max="519" width="12.5703125" style="414" bestFit="1" customWidth="1"/>
    <col min="520" max="520" width="9.7109375" style="414" bestFit="1" customWidth="1"/>
    <col min="521" max="521" width="13.140625" style="414" bestFit="1" customWidth="1"/>
    <col min="522" max="522" width="15.42578125" style="414" bestFit="1" customWidth="1"/>
    <col min="523" max="523" width="11" style="414" bestFit="1" customWidth="1"/>
    <col min="524" max="524" width="9.28515625" style="414" bestFit="1" customWidth="1"/>
    <col min="525" max="525" width="13.140625" style="414" bestFit="1" customWidth="1"/>
    <col min="526" max="526" width="10.42578125" style="414" bestFit="1" customWidth="1"/>
    <col min="527" max="527" width="8.7109375" style="414" bestFit="1" customWidth="1"/>
    <col min="528" max="528" width="10.85546875" style="414" bestFit="1" customWidth="1"/>
    <col min="529" max="529" width="10.5703125" style="414" bestFit="1" customWidth="1"/>
    <col min="530" max="530" width="13.42578125" style="414" bestFit="1" customWidth="1"/>
    <col min="531" max="531" width="13.7109375" style="414" bestFit="1" customWidth="1"/>
    <col min="532" max="532" width="9.7109375" style="414" bestFit="1" customWidth="1"/>
    <col min="533" max="533" width="15" style="414" bestFit="1" customWidth="1"/>
    <col min="534" max="534" width="21.85546875" style="414" bestFit="1" customWidth="1"/>
    <col min="535" max="769" width="9.140625" style="414"/>
    <col min="770" max="770" width="3.5703125" style="414" customWidth="1"/>
    <col min="771" max="771" width="29.140625" style="414" customWidth="1"/>
    <col min="772" max="772" width="10" style="414" bestFit="1" customWidth="1"/>
    <col min="773" max="773" width="10.85546875" style="414" bestFit="1" customWidth="1"/>
    <col min="774" max="774" width="22.140625" style="414" customWidth="1"/>
    <col min="775" max="775" width="12.5703125" style="414" bestFit="1" customWidth="1"/>
    <col min="776" max="776" width="9.7109375" style="414" bestFit="1" customWidth="1"/>
    <col min="777" max="777" width="13.140625" style="414" bestFit="1" customWidth="1"/>
    <col min="778" max="778" width="15.42578125" style="414" bestFit="1" customWidth="1"/>
    <col min="779" max="779" width="11" style="414" bestFit="1" customWidth="1"/>
    <col min="780" max="780" width="9.28515625" style="414" bestFit="1" customWidth="1"/>
    <col min="781" max="781" width="13.140625" style="414" bestFit="1" customWidth="1"/>
    <col min="782" max="782" width="10.42578125" style="414" bestFit="1" customWidth="1"/>
    <col min="783" max="783" width="8.7109375" style="414" bestFit="1" customWidth="1"/>
    <col min="784" max="784" width="10.85546875" style="414" bestFit="1" customWidth="1"/>
    <col min="785" max="785" width="10.5703125" style="414" bestFit="1" customWidth="1"/>
    <col min="786" max="786" width="13.42578125" style="414" bestFit="1" customWidth="1"/>
    <col min="787" max="787" width="13.7109375" style="414" bestFit="1" customWidth="1"/>
    <col min="788" max="788" width="9.7109375" style="414" bestFit="1" customWidth="1"/>
    <col min="789" max="789" width="15" style="414" bestFit="1" customWidth="1"/>
    <col min="790" max="790" width="21.85546875" style="414" bestFit="1" customWidth="1"/>
    <col min="791" max="1025" width="9.140625" style="414"/>
    <col min="1026" max="1026" width="3.5703125" style="414" customWidth="1"/>
    <col min="1027" max="1027" width="29.140625" style="414" customWidth="1"/>
    <col min="1028" max="1028" width="10" style="414" bestFit="1" customWidth="1"/>
    <col min="1029" max="1029" width="10.85546875" style="414" bestFit="1" customWidth="1"/>
    <col min="1030" max="1030" width="22.140625" style="414" customWidth="1"/>
    <col min="1031" max="1031" width="12.5703125" style="414" bestFit="1" customWidth="1"/>
    <col min="1032" max="1032" width="9.7109375" style="414" bestFit="1" customWidth="1"/>
    <col min="1033" max="1033" width="13.140625" style="414" bestFit="1" customWidth="1"/>
    <col min="1034" max="1034" width="15.42578125" style="414" bestFit="1" customWidth="1"/>
    <col min="1035" max="1035" width="11" style="414" bestFit="1" customWidth="1"/>
    <col min="1036" max="1036" width="9.28515625" style="414" bestFit="1" customWidth="1"/>
    <col min="1037" max="1037" width="13.140625" style="414" bestFit="1" customWidth="1"/>
    <col min="1038" max="1038" width="10.42578125" style="414" bestFit="1" customWidth="1"/>
    <col min="1039" max="1039" width="8.7109375" style="414" bestFit="1" customWidth="1"/>
    <col min="1040" max="1040" width="10.85546875" style="414" bestFit="1" customWidth="1"/>
    <col min="1041" max="1041" width="10.5703125" style="414" bestFit="1" customWidth="1"/>
    <col min="1042" max="1042" width="13.42578125" style="414" bestFit="1" customWidth="1"/>
    <col min="1043" max="1043" width="13.7109375" style="414" bestFit="1" customWidth="1"/>
    <col min="1044" max="1044" width="9.7109375" style="414" bestFit="1" customWidth="1"/>
    <col min="1045" max="1045" width="15" style="414" bestFit="1" customWidth="1"/>
    <col min="1046" max="1046" width="21.85546875" style="414" bestFit="1" customWidth="1"/>
    <col min="1047" max="1281" width="9.140625" style="414"/>
    <col min="1282" max="1282" width="3.5703125" style="414" customWidth="1"/>
    <col min="1283" max="1283" width="29.140625" style="414" customWidth="1"/>
    <col min="1284" max="1284" width="10" style="414" bestFit="1" customWidth="1"/>
    <col min="1285" max="1285" width="10.85546875" style="414" bestFit="1" customWidth="1"/>
    <col min="1286" max="1286" width="22.140625" style="414" customWidth="1"/>
    <col min="1287" max="1287" width="12.5703125" style="414" bestFit="1" customWidth="1"/>
    <col min="1288" max="1288" width="9.7109375" style="414" bestFit="1" customWidth="1"/>
    <col min="1289" max="1289" width="13.140625" style="414" bestFit="1" customWidth="1"/>
    <col min="1290" max="1290" width="15.42578125" style="414" bestFit="1" customWidth="1"/>
    <col min="1291" max="1291" width="11" style="414" bestFit="1" customWidth="1"/>
    <col min="1292" max="1292" width="9.28515625" style="414" bestFit="1" customWidth="1"/>
    <col min="1293" max="1293" width="13.140625" style="414" bestFit="1" customWidth="1"/>
    <col min="1294" max="1294" width="10.42578125" style="414" bestFit="1" customWidth="1"/>
    <col min="1295" max="1295" width="8.7109375" style="414" bestFit="1" customWidth="1"/>
    <col min="1296" max="1296" width="10.85546875" style="414" bestFit="1" customWidth="1"/>
    <col min="1297" max="1297" width="10.5703125" style="414" bestFit="1" customWidth="1"/>
    <col min="1298" max="1298" width="13.42578125" style="414" bestFit="1" customWidth="1"/>
    <col min="1299" max="1299" width="13.7109375" style="414" bestFit="1" customWidth="1"/>
    <col min="1300" max="1300" width="9.7109375" style="414" bestFit="1" customWidth="1"/>
    <col min="1301" max="1301" width="15" style="414" bestFit="1" customWidth="1"/>
    <col min="1302" max="1302" width="21.85546875" style="414" bestFit="1" customWidth="1"/>
    <col min="1303" max="1537" width="9.140625" style="414"/>
    <col min="1538" max="1538" width="3.5703125" style="414" customWidth="1"/>
    <col min="1539" max="1539" width="29.140625" style="414" customWidth="1"/>
    <col min="1540" max="1540" width="10" style="414" bestFit="1" customWidth="1"/>
    <col min="1541" max="1541" width="10.85546875" style="414" bestFit="1" customWidth="1"/>
    <col min="1542" max="1542" width="22.140625" style="414" customWidth="1"/>
    <col min="1543" max="1543" width="12.5703125" style="414" bestFit="1" customWidth="1"/>
    <col min="1544" max="1544" width="9.7109375" style="414" bestFit="1" customWidth="1"/>
    <col min="1545" max="1545" width="13.140625" style="414" bestFit="1" customWidth="1"/>
    <col min="1546" max="1546" width="15.42578125" style="414" bestFit="1" customWidth="1"/>
    <col min="1547" max="1547" width="11" style="414" bestFit="1" customWidth="1"/>
    <col min="1548" max="1548" width="9.28515625" style="414" bestFit="1" customWidth="1"/>
    <col min="1549" max="1549" width="13.140625" style="414" bestFit="1" customWidth="1"/>
    <col min="1550" max="1550" width="10.42578125" style="414" bestFit="1" customWidth="1"/>
    <col min="1551" max="1551" width="8.7109375" style="414" bestFit="1" customWidth="1"/>
    <col min="1552" max="1552" width="10.85546875" style="414" bestFit="1" customWidth="1"/>
    <col min="1553" max="1553" width="10.5703125" style="414" bestFit="1" customWidth="1"/>
    <col min="1554" max="1554" width="13.42578125" style="414" bestFit="1" customWidth="1"/>
    <col min="1555" max="1555" width="13.7109375" style="414" bestFit="1" customWidth="1"/>
    <col min="1556" max="1556" width="9.7109375" style="414" bestFit="1" customWidth="1"/>
    <col min="1557" max="1557" width="15" style="414" bestFit="1" customWidth="1"/>
    <col min="1558" max="1558" width="21.85546875" style="414" bestFit="1" customWidth="1"/>
    <col min="1559" max="1793" width="9.140625" style="414"/>
    <col min="1794" max="1794" width="3.5703125" style="414" customWidth="1"/>
    <col min="1795" max="1795" width="29.140625" style="414" customWidth="1"/>
    <col min="1796" max="1796" width="10" style="414" bestFit="1" customWidth="1"/>
    <col min="1797" max="1797" width="10.85546875" style="414" bestFit="1" customWidth="1"/>
    <col min="1798" max="1798" width="22.140625" style="414" customWidth="1"/>
    <col min="1799" max="1799" width="12.5703125" style="414" bestFit="1" customWidth="1"/>
    <col min="1800" max="1800" width="9.7109375" style="414" bestFit="1" customWidth="1"/>
    <col min="1801" max="1801" width="13.140625" style="414" bestFit="1" customWidth="1"/>
    <col min="1802" max="1802" width="15.42578125" style="414" bestFit="1" customWidth="1"/>
    <col min="1803" max="1803" width="11" style="414" bestFit="1" customWidth="1"/>
    <col min="1804" max="1804" width="9.28515625" style="414" bestFit="1" customWidth="1"/>
    <col min="1805" max="1805" width="13.140625" style="414" bestFit="1" customWidth="1"/>
    <col min="1806" max="1806" width="10.42578125" style="414" bestFit="1" customWidth="1"/>
    <col min="1807" max="1807" width="8.7109375" style="414" bestFit="1" customWidth="1"/>
    <col min="1808" max="1808" width="10.85546875" style="414" bestFit="1" customWidth="1"/>
    <col min="1809" max="1809" width="10.5703125" style="414" bestFit="1" customWidth="1"/>
    <col min="1810" max="1810" width="13.42578125" style="414" bestFit="1" customWidth="1"/>
    <col min="1811" max="1811" width="13.7109375" style="414" bestFit="1" customWidth="1"/>
    <col min="1812" max="1812" width="9.7109375" style="414" bestFit="1" customWidth="1"/>
    <col min="1813" max="1813" width="15" style="414" bestFit="1" customWidth="1"/>
    <col min="1814" max="1814" width="21.85546875" style="414" bestFit="1" customWidth="1"/>
    <col min="1815" max="2049" width="9.140625" style="414"/>
    <col min="2050" max="2050" width="3.5703125" style="414" customWidth="1"/>
    <col min="2051" max="2051" width="29.140625" style="414" customWidth="1"/>
    <col min="2052" max="2052" width="10" style="414" bestFit="1" customWidth="1"/>
    <col min="2053" max="2053" width="10.85546875" style="414" bestFit="1" customWidth="1"/>
    <col min="2054" max="2054" width="22.140625" style="414" customWidth="1"/>
    <col min="2055" max="2055" width="12.5703125" style="414" bestFit="1" customWidth="1"/>
    <col min="2056" max="2056" width="9.7109375" style="414" bestFit="1" customWidth="1"/>
    <col min="2057" max="2057" width="13.140625" style="414" bestFit="1" customWidth="1"/>
    <col min="2058" max="2058" width="15.42578125" style="414" bestFit="1" customWidth="1"/>
    <col min="2059" max="2059" width="11" style="414" bestFit="1" customWidth="1"/>
    <col min="2060" max="2060" width="9.28515625" style="414" bestFit="1" customWidth="1"/>
    <col min="2061" max="2061" width="13.140625" style="414" bestFit="1" customWidth="1"/>
    <col min="2062" max="2062" width="10.42578125" style="414" bestFit="1" customWidth="1"/>
    <col min="2063" max="2063" width="8.7109375" style="414" bestFit="1" customWidth="1"/>
    <col min="2064" max="2064" width="10.85546875" style="414" bestFit="1" customWidth="1"/>
    <col min="2065" max="2065" width="10.5703125" style="414" bestFit="1" customWidth="1"/>
    <col min="2066" max="2066" width="13.42578125" style="414" bestFit="1" customWidth="1"/>
    <col min="2067" max="2067" width="13.7109375" style="414" bestFit="1" customWidth="1"/>
    <col min="2068" max="2068" width="9.7109375" style="414" bestFit="1" customWidth="1"/>
    <col min="2069" max="2069" width="15" style="414" bestFit="1" customWidth="1"/>
    <col min="2070" max="2070" width="21.85546875" style="414" bestFit="1" customWidth="1"/>
    <col min="2071" max="2305" width="9.140625" style="414"/>
    <col min="2306" max="2306" width="3.5703125" style="414" customWidth="1"/>
    <col min="2307" max="2307" width="29.140625" style="414" customWidth="1"/>
    <col min="2308" max="2308" width="10" style="414" bestFit="1" customWidth="1"/>
    <col min="2309" max="2309" width="10.85546875" style="414" bestFit="1" customWidth="1"/>
    <col min="2310" max="2310" width="22.140625" style="414" customWidth="1"/>
    <col min="2311" max="2311" width="12.5703125" style="414" bestFit="1" customWidth="1"/>
    <col min="2312" max="2312" width="9.7109375" style="414" bestFit="1" customWidth="1"/>
    <col min="2313" max="2313" width="13.140625" style="414" bestFit="1" customWidth="1"/>
    <col min="2314" max="2314" width="15.42578125" style="414" bestFit="1" customWidth="1"/>
    <col min="2315" max="2315" width="11" style="414" bestFit="1" customWidth="1"/>
    <col min="2316" max="2316" width="9.28515625" style="414" bestFit="1" customWidth="1"/>
    <col min="2317" max="2317" width="13.140625" style="414" bestFit="1" customWidth="1"/>
    <col min="2318" max="2318" width="10.42578125" style="414" bestFit="1" customWidth="1"/>
    <col min="2319" max="2319" width="8.7109375" style="414" bestFit="1" customWidth="1"/>
    <col min="2320" max="2320" width="10.85546875" style="414" bestFit="1" customWidth="1"/>
    <col min="2321" max="2321" width="10.5703125" style="414" bestFit="1" customWidth="1"/>
    <col min="2322" max="2322" width="13.42578125" style="414" bestFit="1" customWidth="1"/>
    <col min="2323" max="2323" width="13.7109375" style="414" bestFit="1" customWidth="1"/>
    <col min="2324" max="2324" width="9.7109375" style="414" bestFit="1" customWidth="1"/>
    <col min="2325" max="2325" width="15" style="414" bestFit="1" customWidth="1"/>
    <col min="2326" max="2326" width="21.85546875" style="414" bestFit="1" customWidth="1"/>
    <col min="2327" max="2561" width="9.140625" style="414"/>
    <col min="2562" max="2562" width="3.5703125" style="414" customWidth="1"/>
    <col min="2563" max="2563" width="29.140625" style="414" customWidth="1"/>
    <col min="2564" max="2564" width="10" style="414" bestFit="1" customWidth="1"/>
    <col min="2565" max="2565" width="10.85546875" style="414" bestFit="1" customWidth="1"/>
    <col min="2566" max="2566" width="22.140625" style="414" customWidth="1"/>
    <col min="2567" max="2567" width="12.5703125" style="414" bestFit="1" customWidth="1"/>
    <col min="2568" max="2568" width="9.7109375" style="414" bestFit="1" customWidth="1"/>
    <col min="2569" max="2569" width="13.140625" style="414" bestFit="1" customWidth="1"/>
    <col min="2570" max="2570" width="15.42578125" style="414" bestFit="1" customWidth="1"/>
    <col min="2571" max="2571" width="11" style="414" bestFit="1" customWidth="1"/>
    <col min="2572" max="2572" width="9.28515625" style="414" bestFit="1" customWidth="1"/>
    <col min="2573" max="2573" width="13.140625" style="414" bestFit="1" customWidth="1"/>
    <col min="2574" max="2574" width="10.42578125" style="414" bestFit="1" customWidth="1"/>
    <col min="2575" max="2575" width="8.7109375" style="414" bestFit="1" customWidth="1"/>
    <col min="2576" max="2576" width="10.85546875" style="414" bestFit="1" customWidth="1"/>
    <col min="2577" max="2577" width="10.5703125" style="414" bestFit="1" customWidth="1"/>
    <col min="2578" max="2578" width="13.42578125" style="414" bestFit="1" customWidth="1"/>
    <col min="2579" max="2579" width="13.7109375" style="414" bestFit="1" customWidth="1"/>
    <col min="2580" max="2580" width="9.7109375" style="414" bestFit="1" customWidth="1"/>
    <col min="2581" max="2581" width="15" style="414" bestFit="1" customWidth="1"/>
    <col min="2582" max="2582" width="21.85546875" style="414" bestFit="1" customWidth="1"/>
    <col min="2583" max="2817" width="9.140625" style="414"/>
    <col min="2818" max="2818" width="3.5703125" style="414" customWidth="1"/>
    <col min="2819" max="2819" width="29.140625" style="414" customWidth="1"/>
    <col min="2820" max="2820" width="10" style="414" bestFit="1" customWidth="1"/>
    <col min="2821" max="2821" width="10.85546875" style="414" bestFit="1" customWidth="1"/>
    <col min="2822" max="2822" width="22.140625" style="414" customWidth="1"/>
    <col min="2823" max="2823" width="12.5703125" style="414" bestFit="1" customWidth="1"/>
    <col min="2824" max="2824" width="9.7109375" style="414" bestFit="1" customWidth="1"/>
    <col min="2825" max="2825" width="13.140625" style="414" bestFit="1" customWidth="1"/>
    <col min="2826" max="2826" width="15.42578125" style="414" bestFit="1" customWidth="1"/>
    <col min="2827" max="2827" width="11" style="414" bestFit="1" customWidth="1"/>
    <col min="2828" max="2828" width="9.28515625" style="414" bestFit="1" customWidth="1"/>
    <col min="2829" max="2829" width="13.140625" style="414" bestFit="1" customWidth="1"/>
    <col min="2830" max="2830" width="10.42578125" style="414" bestFit="1" customWidth="1"/>
    <col min="2831" max="2831" width="8.7109375" style="414" bestFit="1" customWidth="1"/>
    <col min="2832" max="2832" width="10.85546875" style="414" bestFit="1" customWidth="1"/>
    <col min="2833" max="2833" width="10.5703125" style="414" bestFit="1" customWidth="1"/>
    <col min="2834" max="2834" width="13.42578125" style="414" bestFit="1" customWidth="1"/>
    <col min="2835" max="2835" width="13.7109375" style="414" bestFit="1" customWidth="1"/>
    <col min="2836" max="2836" width="9.7109375" style="414" bestFit="1" customWidth="1"/>
    <col min="2837" max="2837" width="15" style="414" bestFit="1" customWidth="1"/>
    <col min="2838" max="2838" width="21.85546875" style="414" bestFit="1" customWidth="1"/>
    <col min="2839" max="3073" width="9.140625" style="414"/>
    <col min="3074" max="3074" width="3.5703125" style="414" customWidth="1"/>
    <col min="3075" max="3075" width="29.140625" style="414" customWidth="1"/>
    <col min="3076" max="3076" width="10" style="414" bestFit="1" customWidth="1"/>
    <col min="3077" max="3077" width="10.85546875" style="414" bestFit="1" customWidth="1"/>
    <col min="3078" max="3078" width="22.140625" style="414" customWidth="1"/>
    <col min="3079" max="3079" width="12.5703125" style="414" bestFit="1" customWidth="1"/>
    <col min="3080" max="3080" width="9.7109375" style="414" bestFit="1" customWidth="1"/>
    <col min="3081" max="3081" width="13.140625" style="414" bestFit="1" customWidth="1"/>
    <col min="3082" max="3082" width="15.42578125" style="414" bestFit="1" customWidth="1"/>
    <col min="3083" max="3083" width="11" style="414" bestFit="1" customWidth="1"/>
    <col min="3084" max="3084" width="9.28515625" style="414" bestFit="1" customWidth="1"/>
    <col min="3085" max="3085" width="13.140625" style="414" bestFit="1" customWidth="1"/>
    <col min="3086" max="3086" width="10.42578125" style="414" bestFit="1" customWidth="1"/>
    <col min="3087" max="3087" width="8.7109375" style="414" bestFit="1" customWidth="1"/>
    <col min="3088" max="3088" width="10.85546875" style="414" bestFit="1" customWidth="1"/>
    <col min="3089" max="3089" width="10.5703125" style="414" bestFit="1" customWidth="1"/>
    <col min="3090" max="3090" width="13.42578125" style="414" bestFit="1" customWidth="1"/>
    <col min="3091" max="3091" width="13.7109375" style="414" bestFit="1" customWidth="1"/>
    <col min="3092" max="3092" width="9.7109375" style="414" bestFit="1" customWidth="1"/>
    <col min="3093" max="3093" width="15" style="414" bestFit="1" customWidth="1"/>
    <col min="3094" max="3094" width="21.85546875" style="414" bestFit="1" customWidth="1"/>
    <col min="3095" max="3329" width="9.140625" style="414"/>
    <col min="3330" max="3330" width="3.5703125" style="414" customWidth="1"/>
    <col min="3331" max="3331" width="29.140625" style="414" customWidth="1"/>
    <col min="3332" max="3332" width="10" style="414" bestFit="1" customWidth="1"/>
    <col min="3333" max="3333" width="10.85546875" style="414" bestFit="1" customWidth="1"/>
    <col min="3334" max="3334" width="22.140625" style="414" customWidth="1"/>
    <col min="3335" max="3335" width="12.5703125" style="414" bestFit="1" customWidth="1"/>
    <col min="3336" max="3336" width="9.7109375" style="414" bestFit="1" customWidth="1"/>
    <col min="3337" max="3337" width="13.140625" style="414" bestFit="1" customWidth="1"/>
    <col min="3338" max="3338" width="15.42578125" style="414" bestFit="1" customWidth="1"/>
    <col min="3339" max="3339" width="11" style="414" bestFit="1" customWidth="1"/>
    <col min="3340" max="3340" width="9.28515625" style="414" bestFit="1" customWidth="1"/>
    <col min="3341" max="3341" width="13.140625" style="414" bestFit="1" customWidth="1"/>
    <col min="3342" max="3342" width="10.42578125" style="414" bestFit="1" customWidth="1"/>
    <col min="3343" max="3343" width="8.7109375" style="414" bestFit="1" customWidth="1"/>
    <col min="3344" max="3344" width="10.85546875" style="414" bestFit="1" customWidth="1"/>
    <col min="3345" max="3345" width="10.5703125" style="414" bestFit="1" customWidth="1"/>
    <col min="3346" max="3346" width="13.42578125" style="414" bestFit="1" customWidth="1"/>
    <col min="3347" max="3347" width="13.7109375" style="414" bestFit="1" customWidth="1"/>
    <col min="3348" max="3348" width="9.7109375" style="414" bestFit="1" customWidth="1"/>
    <col min="3349" max="3349" width="15" style="414" bestFit="1" customWidth="1"/>
    <col min="3350" max="3350" width="21.85546875" style="414" bestFit="1" customWidth="1"/>
    <col min="3351" max="3585" width="9.140625" style="414"/>
    <col min="3586" max="3586" width="3.5703125" style="414" customWidth="1"/>
    <col min="3587" max="3587" width="29.140625" style="414" customWidth="1"/>
    <col min="3588" max="3588" width="10" style="414" bestFit="1" customWidth="1"/>
    <col min="3589" max="3589" width="10.85546875" style="414" bestFit="1" customWidth="1"/>
    <col min="3590" max="3590" width="22.140625" style="414" customWidth="1"/>
    <col min="3591" max="3591" width="12.5703125" style="414" bestFit="1" customWidth="1"/>
    <col min="3592" max="3592" width="9.7109375" style="414" bestFit="1" customWidth="1"/>
    <col min="3593" max="3593" width="13.140625" style="414" bestFit="1" customWidth="1"/>
    <col min="3594" max="3594" width="15.42578125" style="414" bestFit="1" customWidth="1"/>
    <col min="3595" max="3595" width="11" style="414" bestFit="1" customWidth="1"/>
    <col min="3596" max="3596" width="9.28515625" style="414" bestFit="1" customWidth="1"/>
    <col min="3597" max="3597" width="13.140625" style="414" bestFit="1" customWidth="1"/>
    <col min="3598" max="3598" width="10.42578125" style="414" bestFit="1" customWidth="1"/>
    <col min="3599" max="3599" width="8.7109375" style="414" bestFit="1" customWidth="1"/>
    <col min="3600" max="3600" width="10.85546875" style="414" bestFit="1" customWidth="1"/>
    <col min="3601" max="3601" width="10.5703125" style="414" bestFit="1" customWidth="1"/>
    <col min="3602" max="3602" width="13.42578125" style="414" bestFit="1" customWidth="1"/>
    <col min="3603" max="3603" width="13.7109375" style="414" bestFit="1" customWidth="1"/>
    <col min="3604" max="3604" width="9.7109375" style="414" bestFit="1" customWidth="1"/>
    <col min="3605" max="3605" width="15" style="414" bestFit="1" customWidth="1"/>
    <col min="3606" max="3606" width="21.85546875" style="414" bestFit="1" customWidth="1"/>
    <col min="3607" max="3841" width="9.140625" style="414"/>
    <col min="3842" max="3842" width="3.5703125" style="414" customWidth="1"/>
    <col min="3843" max="3843" width="29.140625" style="414" customWidth="1"/>
    <col min="3844" max="3844" width="10" style="414" bestFit="1" customWidth="1"/>
    <col min="3845" max="3845" width="10.85546875" style="414" bestFit="1" customWidth="1"/>
    <col min="3846" max="3846" width="22.140625" style="414" customWidth="1"/>
    <col min="3847" max="3847" width="12.5703125" style="414" bestFit="1" customWidth="1"/>
    <col min="3848" max="3848" width="9.7109375" style="414" bestFit="1" customWidth="1"/>
    <col min="3849" max="3849" width="13.140625" style="414" bestFit="1" customWidth="1"/>
    <col min="3850" max="3850" width="15.42578125" style="414" bestFit="1" customWidth="1"/>
    <col min="3851" max="3851" width="11" style="414" bestFit="1" customWidth="1"/>
    <col min="3852" max="3852" width="9.28515625" style="414" bestFit="1" customWidth="1"/>
    <col min="3853" max="3853" width="13.140625" style="414" bestFit="1" customWidth="1"/>
    <col min="3854" max="3854" width="10.42578125" style="414" bestFit="1" customWidth="1"/>
    <col min="3855" max="3855" width="8.7109375" style="414" bestFit="1" customWidth="1"/>
    <col min="3856" max="3856" width="10.85546875" style="414" bestFit="1" customWidth="1"/>
    <col min="3857" max="3857" width="10.5703125" style="414" bestFit="1" customWidth="1"/>
    <col min="3858" max="3858" width="13.42578125" style="414" bestFit="1" customWidth="1"/>
    <col min="3859" max="3859" width="13.7109375" style="414" bestFit="1" customWidth="1"/>
    <col min="3860" max="3860" width="9.7109375" style="414" bestFit="1" customWidth="1"/>
    <col min="3861" max="3861" width="15" style="414" bestFit="1" customWidth="1"/>
    <col min="3862" max="3862" width="21.85546875" style="414" bestFit="1" customWidth="1"/>
    <col min="3863" max="4097" width="9.140625" style="414"/>
    <col min="4098" max="4098" width="3.5703125" style="414" customWidth="1"/>
    <col min="4099" max="4099" width="29.140625" style="414" customWidth="1"/>
    <col min="4100" max="4100" width="10" style="414" bestFit="1" customWidth="1"/>
    <col min="4101" max="4101" width="10.85546875" style="414" bestFit="1" customWidth="1"/>
    <col min="4102" max="4102" width="22.140625" style="414" customWidth="1"/>
    <col min="4103" max="4103" width="12.5703125" style="414" bestFit="1" customWidth="1"/>
    <col min="4104" max="4104" width="9.7109375" style="414" bestFit="1" customWidth="1"/>
    <col min="4105" max="4105" width="13.140625" style="414" bestFit="1" customWidth="1"/>
    <col min="4106" max="4106" width="15.42578125" style="414" bestFit="1" customWidth="1"/>
    <col min="4107" max="4107" width="11" style="414" bestFit="1" customWidth="1"/>
    <col min="4108" max="4108" width="9.28515625" style="414" bestFit="1" customWidth="1"/>
    <col min="4109" max="4109" width="13.140625" style="414" bestFit="1" customWidth="1"/>
    <col min="4110" max="4110" width="10.42578125" style="414" bestFit="1" customWidth="1"/>
    <col min="4111" max="4111" width="8.7109375" style="414" bestFit="1" customWidth="1"/>
    <col min="4112" max="4112" width="10.85546875" style="414" bestFit="1" customWidth="1"/>
    <col min="4113" max="4113" width="10.5703125" style="414" bestFit="1" customWidth="1"/>
    <col min="4114" max="4114" width="13.42578125" style="414" bestFit="1" customWidth="1"/>
    <col min="4115" max="4115" width="13.7109375" style="414" bestFit="1" customWidth="1"/>
    <col min="4116" max="4116" width="9.7109375" style="414" bestFit="1" customWidth="1"/>
    <col min="4117" max="4117" width="15" style="414" bestFit="1" customWidth="1"/>
    <col min="4118" max="4118" width="21.85546875" style="414" bestFit="1" customWidth="1"/>
    <col min="4119" max="4353" width="9.140625" style="414"/>
    <col min="4354" max="4354" width="3.5703125" style="414" customWidth="1"/>
    <col min="4355" max="4355" width="29.140625" style="414" customWidth="1"/>
    <col min="4356" max="4356" width="10" style="414" bestFit="1" customWidth="1"/>
    <col min="4357" max="4357" width="10.85546875" style="414" bestFit="1" customWidth="1"/>
    <col min="4358" max="4358" width="22.140625" style="414" customWidth="1"/>
    <col min="4359" max="4359" width="12.5703125" style="414" bestFit="1" customWidth="1"/>
    <col min="4360" max="4360" width="9.7109375" style="414" bestFit="1" customWidth="1"/>
    <col min="4361" max="4361" width="13.140625" style="414" bestFit="1" customWidth="1"/>
    <col min="4362" max="4362" width="15.42578125" style="414" bestFit="1" customWidth="1"/>
    <col min="4363" max="4363" width="11" style="414" bestFit="1" customWidth="1"/>
    <col min="4364" max="4364" width="9.28515625" style="414" bestFit="1" customWidth="1"/>
    <col min="4365" max="4365" width="13.140625" style="414" bestFit="1" customWidth="1"/>
    <col min="4366" max="4366" width="10.42578125" style="414" bestFit="1" customWidth="1"/>
    <col min="4367" max="4367" width="8.7109375" style="414" bestFit="1" customWidth="1"/>
    <col min="4368" max="4368" width="10.85546875" style="414" bestFit="1" customWidth="1"/>
    <col min="4369" max="4369" width="10.5703125" style="414" bestFit="1" customWidth="1"/>
    <col min="4370" max="4370" width="13.42578125" style="414" bestFit="1" customWidth="1"/>
    <col min="4371" max="4371" width="13.7109375" style="414" bestFit="1" customWidth="1"/>
    <col min="4372" max="4372" width="9.7109375" style="414" bestFit="1" customWidth="1"/>
    <col min="4373" max="4373" width="15" style="414" bestFit="1" customWidth="1"/>
    <col min="4374" max="4374" width="21.85546875" style="414" bestFit="1" customWidth="1"/>
    <col min="4375" max="4609" width="9.140625" style="414"/>
    <col min="4610" max="4610" width="3.5703125" style="414" customWidth="1"/>
    <col min="4611" max="4611" width="29.140625" style="414" customWidth="1"/>
    <col min="4612" max="4612" width="10" style="414" bestFit="1" customWidth="1"/>
    <col min="4613" max="4613" width="10.85546875" style="414" bestFit="1" customWidth="1"/>
    <col min="4614" max="4614" width="22.140625" style="414" customWidth="1"/>
    <col min="4615" max="4615" width="12.5703125" style="414" bestFit="1" customWidth="1"/>
    <col min="4616" max="4616" width="9.7109375" style="414" bestFit="1" customWidth="1"/>
    <col min="4617" max="4617" width="13.140625" style="414" bestFit="1" customWidth="1"/>
    <col min="4618" max="4618" width="15.42578125" style="414" bestFit="1" customWidth="1"/>
    <col min="4619" max="4619" width="11" style="414" bestFit="1" customWidth="1"/>
    <col min="4620" max="4620" width="9.28515625" style="414" bestFit="1" customWidth="1"/>
    <col min="4621" max="4621" width="13.140625" style="414" bestFit="1" customWidth="1"/>
    <col min="4622" max="4622" width="10.42578125" style="414" bestFit="1" customWidth="1"/>
    <col min="4623" max="4623" width="8.7109375" style="414" bestFit="1" customWidth="1"/>
    <col min="4624" max="4624" width="10.85546875" style="414" bestFit="1" customWidth="1"/>
    <col min="4625" max="4625" width="10.5703125" style="414" bestFit="1" customWidth="1"/>
    <col min="4626" max="4626" width="13.42578125" style="414" bestFit="1" customWidth="1"/>
    <col min="4627" max="4627" width="13.7109375" style="414" bestFit="1" customWidth="1"/>
    <col min="4628" max="4628" width="9.7109375" style="414" bestFit="1" customWidth="1"/>
    <col min="4629" max="4629" width="15" style="414" bestFit="1" customWidth="1"/>
    <col min="4630" max="4630" width="21.85546875" style="414" bestFit="1" customWidth="1"/>
    <col min="4631" max="4865" width="9.140625" style="414"/>
    <col min="4866" max="4866" width="3.5703125" style="414" customWidth="1"/>
    <col min="4867" max="4867" width="29.140625" style="414" customWidth="1"/>
    <col min="4868" max="4868" width="10" style="414" bestFit="1" customWidth="1"/>
    <col min="4869" max="4869" width="10.85546875" style="414" bestFit="1" customWidth="1"/>
    <col min="4870" max="4870" width="22.140625" style="414" customWidth="1"/>
    <col min="4871" max="4871" width="12.5703125" style="414" bestFit="1" customWidth="1"/>
    <col min="4872" max="4872" width="9.7109375" style="414" bestFit="1" customWidth="1"/>
    <col min="4873" max="4873" width="13.140625" style="414" bestFit="1" customWidth="1"/>
    <col min="4874" max="4874" width="15.42578125" style="414" bestFit="1" customWidth="1"/>
    <col min="4875" max="4875" width="11" style="414" bestFit="1" customWidth="1"/>
    <col min="4876" max="4876" width="9.28515625" style="414" bestFit="1" customWidth="1"/>
    <col min="4877" max="4877" width="13.140625" style="414" bestFit="1" customWidth="1"/>
    <col min="4878" max="4878" width="10.42578125" style="414" bestFit="1" customWidth="1"/>
    <col min="4879" max="4879" width="8.7109375" style="414" bestFit="1" customWidth="1"/>
    <col min="4880" max="4880" width="10.85546875" style="414" bestFit="1" customWidth="1"/>
    <col min="4881" max="4881" width="10.5703125" style="414" bestFit="1" customWidth="1"/>
    <col min="4882" max="4882" width="13.42578125" style="414" bestFit="1" customWidth="1"/>
    <col min="4883" max="4883" width="13.7109375" style="414" bestFit="1" customWidth="1"/>
    <col min="4884" max="4884" width="9.7109375" style="414" bestFit="1" customWidth="1"/>
    <col min="4885" max="4885" width="15" style="414" bestFit="1" customWidth="1"/>
    <col min="4886" max="4886" width="21.85546875" style="414" bestFit="1" customWidth="1"/>
    <col min="4887" max="5121" width="9.140625" style="414"/>
    <col min="5122" max="5122" width="3.5703125" style="414" customWidth="1"/>
    <col min="5123" max="5123" width="29.140625" style="414" customWidth="1"/>
    <col min="5124" max="5124" width="10" style="414" bestFit="1" customWidth="1"/>
    <col min="5125" max="5125" width="10.85546875" style="414" bestFit="1" customWidth="1"/>
    <col min="5126" max="5126" width="22.140625" style="414" customWidth="1"/>
    <col min="5127" max="5127" width="12.5703125" style="414" bestFit="1" customWidth="1"/>
    <col min="5128" max="5128" width="9.7109375" style="414" bestFit="1" customWidth="1"/>
    <col min="5129" max="5129" width="13.140625" style="414" bestFit="1" customWidth="1"/>
    <col min="5130" max="5130" width="15.42578125" style="414" bestFit="1" customWidth="1"/>
    <col min="5131" max="5131" width="11" style="414" bestFit="1" customWidth="1"/>
    <col min="5132" max="5132" width="9.28515625" style="414" bestFit="1" customWidth="1"/>
    <col min="5133" max="5133" width="13.140625" style="414" bestFit="1" customWidth="1"/>
    <col min="5134" max="5134" width="10.42578125" style="414" bestFit="1" customWidth="1"/>
    <col min="5135" max="5135" width="8.7109375" style="414" bestFit="1" customWidth="1"/>
    <col min="5136" max="5136" width="10.85546875" style="414" bestFit="1" customWidth="1"/>
    <col min="5137" max="5137" width="10.5703125" style="414" bestFit="1" customWidth="1"/>
    <col min="5138" max="5138" width="13.42578125" style="414" bestFit="1" customWidth="1"/>
    <col min="5139" max="5139" width="13.7109375" style="414" bestFit="1" customWidth="1"/>
    <col min="5140" max="5140" width="9.7109375" style="414" bestFit="1" customWidth="1"/>
    <col min="5141" max="5141" width="15" style="414" bestFit="1" customWidth="1"/>
    <col min="5142" max="5142" width="21.85546875" style="414" bestFit="1" customWidth="1"/>
    <col min="5143" max="5377" width="9.140625" style="414"/>
    <col min="5378" max="5378" width="3.5703125" style="414" customWidth="1"/>
    <col min="5379" max="5379" width="29.140625" style="414" customWidth="1"/>
    <col min="5380" max="5380" width="10" style="414" bestFit="1" customWidth="1"/>
    <col min="5381" max="5381" width="10.85546875" style="414" bestFit="1" customWidth="1"/>
    <col min="5382" max="5382" width="22.140625" style="414" customWidth="1"/>
    <col min="5383" max="5383" width="12.5703125" style="414" bestFit="1" customWidth="1"/>
    <col min="5384" max="5384" width="9.7109375" style="414" bestFit="1" customWidth="1"/>
    <col min="5385" max="5385" width="13.140625" style="414" bestFit="1" customWidth="1"/>
    <col min="5386" max="5386" width="15.42578125" style="414" bestFit="1" customWidth="1"/>
    <col min="5387" max="5387" width="11" style="414" bestFit="1" customWidth="1"/>
    <col min="5388" max="5388" width="9.28515625" style="414" bestFit="1" customWidth="1"/>
    <col min="5389" max="5389" width="13.140625" style="414" bestFit="1" customWidth="1"/>
    <col min="5390" max="5390" width="10.42578125" style="414" bestFit="1" customWidth="1"/>
    <col min="5391" max="5391" width="8.7109375" style="414" bestFit="1" customWidth="1"/>
    <col min="5392" max="5392" width="10.85546875" style="414" bestFit="1" customWidth="1"/>
    <col min="5393" max="5393" width="10.5703125" style="414" bestFit="1" customWidth="1"/>
    <col min="5394" max="5394" width="13.42578125" style="414" bestFit="1" customWidth="1"/>
    <col min="5395" max="5395" width="13.7109375" style="414" bestFit="1" customWidth="1"/>
    <col min="5396" max="5396" width="9.7109375" style="414" bestFit="1" customWidth="1"/>
    <col min="5397" max="5397" width="15" style="414" bestFit="1" customWidth="1"/>
    <col min="5398" max="5398" width="21.85546875" style="414" bestFit="1" customWidth="1"/>
    <col min="5399" max="5633" width="9.140625" style="414"/>
    <col min="5634" max="5634" width="3.5703125" style="414" customWidth="1"/>
    <col min="5635" max="5635" width="29.140625" style="414" customWidth="1"/>
    <col min="5636" max="5636" width="10" style="414" bestFit="1" customWidth="1"/>
    <col min="5637" max="5637" width="10.85546875" style="414" bestFit="1" customWidth="1"/>
    <col min="5638" max="5638" width="22.140625" style="414" customWidth="1"/>
    <col min="5639" max="5639" width="12.5703125" style="414" bestFit="1" customWidth="1"/>
    <col min="5640" max="5640" width="9.7109375" style="414" bestFit="1" customWidth="1"/>
    <col min="5641" max="5641" width="13.140625" style="414" bestFit="1" customWidth="1"/>
    <col min="5642" max="5642" width="15.42578125" style="414" bestFit="1" customWidth="1"/>
    <col min="5643" max="5643" width="11" style="414" bestFit="1" customWidth="1"/>
    <col min="5644" max="5644" width="9.28515625" style="414" bestFit="1" customWidth="1"/>
    <col min="5645" max="5645" width="13.140625" style="414" bestFit="1" customWidth="1"/>
    <col min="5646" max="5646" width="10.42578125" style="414" bestFit="1" customWidth="1"/>
    <col min="5647" max="5647" width="8.7109375" style="414" bestFit="1" customWidth="1"/>
    <col min="5648" max="5648" width="10.85546875" style="414" bestFit="1" customWidth="1"/>
    <col min="5649" max="5649" width="10.5703125" style="414" bestFit="1" customWidth="1"/>
    <col min="5650" max="5650" width="13.42578125" style="414" bestFit="1" customWidth="1"/>
    <col min="5651" max="5651" width="13.7109375" style="414" bestFit="1" customWidth="1"/>
    <col min="5652" max="5652" width="9.7109375" style="414" bestFit="1" customWidth="1"/>
    <col min="5653" max="5653" width="15" style="414" bestFit="1" customWidth="1"/>
    <col min="5654" max="5654" width="21.85546875" style="414" bestFit="1" customWidth="1"/>
    <col min="5655" max="5889" width="9.140625" style="414"/>
    <col min="5890" max="5890" width="3.5703125" style="414" customWidth="1"/>
    <col min="5891" max="5891" width="29.140625" style="414" customWidth="1"/>
    <col min="5892" max="5892" width="10" style="414" bestFit="1" customWidth="1"/>
    <col min="5893" max="5893" width="10.85546875" style="414" bestFit="1" customWidth="1"/>
    <col min="5894" max="5894" width="22.140625" style="414" customWidth="1"/>
    <col min="5895" max="5895" width="12.5703125" style="414" bestFit="1" customWidth="1"/>
    <col min="5896" max="5896" width="9.7109375" style="414" bestFit="1" customWidth="1"/>
    <col min="5897" max="5897" width="13.140625" style="414" bestFit="1" customWidth="1"/>
    <col min="5898" max="5898" width="15.42578125" style="414" bestFit="1" customWidth="1"/>
    <col min="5899" max="5899" width="11" style="414" bestFit="1" customWidth="1"/>
    <col min="5900" max="5900" width="9.28515625" style="414" bestFit="1" customWidth="1"/>
    <col min="5901" max="5901" width="13.140625" style="414" bestFit="1" customWidth="1"/>
    <col min="5902" max="5902" width="10.42578125" style="414" bestFit="1" customWidth="1"/>
    <col min="5903" max="5903" width="8.7109375" style="414" bestFit="1" customWidth="1"/>
    <col min="5904" max="5904" width="10.85546875" style="414" bestFit="1" customWidth="1"/>
    <col min="5905" max="5905" width="10.5703125" style="414" bestFit="1" customWidth="1"/>
    <col min="5906" max="5906" width="13.42578125" style="414" bestFit="1" customWidth="1"/>
    <col min="5907" max="5907" width="13.7109375" style="414" bestFit="1" customWidth="1"/>
    <col min="5908" max="5908" width="9.7109375" style="414" bestFit="1" customWidth="1"/>
    <col min="5909" max="5909" width="15" style="414" bestFit="1" customWidth="1"/>
    <col min="5910" max="5910" width="21.85546875" style="414" bestFit="1" customWidth="1"/>
    <col min="5911" max="6145" width="9.140625" style="414"/>
    <col min="6146" max="6146" width="3.5703125" style="414" customWidth="1"/>
    <col min="6147" max="6147" width="29.140625" style="414" customWidth="1"/>
    <col min="6148" max="6148" width="10" style="414" bestFit="1" customWidth="1"/>
    <col min="6149" max="6149" width="10.85546875" style="414" bestFit="1" customWidth="1"/>
    <col min="6150" max="6150" width="22.140625" style="414" customWidth="1"/>
    <col min="6151" max="6151" width="12.5703125" style="414" bestFit="1" customWidth="1"/>
    <col min="6152" max="6152" width="9.7109375" style="414" bestFit="1" customWidth="1"/>
    <col min="6153" max="6153" width="13.140625" style="414" bestFit="1" customWidth="1"/>
    <col min="6154" max="6154" width="15.42578125" style="414" bestFit="1" customWidth="1"/>
    <col min="6155" max="6155" width="11" style="414" bestFit="1" customWidth="1"/>
    <col min="6156" max="6156" width="9.28515625" style="414" bestFit="1" customWidth="1"/>
    <col min="6157" max="6157" width="13.140625" style="414" bestFit="1" customWidth="1"/>
    <col min="6158" max="6158" width="10.42578125" style="414" bestFit="1" customWidth="1"/>
    <col min="6159" max="6159" width="8.7109375" style="414" bestFit="1" customWidth="1"/>
    <col min="6160" max="6160" width="10.85546875" style="414" bestFit="1" customWidth="1"/>
    <col min="6161" max="6161" width="10.5703125" style="414" bestFit="1" customWidth="1"/>
    <col min="6162" max="6162" width="13.42578125" style="414" bestFit="1" customWidth="1"/>
    <col min="6163" max="6163" width="13.7109375" style="414" bestFit="1" customWidth="1"/>
    <col min="6164" max="6164" width="9.7109375" style="414" bestFit="1" customWidth="1"/>
    <col min="6165" max="6165" width="15" style="414" bestFit="1" customWidth="1"/>
    <col min="6166" max="6166" width="21.85546875" style="414" bestFit="1" customWidth="1"/>
    <col min="6167" max="6401" width="9.140625" style="414"/>
    <col min="6402" max="6402" width="3.5703125" style="414" customWidth="1"/>
    <col min="6403" max="6403" width="29.140625" style="414" customWidth="1"/>
    <col min="6404" max="6404" width="10" style="414" bestFit="1" customWidth="1"/>
    <col min="6405" max="6405" width="10.85546875" style="414" bestFit="1" customWidth="1"/>
    <col min="6406" max="6406" width="22.140625" style="414" customWidth="1"/>
    <col min="6407" max="6407" width="12.5703125" style="414" bestFit="1" customWidth="1"/>
    <col min="6408" max="6408" width="9.7109375" style="414" bestFit="1" customWidth="1"/>
    <col min="6409" max="6409" width="13.140625" style="414" bestFit="1" customWidth="1"/>
    <col min="6410" max="6410" width="15.42578125" style="414" bestFit="1" customWidth="1"/>
    <col min="6411" max="6411" width="11" style="414" bestFit="1" customWidth="1"/>
    <col min="6412" max="6412" width="9.28515625" style="414" bestFit="1" customWidth="1"/>
    <col min="6413" max="6413" width="13.140625" style="414" bestFit="1" customWidth="1"/>
    <col min="6414" max="6414" width="10.42578125" style="414" bestFit="1" customWidth="1"/>
    <col min="6415" max="6415" width="8.7109375" style="414" bestFit="1" customWidth="1"/>
    <col min="6416" max="6416" width="10.85546875" style="414" bestFit="1" customWidth="1"/>
    <col min="6417" max="6417" width="10.5703125" style="414" bestFit="1" customWidth="1"/>
    <col min="6418" max="6418" width="13.42578125" style="414" bestFit="1" customWidth="1"/>
    <col min="6419" max="6419" width="13.7109375" style="414" bestFit="1" customWidth="1"/>
    <col min="6420" max="6420" width="9.7109375" style="414" bestFit="1" customWidth="1"/>
    <col min="6421" max="6421" width="15" style="414" bestFit="1" customWidth="1"/>
    <col min="6422" max="6422" width="21.85546875" style="414" bestFit="1" customWidth="1"/>
    <col min="6423" max="6657" width="9.140625" style="414"/>
    <col min="6658" max="6658" width="3.5703125" style="414" customWidth="1"/>
    <col min="6659" max="6659" width="29.140625" style="414" customWidth="1"/>
    <col min="6660" max="6660" width="10" style="414" bestFit="1" customWidth="1"/>
    <col min="6661" max="6661" width="10.85546875" style="414" bestFit="1" customWidth="1"/>
    <col min="6662" max="6662" width="22.140625" style="414" customWidth="1"/>
    <col min="6663" max="6663" width="12.5703125" style="414" bestFit="1" customWidth="1"/>
    <col min="6664" max="6664" width="9.7109375" style="414" bestFit="1" customWidth="1"/>
    <col min="6665" max="6665" width="13.140625" style="414" bestFit="1" customWidth="1"/>
    <col min="6666" max="6666" width="15.42578125" style="414" bestFit="1" customWidth="1"/>
    <col min="6667" max="6667" width="11" style="414" bestFit="1" customWidth="1"/>
    <col min="6668" max="6668" width="9.28515625" style="414" bestFit="1" customWidth="1"/>
    <col min="6669" max="6669" width="13.140625" style="414" bestFit="1" customWidth="1"/>
    <col min="6670" max="6670" width="10.42578125" style="414" bestFit="1" customWidth="1"/>
    <col min="6671" max="6671" width="8.7109375" style="414" bestFit="1" customWidth="1"/>
    <col min="6672" max="6672" width="10.85546875" style="414" bestFit="1" customWidth="1"/>
    <col min="6673" max="6673" width="10.5703125" style="414" bestFit="1" customWidth="1"/>
    <col min="6674" max="6674" width="13.42578125" style="414" bestFit="1" customWidth="1"/>
    <col min="6675" max="6675" width="13.7109375" style="414" bestFit="1" customWidth="1"/>
    <col min="6676" max="6676" width="9.7109375" style="414" bestFit="1" customWidth="1"/>
    <col min="6677" max="6677" width="15" style="414" bestFit="1" customWidth="1"/>
    <col min="6678" max="6678" width="21.85546875" style="414" bestFit="1" customWidth="1"/>
    <col min="6679" max="6913" width="9.140625" style="414"/>
    <col min="6914" max="6914" width="3.5703125" style="414" customWidth="1"/>
    <col min="6915" max="6915" width="29.140625" style="414" customWidth="1"/>
    <col min="6916" max="6916" width="10" style="414" bestFit="1" customWidth="1"/>
    <col min="6917" max="6917" width="10.85546875" style="414" bestFit="1" customWidth="1"/>
    <col min="6918" max="6918" width="22.140625" style="414" customWidth="1"/>
    <col min="6919" max="6919" width="12.5703125" style="414" bestFit="1" customWidth="1"/>
    <col min="6920" max="6920" width="9.7109375" style="414" bestFit="1" customWidth="1"/>
    <col min="6921" max="6921" width="13.140625" style="414" bestFit="1" customWidth="1"/>
    <col min="6922" max="6922" width="15.42578125" style="414" bestFit="1" customWidth="1"/>
    <col min="6923" max="6923" width="11" style="414" bestFit="1" customWidth="1"/>
    <col min="6924" max="6924" width="9.28515625" style="414" bestFit="1" customWidth="1"/>
    <col min="6925" max="6925" width="13.140625" style="414" bestFit="1" customWidth="1"/>
    <col min="6926" max="6926" width="10.42578125" style="414" bestFit="1" customWidth="1"/>
    <col min="6927" max="6927" width="8.7109375" style="414" bestFit="1" customWidth="1"/>
    <col min="6928" max="6928" width="10.85546875" style="414" bestFit="1" customWidth="1"/>
    <col min="6929" max="6929" width="10.5703125" style="414" bestFit="1" customWidth="1"/>
    <col min="6930" max="6930" width="13.42578125" style="414" bestFit="1" customWidth="1"/>
    <col min="6931" max="6931" width="13.7109375" style="414" bestFit="1" customWidth="1"/>
    <col min="6932" max="6932" width="9.7109375" style="414" bestFit="1" customWidth="1"/>
    <col min="6933" max="6933" width="15" style="414" bestFit="1" customWidth="1"/>
    <col min="6934" max="6934" width="21.85546875" style="414" bestFit="1" customWidth="1"/>
    <col min="6935" max="7169" width="9.140625" style="414"/>
    <col min="7170" max="7170" width="3.5703125" style="414" customWidth="1"/>
    <col min="7171" max="7171" width="29.140625" style="414" customWidth="1"/>
    <col min="7172" max="7172" width="10" style="414" bestFit="1" customWidth="1"/>
    <col min="7173" max="7173" width="10.85546875" style="414" bestFit="1" customWidth="1"/>
    <col min="7174" max="7174" width="22.140625" style="414" customWidth="1"/>
    <col min="7175" max="7175" width="12.5703125" style="414" bestFit="1" customWidth="1"/>
    <col min="7176" max="7176" width="9.7109375" style="414" bestFit="1" customWidth="1"/>
    <col min="7177" max="7177" width="13.140625" style="414" bestFit="1" customWidth="1"/>
    <col min="7178" max="7178" width="15.42578125" style="414" bestFit="1" customWidth="1"/>
    <col min="7179" max="7179" width="11" style="414" bestFit="1" customWidth="1"/>
    <col min="7180" max="7180" width="9.28515625" style="414" bestFit="1" customWidth="1"/>
    <col min="7181" max="7181" width="13.140625" style="414" bestFit="1" customWidth="1"/>
    <col min="7182" max="7182" width="10.42578125" style="414" bestFit="1" customWidth="1"/>
    <col min="7183" max="7183" width="8.7109375" style="414" bestFit="1" customWidth="1"/>
    <col min="7184" max="7184" width="10.85546875" style="414" bestFit="1" customWidth="1"/>
    <col min="7185" max="7185" width="10.5703125" style="414" bestFit="1" customWidth="1"/>
    <col min="7186" max="7186" width="13.42578125" style="414" bestFit="1" customWidth="1"/>
    <col min="7187" max="7187" width="13.7109375" style="414" bestFit="1" customWidth="1"/>
    <col min="7188" max="7188" width="9.7109375" style="414" bestFit="1" customWidth="1"/>
    <col min="7189" max="7189" width="15" style="414" bestFit="1" customWidth="1"/>
    <col min="7190" max="7190" width="21.85546875" style="414" bestFit="1" customWidth="1"/>
    <col min="7191" max="7425" width="9.140625" style="414"/>
    <col min="7426" max="7426" width="3.5703125" style="414" customWidth="1"/>
    <col min="7427" max="7427" width="29.140625" style="414" customWidth="1"/>
    <col min="7428" max="7428" width="10" style="414" bestFit="1" customWidth="1"/>
    <col min="7429" max="7429" width="10.85546875" style="414" bestFit="1" customWidth="1"/>
    <col min="7430" max="7430" width="22.140625" style="414" customWidth="1"/>
    <col min="7431" max="7431" width="12.5703125" style="414" bestFit="1" customWidth="1"/>
    <col min="7432" max="7432" width="9.7109375" style="414" bestFit="1" customWidth="1"/>
    <col min="7433" max="7433" width="13.140625" style="414" bestFit="1" customWidth="1"/>
    <col min="7434" max="7434" width="15.42578125" style="414" bestFit="1" customWidth="1"/>
    <col min="7435" max="7435" width="11" style="414" bestFit="1" customWidth="1"/>
    <col min="7436" max="7436" width="9.28515625" style="414" bestFit="1" customWidth="1"/>
    <col min="7437" max="7437" width="13.140625" style="414" bestFit="1" customWidth="1"/>
    <col min="7438" max="7438" width="10.42578125" style="414" bestFit="1" customWidth="1"/>
    <col min="7439" max="7439" width="8.7109375" style="414" bestFit="1" customWidth="1"/>
    <col min="7440" max="7440" width="10.85546875" style="414" bestFit="1" customWidth="1"/>
    <col min="7441" max="7441" width="10.5703125" style="414" bestFit="1" customWidth="1"/>
    <col min="7442" max="7442" width="13.42578125" style="414" bestFit="1" customWidth="1"/>
    <col min="7443" max="7443" width="13.7109375" style="414" bestFit="1" customWidth="1"/>
    <col min="7444" max="7444" width="9.7109375" style="414" bestFit="1" customWidth="1"/>
    <col min="7445" max="7445" width="15" style="414" bestFit="1" customWidth="1"/>
    <col min="7446" max="7446" width="21.85546875" style="414" bestFit="1" customWidth="1"/>
    <col min="7447" max="7681" width="9.140625" style="414"/>
    <col min="7682" max="7682" width="3.5703125" style="414" customWidth="1"/>
    <col min="7683" max="7683" width="29.140625" style="414" customWidth="1"/>
    <col min="7684" max="7684" width="10" style="414" bestFit="1" customWidth="1"/>
    <col min="7685" max="7685" width="10.85546875" style="414" bestFit="1" customWidth="1"/>
    <col min="7686" max="7686" width="22.140625" style="414" customWidth="1"/>
    <col min="7687" max="7687" width="12.5703125" style="414" bestFit="1" customWidth="1"/>
    <col min="7688" max="7688" width="9.7109375" style="414" bestFit="1" customWidth="1"/>
    <col min="7689" max="7689" width="13.140625" style="414" bestFit="1" customWidth="1"/>
    <col min="7690" max="7690" width="15.42578125" style="414" bestFit="1" customWidth="1"/>
    <col min="7691" max="7691" width="11" style="414" bestFit="1" customWidth="1"/>
    <col min="7692" max="7692" width="9.28515625" style="414" bestFit="1" customWidth="1"/>
    <col min="7693" max="7693" width="13.140625" style="414" bestFit="1" customWidth="1"/>
    <col min="7694" max="7694" width="10.42578125" style="414" bestFit="1" customWidth="1"/>
    <col min="7695" max="7695" width="8.7109375" style="414" bestFit="1" customWidth="1"/>
    <col min="7696" max="7696" width="10.85546875" style="414" bestFit="1" customWidth="1"/>
    <col min="7697" max="7697" width="10.5703125" style="414" bestFit="1" customWidth="1"/>
    <col min="7698" max="7698" width="13.42578125" style="414" bestFit="1" customWidth="1"/>
    <col min="7699" max="7699" width="13.7109375" style="414" bestFit="1" customWidth="1"/>
    <col min="7700" max="7700" width="9.7109375" style="414" bestFit="1" customWidth="1"/>
    <col min="7701" max="7701" width="15" style="414" bestFit="1" customWidth="1"/>
    <col min="7702" max="7702" width="21.85546875" style="414" bestFit="1" customWidth="1"/>
    <col min="7703" max="7937" width="9.140625" style="414"/>
    <col min="7938" max="7938" width="3.5703125" style="414" customWidth="1"/>
    <col min="7939" max="7939" width="29.140625" style="414" customWidth="1"/>
    <col min="7940" max="7940" width="10" style="414" bestFit="1" customWidth="1"/>
    <col min="7941" max="7941" width="10.85546875" style="414" bestFit="1" customWidth="1"/>
    <col min="7942" max="7942" width="22.140625" style="414" customWidth="1"/>
    <col min="7943" max="7943" width="12.5703125" style="414" bestFit="1" customWidth="1"/>
    <col min="7944" max="7944" width="9.7109375" style="414" bestFit="1" customWidth="1"/>
    <col min="7945" max="7945" width="13.140625" style="414" bestFit="1" customWidth="1"/>
    <col min="7946" max="7946" width="15.42578125" style="414" bestFit="1" customWidth="1"/>
    <col min="7947" max="7947" width="11" style="414" bestFit="1" customWidth="1"/>
    <col min="7948" max="7948" width="9.28515625" style="414" bestFit="1" customWidth="1"/>
    <col min="7949" max="7949" width="13.140625" style="414" bestFit="1" customWidth="1"/>
    <col min="7950" max="7950" width="10.42578125" style="414" bestFit="1" customWidth="1"/>
    <col min="7951" max="7951" width="8.7109375" style="414" bestFit="1" customWidth="1"/>
    <col min="7952" max="7952" width="10.85546875" style="414" bestFit="1" customWidth="1"/>
    <col min="7953" max="7953" width="10.5703125" style="414" bestFit="1" customWidth="1"/>
    <col min="7954" max="7954" width="13.42578125" style="414" bestFit="1" customWidth="1"/>
    <col min="7955" max="7955" width="13.7109375" style="414" bestFit="1" customWidth="1"/>
    <col min="7956" max="7956" width="9.7109375" style="414" bestFit="1" customWidth="1"/>
    <col min="7957" max="7957" width="15" style="414" bestFit="1" customWidth="1"/>
    <col min="7958" max="7958" width="21.85546875" style="414" bestFit="1" customWidth="1"/>
    <col min="7959" max="8193" width="9.140625" style="414"/>
    <col min="8194" max="8194" width="3.5703125" style="414" customWidth="1"/>
    <col min="8195" max="8195" width="29.140625" style="414" customWidth="1"/>
    <col min="8196" max="8196" width="10" style="414" bestFit="1" customWidth="1"/>
    <col min="8197" max="8197" width="10.85546875" style="414" bestFit="1" customWidth="1"/>
    <col min="8198" max="8198" width="22.140625" style="414" customWidth="1"/>
    <col min="8199" max="8199" width="12.5703125" style="414" bestFit="1" customWidth="1"/>
    <col min="8200" max="8200" width="9.7109375" style="414" bestFit="1" customWidth="1"/>
    <col min="8201" max="8201" width="13.140625" style="414" bestFit="1" customWidth="1"/>
    <col min="8202" max="8202" width="15.42578125" style="414" bestFit="1" customWidth="1"/>
    <col min="8203" max="8203" width="11" style="414" bestFit="1" customWidth="1"/>
    <col min="8204" max="8204" width="9.28515625" style="414" bestFit="1" customWidth="1"/>
    <col min="8205" max="8205" width="13.140625" style="414" bestFit="1" customWidth="1"/>
    <col min="8206" max="8206" width="10.42578125" style="414" bestFit="1" customWidth="1"/>
    <col min="8207" max="8207" width="8.7109375" style="414" bestFit="1" customWidth="1"/>
    <col min="8208" max="8208" width="10.85546875" style="414" bestFit="1" customWidth="1"/>
    <col min="8209" max="8209" width="10.5703125" style="414" bestFit="1" customWidth="1"/>
    <col min="8210" max="8210" width="13.42578125" style="414" bestFit="1" customWidth="1"/>
    <col min="8211" max="8211" width="13.7109375" style="414" bestFit="1" customWidth="1"/>
    <col min="8212" max="8212" width="9.7109375" style="414" bestFit="1" customWidth="1"/>
    <col min="8213" max="8213" width="15" style="414" bestFit="1" customWidth="1"/>
    <col min="8214" max="8214" width="21.85546875" style="414" bestFit="1" customWidth="1"/>
    <col min="8215" max="8449" width="9.140625" style="414"/>
    <col min="8450" max="8450" width="3.5703125" style="414" customWidth="1"/>
    <col min="8451" max="8451" width="29.140625" style="414" customWidth="1"/>
    <col min="8452" max="8452" width="10" style="414" bestFit="1" customWidth="1"/>
    <col min="8453" max="8453" width="10.85546875" style="414" bestFit="1" customWidth="1"/>
    <col min="8454" max="8454" width="22.140625" style="414" customWidth="1"/>
    <col min="8455" max="8455" width="12.5703125" style="414" bestFit="1" customWidth="1"/>
    <col min="8456" max="8456" width="9.7109375" style="414" bestFit="1" customWidth="1"/>
    <col min="8457" max="8457" width="13.140625" style="414" bestFit="1" customWidth="1"/>
    <col min="8458" max="8458" width="15.42578125" style="414" bestFit="1" customWidth="1"/>
    <col min="8459" max="8459" width="11" style="414" bestFit="1" customWidth="1"/>
    <col min="8460" max="8460" width="9.28515625" style="414" bestFit="1" customWidth="1"/>
    <col min="8461" max="8461" width="13.140625" style="414" bestFit="1" customWidth="1"/>
    <col min="8462" max="8462" width="10.42578125" style="414" bestFit="1" customWidth="1"/>
    <col min="8463" max="8463" width="8.7109375" style="414" bestFit="1" customWidth="1"/>
    <col min="8464" max="8464" width="10.85546875" style="414" bestFit="1" customWidth="1"/>
    <col min="8465" max="8465" width="10.5703125" style="414" bestFit="1" customWidth="1"/>
    <col min="8466" max="8466" width="13.42578125" style="414" bestFit="1" customWidth="1"/>
    <col min="8467" max="8467" width="13.7109375" style="414" bestFit="1" customWidth="1"/>
    <col min="8468" max="8468" width="9.7109375" style="414" bestFit="1" customWidth="1"/>
    <col min="8469" max="8469" width="15" style="414" bestFit="1" customWidth="1"/>
    <col min="8470" max="8470" width="21.85546875" style="414" bestFit="1" customWidth="1"/>
    <col min="8471" max="8705" width="9.140625" style="414"/>
    <col min="8706" max="8706" width="3.5703125" style="414" customWidth="1"/>
    <col min="8707" max="8707" width="29.140625" style="414" customWidth="1"/>
    <col min="8708" max="8708" width="10" style="414" bestFit="1" customWidth="1"/>
    <col min="8709" max="8709" width="10.85546875" style="414" bestFit="1" customWidth="1"/>
    <col min="8710" max="8710" width="22.140625" style="414" customWidth="1"/>
    <col min="8711" max="8711" width="12.5703125" style="414" bestFit="1" customWidth="1"/>
    <col min="8712" max="8712" width="9.7109375" style="414" bestFit="1" customWidth="1"/>
    <col min="8713" max="8713" width="13.140625" style="414" bestFit="1" customWidth="1"/>
    <col min="8714" max="8714" width="15.42578125" style="414" bestFit="1" customWidth="1"/>
    <col min="8715" max="8715" width="11" style="414" bestFit="1" customWidth="1"/>
    <col min="8716" max="8716" width="9.28515625" style="414" bestFit="1" customWidth="1"/>
    <col min="8717" max="8717" width="13.140625" style="414" bestFit="1" customWidth="1"/>
    <col min="8718" max="8718" width="10.42578125" style="414" bestFit="1" customWidth="1"/>
    <col min="8719" max="8719" width="8.7109375" style="414" bestFit="1" customWidth="1"/>
    <col min="8720" max="8720" width="10.85546875" style="414" bestFit="1" customWidth="1"/>
    <col min="8721" max="8721" width="10.5703125" style="414" bestFit="1" customWidth="1"/>
    <col min="8722" max="8722" width="13.42578125" style="414" bestFit="1" customWidth="1"/>
    <col min="8723" max="8723" width="13.7109375" style="414" bestFit="1" customWidth="1"/>
    <col min="8724" max="8724" width="9.7109375" style="414" bestFit="1" customWidth="1"/>
    <col min="8725" max="8725" width="15" style="414" bestFit="1" customWidth="1"/>
    <col min="8726" max="8726" width="21.85546875" style="414" bestFit="1" customWidth="1"/>
    <col min="8727" max="8961" width="9.140625" style="414"/>
    <col min="8962" max="8962" width="3.5703125" style="414" customWidth="1"/>
    <col min="8963" max="8963" width="29.140625" style="414" customWidth="1"/>
    <col min="8964" max="8964" width="10" style="414" bestFit="1" customWidth="1"/>
    <col min="8965" max="8965" width="10.85546875" style="414" bestFit="1" customWidth="1"/>
    <col min="8966" max="8966" width="22.140625" style="414" customWidth="1"/>
    <col min="8967" max="8967" width="12.5703125" style="414" bestFit="1" customWidth="1"/>
    <col min="8968" max="8968" width="9.7109375" style="414" bestFit="1" customWidth="1"/>
    <col min="8969" max="8969" width="13.140625" style="414" bestFit="1" customWidth="1"/>
    <col min="8970" max="8970" width="15.42578125" style="414" bestFit="1" customWidth="1"/>
    <col min="8971" max="8971" width="11" style="414" bestFit="1" customWidth="1"/>
    <col min="8972" max="8972" width="9.28515625" style="414" bestFit="1" customWidth="1"/>
    <col min="8973" max="8973" width="13.140625" style="414" bestFit="1" customWidth="1"/>
    <col min="8974" max="8974" width="10.42578125" style="414" bestFit="1" customWidth="1"/>
    <col min="8975" max="8975" width="8.7109375" style="414" bestFit="1" customWidth="1"/>
    <col min="8976" max="8976" width="10.85546875" style="414" bestFit="1" customWidth="1"/>
    <col min="8977" max="8977" width="10.5703125" style="414" bestFit="1" customWidth="1"/>
    <col min="8978" max="8978" width="13.42578125" style="414" bestFit="1" customWidth="1"/>
    <col min="8979" max="8979" width="13.7109375" style="414" bestFit="1" customWidth="1"/>
    <col min="8980" max="8980" width="9.7109375" style="414" bestFit="1" customWidth="1"/>
    <col min="8981" max="8981" width="15" style="414" bestFit="1" customWidth="1"/>
    <col min="8982" max="8982" width="21.85546875" style="414" bestFit="1" customWidth="1"/>
    <col min="8983" max="9217" width="9.140625" style="414"/>
    <col min="9218" max="9218" width="3.5703125" style="414" customWidth="1"/>
    <col min="9219" max="9219" width="29.140625" style="414" customWidth="1"/>
    <col min="9220" max="9220" width="10" style="414" bestFit="1" customWidth="1"/>
    <col min="9221" max="9221" width="10.85546875" style="414" bestFit="1" customWidth="1"/>
    <col min="9222" max="9222" width="22.140625" style="414" customWidth="1"/>
    <col min="9223" max="9223" width="12.5703125" style="414" bestFit="1" customWidth="1"/>
    <col min="9224" max="9224" width="9.7109375" style="414" bestFit="1" customWidth="1"/>
    <col min="9225" max="9225" width="13.140625" style="414" bestFit="1" customWidth="1"/>
    <col min="9226" max="9226" width="15.42578125" style="414" bestFit="1" customWidth="1"/>
    <col min="9227" max="9227" width="11" style="414" bestFit="1" customWidth="1"/>
    <col min="9228" max="9228" width="9.28515625" style="414" bestFit="1" customWidth="1"/>
    <col min="9229" max="9229" width="13.140625" style="414" bestFit="1" customWidth="1"/>
    <col min="9230" max="9230" width="10.42578125" style="414" bestFit="1" customWidth="1"/>
    <col min="9231" max="9231" width="8.7109375" style="414" bestFit="1" customWidth="1"/>
    <col min="9232" max="9232" width="10.85546875" style="414" bestFit="1" customWidth="1"/>
    <col min="9233" max="9233" width="10.5703125" style="414" bestFit="1" customWidth="1"/>
    <col min="9234" max="9234" width="13.42578125" style="414" bestFit="1" customWidth="1"/>
    <col min="9235" max="9235" width="13.7109375" style="414" bestFit="1" customWidth="1"/>
    <col min="9236" max="9236" width="9.7109375" style="414" bestFit="1" customWidth="1"/>
    <col min="9237" max="9237" width="15" style="414" bestFit="1" customWidth="1"/>
    <col min="9238" max="9238" width="21.85546875" style="414" bestFit="1" customWidth="1"/>
    <col min="9239" max="9473" width="9.140625" style="414"/>
    <col min="9474" max="9474" width="3.5703125" style="414" customWidth="1"/>
    <col min="9475" max="9475" width="29.140625" style="414" customWidth="1"/>
    <col min="9476" max="9476" width="10" style="414" bestFit="1" customWidth="1"/>
    <col min="9477" max="9477" width="10.85546875" style="414" bestFit="1" customWidth="1"/>
    <col min="9478" max="9478" width="22.140625" style="414" customWidth="1"/>
    <col min="9479" max="9479" width="12.5703125" style="414" bestFit="1" customWidth="1"/>
    <col min="9480" max="9480" width="9.7109375" style="414" bestFit="1" customWidth="1"/>
    <col min="9481" max="9481" width="13.140625" style="414" bestFit="1" customWidth="1"/>
    <col min="9482" max="9482" width="15.42578125" style="414" bestFit="1" customWidth="1"/>
    <col min="9483" max="9483" width="11" style="414" bestFit="1" customWidth="1"/>
    <col min="9484" max="9484" width="9.28515625" style="414" bestFit="1" customWidth="1"/>
    <col min="9485" max="9485" width="13.140625" style="414" bestFit="1" customWidth="1"/>
    <col min="9486" max="9486" width="10.42578125" style="414" bestFit="1" customWidth="1"/>
    <col min="9487" max="9487" width="8.7109375" style="414" bestFit="1" customWidth="1"/>
    <col min="9488" max="9488" width="10.85546875" style="414" bestFit="1" customWidth="1"/>
    <col min="9489" max="9489" width="10.5703125" style="414" bestFit="1" customWidth="1"/>
    <col min="9490" max="9490" width="13.42578125" style="414" bestFit="1" customWidth="1"/>
    <col min="9491" max="9491" width="13.7109375" style="414" bestFit="1" customWidth="1"/>
    <col min="9492" max="9492" width="9.7109375" style="414" bestFit="1" customWidth="1"/>
    <col min="9493" max="9493" width="15" style="414" bestFit="1" customWidth="1"/>
    <col min="9494" max="9494" width="21.85546875" style="414" bestFit="1" customWidth="1"/>
    <col min="9495" max="9729" width="9.140625" style="414"/>
    <col min="9730" max="9730" width="3.5703125" style="414" customWidth="1"/>
    <col min="9731" max="9731" width="29.140625" style="414" customWidth="1"/>
    <col min="9732" max="9732" width="10" style="414" bestFit="1" customWidth="1"/>
    <col min="9733" max="9733" width="10.85546875" style="414" bestFit="1" customWidth="1"/>
    <col min="9734" max="9734" width="22.140625" style="414" customWidth="1"/>
    <col min="9735" max="9735" width="12.5703125" style="414" bestFit="1" customWidth="1"/>
    <col min="9736" max="9736" width="9.7109375" style="414" bestFit="1" customWidth="1"/>
    <col min="9737" max="9737" width="13.140625" style="414" bestFit="1" customWidth="1"/>
    <col min="9738" max="9738" width="15.42578125" style="414" bestFit="1" customWidth="1"/>
    <col min="9739" max="9739" width="11" style="414" bestFit="1" customWidth="1"/>
    <col min="9740" max="9740" width="9.28515625" style="414" bestFit="1" customWidth="1"/>
    <col min="9741" max="9741" width="13.140625" style="414" bestFit="1" customWidth="1"/>
    <col min="9742" max="9742" width="10.42578125" style="414" bestFit="1" customWidth="1"/>
    <col min="9743" max="9743" width="8.7109375" style="414" bestFit="1" customWidth="1"/>
    <col min="9744" max="9744" width="10.85546875" style="414" bestFit="1" customWidth="1"/>
    <col min="9745" max="9745" width="10.5703125" style="414" bestFit="1" customWidth="1"/>
    <col min="9746" max="9746" width="13.42578125" style="414" bestFit="1" customWidth="1"/>
    <col min="9747" max="9747" width="13.7109375" style="414" bestFit="1" customWidth="1"/>
    <col min="9748" max="9748" width="9.7109375" style="414" bestFit="1" customWidth="1"/>
    <col min="9749" max="9749" width="15" style="414" bestFit="1" customWidth="1"/>
    <col min="9750" max="9750" width="21.85546875" style="414" bestFit="1" customWidth="1"/>
    <col min="9751" max="9985" width="9.140625" style="414"/>
    <col min="9986" max="9986" width="3.5703125" style="414" customWidth="1"/>
    <col min="9987" max="9987" width="29.140625" style="414" customWidth="1"/>
    <col min="9988" max="9988" width="10" style="414" bestFit="1" customWidth="1"/>
    <col min="9989" max="9989" width="10.85546875" style="414" bestFit="1" customWidth="1"/>
    <col min="9990" max="9990" width="22.140625" style="414" customWidth="1"/>
    <col min="9991" max="9991" width="12.5703125" style="414" bestFit="1" customWidth="1"/>
    <col min="9992" max="9992" width="9.7109375" style="414" bestFit="1" customWidth="1"/>
    <col min="9993" max="9993" width="13.140625" style="414" bestFit="1" customWidth="1"/>
    <col min="9994" max="9994" width="15.42578125" style="414" bestFit="1" customWidth="1"/>
    <col min="9995" max="9995" width="11" style="414" bestFit="1" customWidth="1"/>
    <col min="9996" max="9996" width="9.28515625" style="414" bestFit="1" customWidth="1"/>
    <col min="9997" max="9997" width="13.140625" style="414" bestFit="1" customWidth="1"/>
    <col min="9998" max="9998" width="10.42578125" style="414" bestFit="1" customWidth="1"/>
    <col min="9999" max="9999" width="8.7109375" style="414" bestFit="1" customWidth="1"/>
    <col min="10000" max="10000" width="10.85546875" style="414" bestFit="1" customWidth="1"/>
    <col min="10001" max="10001" width="10.5703125" style="414" bestFit="1" customWidth="1"/>
    <col min="10002" max="10002" width="13.42578125" style="414" bestFit="1" customWidth="1"/>
    <col min="10003" max="10003" width="13.7109375" style="414" bestFit="1" customWidth="1"/>
    <col min="10004" max="10004" width="9.7109375" style="414" bestFit="1" customWidth="1"/>
    <col min="10005" max="10005" width="15" style="414" bestFit="1" customWidth="1"/>
    <col min="10006" max="10006" width="21.85546875" style="414" bestFit="1" customWidth="1"/>
    <col min="10007" max="10241" width="9.140625" style="414"/>
    <col min="10242" max="10242" width="3.5703125" style="414" customWidth="1"/>
    <col min="10243" max="10243" width="29.140625" style="414" customWidth="1"/>
    <col min="10244" max="10244" width="10" style="414" bestFit="1" customWidth="1"/>
    <col min="10245" max="10245" width="10.85546875" style="414" bestFit="1" customWidth="1"/>
    <col min="10246" max="10246" width="22.140625" style="414" customWidth="1"/>
    <col min="10247" max="10247" width="12.5703125" style="414" bestFit="1" customWidth="1"/>
    <col min="10248" max="10248" width="9.7109375" style="414" bestFit="1" customWidth="1"/>
    <col min="10249" max="10249" width="13.140625" style="414" bestFit="1" customWidth="1"/>
    <col min="10250" max="10250" width="15.42578125" style="414" bestFit="1" customWidth="1"/>
    <col min="10251" max="10251" width="11" style="414" bestFit="1" customWidth="1"/>
    <col min="10252" max="10252" width="9.28515625" style="414" bestFit="1" customWidth="1"/>
    <col min="10253" max="10253" width="13.140625" style="414" bestFit="1" customWidth="1"/>
    <col min="10254" max="10254" width="10.42578125" style="414" bestFit="1" customWidth="1"/>
    <col min="10255" max="10255" width="8.7109375" style="414" bestFit="1" customWidth="1"/>
    <col min="10256" max="10256" width="10.85546875" style="414" bestFit="1" customWidth="1"/>
    <col min="10257" max="10257" width="10.5703125" style="414" bestFit="1" customWidth="1"/>
    <col min="10258" max="10258" width="13.42578125" style="414" bestFit="1" customWidth="1"/>
    <col min="10259" max="10259" width="13.7109375" style="414" bestFit="1" customWidth="1"/>
    <col min="10260" max="10260" width="9.7109375" style="414" bestFit="1" customWidth="1"/>
    <col min="10261" max="10261" width="15" style="414" bestFit="1" customWidth="1"/>
    <col min="10262" max="10262" width="21.85546875" style="414" bestFit="1" customWidth="1"/>
    <col min="10263" max="10497" width="9.140625" style="414"/>
    <col min="10498" max="10498" width="3.5703125" style="414" customWidth="1"/>
    <col min="10499" max="10499" width="29.140625" style="414" customWidth="1"/>
    <col min="10500" max="10500" width="10" style="414" bestFit="1" customWidth="1"/>
    <col min="10501" max="10501" width="10.85546875" style="414" bestFit="1" customWidth="1"/>
    <col min="10502" max="10502" width="22.140625" style="414" customWidth="1"/>
    <col min="10503" max="10503" width="12.5703125" style="414" bestFit="1" customWidth="1"/>
    <col min="10504" max="10504" width="9.7109375" style="414" bestFit="1" customWidth="1"/>
    <col min="10505" max="10505" width="13.140625" style="414" bestFit="1" customWidth="1"/>
    <col min="10506" max="10506" width="15.42578125" style="414" bestFit="1" customWidth="1"/>
    <col min="10507" max="10507" width="11" style="414" bestFit="1" customWidth="1"/>
    <col min="10508" max="10508" width="9.28515625" style="414" bestFit="1" customWidth="1"/>
    <col min="10509" max="10509" width="13.140625" style="414" bestFit="1" customWidth="1"/>
    <col min="10510" max="10510" width="10.42578125" style="414" bestFit="1" customWidth="1"/>
    <col min="10511" max="10511" width="8.7109375" style="414" bestFit="1" customWidth="1"/>
    <col min="10512" max="10512" width="10.85546875" style="414" bestFit="1" customWidth="1"/>
    <col min="10513" max="10513" width="10.5703125" style="414" bestFit="1" customWidth="1"/>
    <col min="10514" max="10514" width="13.42578125" style="414" bestFit="1" customWidth="1"/>
    <col min="10515" max="10515" width="13.7109375" style="414" bestFit="1" customWidth="1"/>
    <col min="10516" max="10516" width="9.7109375" style="414" bestFit="1" customWidth="1"/>
    <col min="10517" max="10517" width="15" style="414" bestFit="1" customWidth="1"/>
    <col min="10518" max="10518" width="21.85546875" style="414" bestFit="1" customWidth="1"/>
    <col min="10519" max="10753" width="9.140625" style="414"/>
    <col min="10754" max="10754" width="3.5703125" style="414" customWidth="1"/>
    <col min="10755" max="10755" width="29.140625" style="414" customWidth="1"/>
    <col min="10756" max="10756" width="10" style="414" bestFit="1" customWidth="1"/>
    <col min="10757" max="10757" width="10.85546875" style="414" bestFit="1" customWidth="1"/>
    <col min="10758" max="10758" width="22.140625" style="414" customWidth="1"/>
    <col min="10759" max="10759" width="12.5703125" style="414" bestFit="1" customWidth="1"/>
    <col min="10760" max="10760" width="9.7109375" style="414" bestFit="1" customWidth="1"/>
    <col min="10761" max="10761" width="13.140625" style="414" bestFit="1" customWidth="1"/>
    <col min="10762" max="10762" width="15.42578125" style="414" bestFit="1" customWidth="1"/>
    <col min="10763" max="10763" width="11" style="414" bestFit="1" customWidth="1"/>
    <col min="10764" max="10764" width="9.28515625" style="414" bestFit="1" customWidth="1"/>
    <col min="10765" max="10765" width="13.140625" style="414" bestFit="1" customWidth="1"/>
    <col min="10766" max="10766" width="10.42578125" style="414" bestFit="1" customWidth="1"/>
    <col min="10767" max="10767" width="8.7109375" style="414" bestFit="1" customWidth="1"/>
    <col min="10768" max="10768" width="10.85546875" style="414" bestFit="1" customWidth="1"/>
    <col min="10769" max="10769" width="10.5703125" style="414" bestFit="1" customWidth="1"/>
    <col min="10770" max="10770" width="13.42578125" style="414" bestFit="1" customWidth="1"/>
    <col min="10771" max="10771" width="13.7109375" style="414" bestFit="1" customWidth="1"/>
    <col min="10772" max="10772" width="9.7109375" style="414" bestFit="1" customWidth="1"/>
    <col min="10773" max="10773" width="15" style="414" bestFit="1" customWidth="1"/>
    <col min="10774" max="10774" width="21.85546875" style="414" bestFit="1" customWidth="1"/>
    <col min="10775" max="11009" width="9.140625" style="414"/>
    <col min="11010" max="11010" width="3.5703125" style="414" customWidth="1"/>
    <col min="11011" max="11011" width="29.140625" style="414" customWidth="1"/>
    <col min="11012" max="11012" width="10" style="414" bestFit="1" customWidth="1"/>
    <col min="11013" max="11013" width="10.85546875" style="414" bestFit="1" customWidth="1"/>
    <col min="11014" max="11014" width="22.140625" style="414" customWidth="1"/>
    <col min="11015" max="11015" width="12.5703125" style="414" bestFit="1" customWidth="1"/>
    <col min="11016" max="11016" width="9.7109375" style="414" bestFit="1" customWidth="1"/>
    <col min="11017" max="11017" width="13.140625" style="414" bestFit="1" customWidth="1"/>
    <col min="11018" max="11018" width="15.42578125" style="414" bestFit="1" customWidth="1"/>
    <col min="11019" max="11019" width="11" style="414" bestFit="1" customWidth="1"/>
    <col min="11020" max="11020" width="9.28515625" style="414" bestFit="1" customWidth="1"/>
    <col min="11021" max="11021" width="13.140625" style="414" bestFit="1" customWidth="1"/>
    <col min="11022" max="11022" width="10.42578125" style="414" bestFit="1" customWidth="1"/>
    <col min="11023" max="11023" width="8.7109375" style="414" bestFit="1" customWidth="1"/>
    <col min="11024" max="11024" width="10.85546875" style="414" bestFit="1" customWidth="1"/>
    <col min="11025" max="11025" width="10.5703125" style="414" bestFit="1" customWidth="1"/>
    <col min="11026" max="11026" width="13.42578125" style="414" bestFit="1" customWidth="1"/>
    <col min="11027" max="11027" width="13.7109375" style="414" bestFit="1" customWidth="1"/>
    <col min="11028" max="11028" width="9.7109375" style="414" bestFit="1" customWidth="1"/>
    <col min="11029" max="11029" width="15" style="414" bestFit="1" customWidth="1"/>
    <col min="11030" max="11030" width="21.85546875" style="414" bestFit="1" customWidth="1"/>
    <col min="11031" max="11265" width="9.140625" style="414"/>
    <col min="11266" max="11266" width="3.5703125" style="414" customWidth="1"/>
    <col min="11267" max="11267" width="29.140625" style="414" customWidth="1"/>
    <col min="11268" max="11268" width="10" style="414" bestFit="1" customWidth="1"/>
    <col min="11269" max="11269" width="10.85546875" style="414" bestFit="1" customWidth="1"/>
    <col min="11270" max="11270" width="22.140625" style="414" customWidth="1"/>
    <col min="11271" max="11271" width="12.5703125" style="414" bestFit="1" customWidth="1"/>
    <col min="11272" max="11272" width="9.7109375" style="414" bestFit="1" customWidth="1"/>
    <col min="11273" max="11273" width="13.140625" style="414" bestFit="1" customWidth="1"/>
    <col min="11274" max="11274" width="15.42578125" style="414" bestFit="1" customWidth="1"/>
    <col min="11275" max="11275" width="11" style="414" bestFit="1" customWidth="1"/>
    <col min="11276" max="11276" width="9.28515625" style="414" bestFit="1" customWidth="1"/>
    <col min="11277" max="11277" width="13.140625" style="414" bestFit="1" customWidth="1"/>
    <col min="11278" max="11278" width="10.42578125" style="414" bestFit="1" customWidth="1"/>
    <col min="11279" max="11279" width="8.7109375" style="414" bestFit="1" customWidth="1"/>
    <col min="11280" max="11280" width="10.85546875" style="414" bestFit="1" customWidth="1"/>
    <col min="11281" max="11281" width="10.5703125" style="414" bestFit="1" customWidth="1"/>
    <col min="11282" max="11282" width="13.42578125" style="414" bestFit="1" customWidth="1"/>
    <col min="11283" max="11283" width="13.7109375" style="414" bestFit="1" customWidth="1"/>
    <col min="11284" max="11284" width="9.7109375" style="414" bestFit="1" customWidth="1"/>
    <col min="11285" max="11285" width="15" style="414" bestFit="1" customWidth="1"/>
    <col min="11286" max="11286" width="21.85546875" style="414" bestFit="1" customWidth="1"/>
    <col min="11287" max="11521" width="9.140625" style="414"/>
    <col min="11522" max="11522" width="3.5703125" style="414" customWidth="1"/>
    <col min="11523" max="11523" width="29.140625" style="414" customWidth="1"/>
    <col min="11524" max="11524" width="10" style="414" bestFit="1" customWidth="1"/>
    <col min="11525" max="11525" width="10.85546875" style="414" bestFit="1" customWidth="1"/>
    <col min="11526" max="11526" width="22.140625" style="414" customWidth="1"/>
    <col min="11527" max="11527" width="12.5703125" style="414" bestFit="1" customWidth="1"/>
    <col min="11528" max="11528" width="9.7109375" style="414" bestFit="1" customWidth="1"/>
    <col min="11529" max="11529" width="13.140625" style="414" bestFit="1" customWidth="1"/>
    <col min="11530" max="11530" width="15.42578125" style="414" bestFit="1" customWidth="1"/>
    <col min="11531" max="11531" width="11" style="414" bestFit="1" customWidth="1"/>
    <col min="11532" max="11532" width="9.28515625" style="414" bestFit="1" customWidth="1"/>
    <col min="11533" max="11533" width="13.140625" style="414" bestFit="1" customWidth="1"/>
    <col min="11534" max="11534" width="10.42578125" style="414" bestFit="1" customWidth="1"/>
    <col min="11535" max="11535" width="8.7109375" style="414" bestFit="1" customWidth="1"/>
    <col min="11536" max="11536" width="10.85546875" style="414" bestFit="1" customWidth="1"/>
    <col min="11537" max="11537" width="10.5703125" style="414" bestFit="1" customWidth="1"/>
    <col min="11538" max="11538" width="13.42578125" style="414" bestFit="1" customWidth="1"/>
    <col min="11539" max="11539" width="13.7109375" style="414" bestFit="1" customWidth="1"/>
    <col min="11540" max="11540" width="9.7109375" style="414" bestFit="1" customWidth="1"/>
    <col min="11541" max="11541" width="15" style="414" bestFit="1" customWidth="1"/>
    <col min="11542" max="11542" width="21.85546875" style="414" bestFit="1" customWidth="1"/>
    <col min="11543" max="11777" width="9.140625" style="414"/>
    <col min="11778" max="11778" width="3.5703125" style="414" customWidth="1"/>
    <col min="11779" max="11779" width="29.140625" style="414" customWidth="1"/>
    <col min="11780" max="11780" width="10" style="414" bestFit="1" customWidth="1"/>
    <col min="11781" max="11781" width="10.85546875" style="414" bestFit="1" customWidth="1"/>
    <col min="11782" max="11782" width="22.140625" style="414" customWidth="1"/>
    <col min="11783" max="11783" width="12.5703125" style="414" bestFit="1" customWidth="1"/>
    <col min="11784" max="11784" width="9.7109375" style="414" bestFit="1" customWidth="1"/>
    <col min="11785" max="11785" width="13.140625" style="414" bestFit="1" customWidth="1"/>
    <col min="11786" max="11786" width="15.42578125" style="414" bestFit="1" customWidth="1"/>
    <col min="11787" max="11787" width="11" style="414" bestFit="1" customWidth="1"/>
    <col min="11788" max="11788" width="9.28515625" style="414" bestFit="1" customWidth="1"/>
    <col min="11789" max="11789" width="13.140625" style="414" bestFit="1" customWidth="1"/>
    <col min="11790" max="11790" width="10.42578125" style="414" bestFit="1" customWidth="1"/>
    <col min="11791" max="11791" width="8.7109375" style="414" bestFit="1" customWidth="1"/>
    <col min="11792" max="11792" width="10.85546875" style="414" bestFit="1" customWidth="1"/>
    <col min="11793" max="11793" width="10.5703125" style="414" bestFit="1" customWidth="1"/>
    <col min="11794" max="11794" width="13.42578125" style="414" bestFit="1" customWidth="1"/>
    <col min="11795" max="11795" width="13.7109375" style="414" bestFit="1" customWidth="1"/>
    <col min="11796" max="11796" width="9.7109375" style="414" bestFit="1" customWidth="1"/>
    <col min="11797" max="11797" width="15" style="414" bestFit="1" customWidth="1"/>
    <col min="11798" max="11798" width="21.85546875" style="414" bestFit="1" customWidth="1"/>
    <col min="11799" max="12033" width="9.140625" style="414"/>
    <col min="12034" max="12034" width="3.5703125" style="414" customWidth="1"/>
    <col min="12035" max="12035" width="29.140625" style="414" customWidth="1"/>
    <col min="12036" max="12036" width="10" style="414" bestFit="1" customWidth="1"/>
    <col min="12037" max="12037" width="10.85546875" style="414" bestFit="1" customWidth="1"/>
    <col min="12038" max="12038" width="22.140625" style="414" customWidth="1"/>
    <col min="12039" max="12039" width="12.5703125" style="414" bestFit="1" customWidth="1"/>
    <col min="12040" max="12040" width="9.7109375" style="414" bestFit="1" customWidth="1"/>
    <col min="12041" max="12041" width="13.140625" style="414" bestFit="1" customWidth="1"/>
    <col min="12042" max="12042" width="15.42578125" style="414" bestFit="1" customWidth="1"/>
    <col min="12043" max="12043" width="11" style="414" bestFit="1" customWidth="1"/>
    <col min="12044" max="12044" width="9.28515625" style="414" bestFit="1" customWidth="1"/>
    <col min="12045" max="12045" width="13.140625" style="414" bestFit="1" customWidth="1"/>
    <col min="12046" max="12046" width="10.42578125" style="414" bestFit="1" customWidth="1"/>
    <col min="12047" max="12047" width="8.7109375" style="414" bestFit="1" customWidth="1"/>
    <col min="12048" max="12048" width="10.85546875" style="414" bestFit="1" customWidth="1"/>
    <col min="12049" max="12049" width="10.5703125" style="414" bestFit="1" customWidth="1"/>
    <col min="12050" max="12050" width="13.42578125" style="414" bestFit="1" customWidth="1"/>
    <col min="12051" max="12051" width="13.7109375" style="414" bestFit="1" customWidth="1"/>
    <col min="12052" max="12052" width="9.7109375" style="414" bestFit="1" customWidth="1"/>
    <col min="12053" max="12053" width="15" style="414" bestFit="1" customWidth="1"/>
    <col min="12054" max="12054" width="21.85546875" style="414" bestFit="1" customWidth="1"/>
    <col min="12055" max="12289" width="9.140625" style="414"/>
    <col min="12290" max="12290" width="3.5703125" style="414" customWidth="1"/>
    <col min="12291" max="12291" width="29.140625" style="414" customWidth="1"/>
    <col min="12292" max="12292" width="10" style="414" bestFit="1" customWidth="1"/>
    <col min="12293" max="12293" width="10.85546875" style="414" bestFit="1" customWidth="1"/>
    <col min="12294" max="12294" width="22.140625" style="414" customWidth="1"/>
    <col min="12295" max="12295" width="12.5703125" style="414" bestFit="1" customWidth="1"/>
    <col min="12296" max="12296" width="9.7109375" style="414" bestFit="1" customWidth="1"/>
    <col min="12297" max="12297" width="13.140625" style="414" bestFit="1" customWidth="1"/>
    <col min="12298" max="12298" width="15.42578125" style="414" bestFit="1" customWidth="1"/>
    <col min="12299" max="12299" width="11" style="414" bestFit="1" customWidth="1"/>
    <col min="12300" max="12300" width="9.28515625" style="414" bestFit="1" customWidth="1"/>
    <col min="12301" max="12301" width="13.140625" style="414" bestFit="1" customWidth="1"/>
    <col min="12302" max="12302" width="10.42578125" style="414" bestFit="1" customWidth="1"/>
    <col min="12303" max="12303" width="8.7109375" style="414" bestFit="1" customWidth="1"/>
    <col min="12304" max="12304" width="10.85546875" style="414" bestFit="1" customWidth="1"/>
    <col min="12305" max="12305" width="10.5703125" style="414" bestFit="1" customWidth="1"/>
    <col min="12306" max="12306" width="13.42578125" style="414" bestFit="1" customWidth="1"/>
    <col min="12307" max="12307" width="13.7109375" style="414" bestFit="1" customWidth="1"/>
    <col min="12308" max="12308" width="9.7109375" style="414" bestFit="1" customWidth="1"/>
    <col min="12309" max="12309" width="15" style="414" bestFit="1" customWidth="1"/>
    <col min="12310" max="12310" width="21.85546875" style="414" bestFit="1" customWidth="1"/>
    <col min="12311" max="12545" width="9.140625" style="414"/>
    <col min="12546" max="12546" width="3.5703125" style="414" customWidth="1"/>
    <col min="12547" max="12547" width="29.140625" style="414" customWidth="1"/>
    <col min="12548" max="12548" width="10" style="414" bestFit="1" customWidth="1"/>
    <col min="12549" max="12549" width="10.85546875" style="414" bestFit="1" customWidth="1"/>
    <col min="12550" max="12550" width="22.140625" style="414" customWidth="1"/>
    <col min="12551" max="12551" width="12.5703125" style="414" bestFit="1" customWidth="1"/>
    <col min="12552" max="12552" width="9.7109375" style="414" bestFit="1" customWidth="1"/>
    <col min="12553" max="12553" width="13.140625" style="414" bestFit="1" customWidth="1"/>
    <col min="12554" max="12554" width="15.42578125" style="414" bestFit="1" customWidth="1"/>
    <col min="12555" max="12555" width="11" style="414" bestFit="1" customWidth="1"/>
    <col min="12556" max="12556" width="9.28515625" style="414" bestFit="1" customWidth="1"/>
    <col min="12557" max="12557" width="13.140625" style="414" bestFit="1" customWidth="1"/>
    <col min="12558" max="12558" width="10.42578125" style="414" bestFit="1" customWidth="1"/>
    <col min="12559" max="12559" width="8.7109375" style="414" bestFit="1" customWidth="1"/>
    <col min="12560" max="12560" width="10.85546875" style="414" bestFit="1" customWidth="1"/>
    <col min="12561" max="12561" width="10.5703125" style="414" bestFit="1" customWidth="1"/>
    <col min="12562" max="12562" width="13.42578125" style="414" bestFit="1" customWidth="1"/>
    <col min="12563" max="12563" width="13.7109375" style="414" bestFit="1" customWidth="1"/>
    <col min="12564" max="12564" width="9.7109375" style="414" bestFit="1" customWidth="1"/>
    <col min="12565" max="12565" width="15" style="414" bestFit="1" customWidth="1"/>
    <col min="12566" max="12566" width="21.85546875" style="414" bestFit="1" customWidth="1"/>
    <col min="12567" max="12801" width="9.140625" style="414"/>
    <col min="12802" max="12802" width="3.5703125" style="414" customWidth="1"/>
    <col min="12803" max="12803" width="29.140625" style="414" customWidth="1"/>
    <col min="12804" max="12804" width="10" style="414" bestFit="1" customWidth="1"/>
    <col min="12805" max="12805" width="10.85546875" style="414" bestFit="1" customWidth="1"/>
    <col min="12806" max="12806" width="22.140625" style="414" customWidth="1"/>
    <col min="12807" max="12807" width="12.5703125" style="414" bestFit="1" customWidth="1"/>
    <col min="12808" max="12808" width="9.7109375" style="414" bestFit="1" customWidth="1"/>
    <col min="12809" max="12809" width="13.140625" style="414" bestFit="1" customWidth="1"/>
    <col min="12810" max="12810" width="15.42578125" style="414" bestFit="1" customWidth="1"/>
    <col min="12811" max="12811" width="11" style="414" bestFit="1" customWidth="1"/>
    <col min="12812" max="12812" width="9.28515625" style="414" bestFit="1" customWidth="1"/>
    <col min="12813" max="12813" width="13.140625" style="414" bestFit="1" customWidth="1"/>
    <col min="12814" max="12814" width="10.42578125" style="414" bestFit="1" customWidth="1"/>
    <col min="12815" max="12815" width="8.7109375" style="414" bestFit="1" customWidth="1"/>
    <col min="12816" max="12816" width="10.85546875" style="414" bestFit="1" customWidth="1"/>
    <col min="12817" max="12817" width="10.5703125" style="414" bestFit="1" customWidth="1"/>
    <col min="12818" max="12818" width="13.42578125" style="414" bestFit="1" customWidth="1"/>
    <col min="12819" max="12819" width="13.7109375" style="414" bestFit="1" customWidth="1"/>
    <col min="12820" max="12820" width="9.7109375" style="414" bestFit="1" customWidth="1"/>
    <col min="12821" max="12821" width="15" style="414" bestFit="1" customWidth="1"/>
    <col min="12822" max="12822" width="21.85546875" style="414" bestFit="1" customWidth="1"/>
    <col min="12823" max="13057" width="9.140625" style="414"/>
    <col min="13058" max="13058" width="3.5703125" style="414" customWidth="1"/>
    <col min="13059" max="13059" width="29.140625" style="414" customWidth="1"/>
    <col min="13060" max="13060" width="10" style="414" bestFit="1" customWidth="1"/>
    <col min="13061" max="13061" width="10.85546875" style="414" bestFit="1" customWidth="1"/>
    <col min="13062" max="13062" width="22.140625" style="414" customWidth="1"/>
    <col min="13063" max="13063" width="12.5703125" style="414" bestFit="1" customWidth="1"/>
    <col min="13064" max="13064" width="9.7109375" style="414" bestFit="1" customWidth="1"/>
    <col min="13065" max="13065" width="13.140625" style="414" bestFit="1" customWidth="1"/>
    <col min="13066" max="13066" width="15.42578125" style="414" bestFit="1" customWidth="1"/>
    <col min="13067" max="13067" width="11" style="414" bestFit="1" customWidth="1"/>
    <col min="13068" max="13068" width="9.28515625" style="414" bestFit="1" customWidth="1"/>
    <col min="13069" max="13069" width="13.140625" style="414" bestFit="1" customWidth="1"/>
    <col min="13070" max="13070" width="10.42578125" style="414" bestFit="1" customWidth="1"/>
    <col min="13071" max="13071" width="8.7109375" style="414" bestFit="1" customWidth="1"/>
    <col min="13072" max="13072" width="10.85546875" style="414" bestFit="1" customWidth="1"/>
    <col min="13073" max="13073" width="10.5703125" style="414" bestFit="1" customWidth="1"/>
    <col min="13074" max="13074" width="13.42578125" style="414" bestFit="1" customWidth="1"/>
    <col min="13075" max="13075" width="13.7109375" style="414" bestFit="1" customWidth="1"/>
    <col min="13076" max="13076" width="9.7109375" style="414" bestFit="1" customWidth="1"/>
    <col min="13077" max="13077" width="15" style="414" bestFit="1" customWidth="1"/>
    <col min="13078" max="13078" width="21.85546875" style="414" bestFit="1" customWidth="1"/>
    <col min="13079" max="13313" width="9.140625" style="414"/>
    <col min="13314" max="13314" width="3.5703125" style="414" customWidth="1"/>
    <col min="13315" max="13315" width="29.140625" style="414" customWidth="1"/>
    <col min="13316" max="13316" width="10" style="414" bestFit="1" customWidth="1"/>
    <col min="13317" max="13317" width="10.85546875" style="414" bestFit="1" customWidth="1"/>
    <col min="13318" max="13318" width="22.140625" style="414" customWidth="1"/>
    <col min="13319" max="13319" width="12.5703125" style="414" bestFit="1" customWidth="1"/>
    <col min="13320" max="13320" width="9.7109375" style="414" bestFit="1" customWidth="1"/>
    <col min="13321" max="13321" width="13.140625" style="414" bestFit="1" customWidth="1"/>
    <col min="13322" max="13322" width="15.42578125" style="414" bestFit="1" customWidth="1"/>
    <col min="13323" max="13323" width="11" style="414" bestFit="1" customWidth="1"/>
    <col min="13324" max="13324" width="9.28515625" style="414" bestFit="1" customWidth="1"/>
    <col min="13325" max="13325" width="13.140625" style="414" bestFit="1" customWidth="1"/>
    <col min="13326" max="13326" width="10.42578125" style="414" bestFit="1" customWidth="1"/>
    <col min="13327" max="13327" width="8.7109375" style="414" bestFit="1" customWidth="1"/>
    <col min="13328" max="13328" width="10.85546875" style="414" bestFit="1" customWidth="1"/>
    <col min="13329" max="13329" width="10.5703125" style="414" bestFit="1" customWidth="1"/>
    <col min="13330" max="13330" width="13.42578125" style="414" bestFit="1" customWidth="1"/>
    <col min="13331" max="13331" width="13.7109375" style="414" bestFit="1" customWidth="1"/>
    <col min="13332" max="13332" width="9.7109375" style="414" bestFit="1" customWidth="1"/>
    <col min="13333" max="13333" width="15" style="414" bestFit="1" customWidth="1"/>
    <col min="13334" max="13334" width="21.85546875" style="414" bestFit="1" customWidth="1"/>
    <col min="13335" max="13569" width="9.140625" style="414"/>
    <col min="13570" max="13570" width="3.5703125" style="414" customWidth="1"/>
    <col min="13571" max="13571" width="29.140625" style="414" customWidth="1"/>
    <col min="13572" max="13572" width="10" style="414" bestFit="1" customWidth="1"/>
    <col min="13573" max="13573" width="10.85546875" style="414" bestFit="1" customWidth="1"/>
    <col min="13574" max="13574" width="22.140625" style="414" customWidth="1"/>
    <col min="13575" max="13575" width="12.5703125" style="414" bestFit="1" customWidth="1"/>
    <col min="13576" max="13576" width="9.7109375" style="414" bestFit="1" customWidth="1"/>
    <col min="13577" max="13577" width="13.140625" style="414" bestFit="1" customWidth="1"/>
    <col min="13578" max="13578" width="15.42578125" style="414" bestFit="1" customWidth="1"/>
    <col min="13579" max="13579" width="11" style="414" bestFit="1" customWidth="1"/>
    <col min="13580" max="13580" width="9.28515625" style="414" bestFit="1" customWidth="1"/>
    <col min="13581" max="13581" width="13.140625" style="414" bestFit="1" customWidth="1"/>
    <col min="13582" max="13582" width="10.42578125" style="414" bestFit="1" customWidth="1"/>
    <col min="13583" max="13583" width="8.7109375" style="414" bestFit="1" customWidth="1"/>
    <col min="13584" max="13584" width="10.85546875" style="414" bestFit="1" customWidth="1"/>
    <col min="13585" max="13585" width="10.5703125" style="414" bestFit="1" customWidth="1"/>
    <col min="13586" max="13586" width="13.42578125" style="414" bestFit="1" customWidth="1"/>
    <col min="13587" max="13587" width="13.7109375" style="414" bestFit="1" customWidth="1"/>
    <col min="13588" max="13588" width="9.7109375" style="414" bestFit="1" customWidth="1"/>
    <col min="13589" max="13589" width="15" style="414" bestFit="1" customWidth="1"/>
    <col min="13590" max="13590" width="21.85546875" style="414" bestFit="1" customWidth="1"/>
    <col min="13591" max="13825" width="9.140625" style="414"/>
    <col min="13826" max="13826" width="3.5703125" style="414" customWidth="1"/>
    <col min="13827" max="13827" width="29.140625" style="414" customWidth="1"/>
    <col min="13828" max="13828" width="10" style="414" bestFit="1" customWidth="1"/>
    <col min="13829" max="13829" width="10.85546875" style="414" bestFit="1" customWidth="1"/>
    <col min="13830" max="13830" width="22.140625" style="414" customWidth="1"/>
    <col min="13831" max="13831" width="12.5703125" style="414" bestFit="1" customWidth="1"/>
    <col min="13832" max="13832" width="9.7109375" style="414" bestFit="1" customWidth="1"/>
    <col min="13833" max="13833" width="13.140625" style="414" bestFit="1" customWidth="1"/>
    <col min="13834" max="13834" width="15.42578125" style="414" bestFit="1" customWidth="1"/>
    <col min="13835" max="13835" width="11" style="414" bestFit="1" customWidth="1"/>
    <col min="13836" max="13836" width="9.28515625" style="414" bestFit="1" customWidth="1"/>
    <col min="13837" max="13837" width="13.140625" style="414" bestFit="1" customWidth="1"/>
    <col min="13838" max="13838" width="10.42578125" style="414" bestFit="1" customWidth="1"/>
    <col min="13839" max="13839" width="8.7109375" style="414" bestFit="1" customWidth="1"/>
    <col min="13840" max="13840" width="10.85546875" style="414" bestFit="1" customWidth="1"/>
    <col min="13841" max="13841" width="10.5703125" style="414" bestFit="1" customWidth="1"/>
    <col min="13842" max="13842" width="13.42578125" style="414" bestFit="1" customWidth="1"/>
    <col min="13843" max="13843" width="13.7109375" style="414" bestFit="1" customWidth="1"/>
    <col min="13844" max="13844" width="9.7109375" style="414" bestFit="1" customWidth="1"/>
    <col min="13845" max="13845" width="15" style="414" bestFit="1" customWidth="1"/>
    <col min="13846" max="13846" width="21.85546875" style="414" bestFit="1" customWidth="1"/>
    <col min="13847" max="14081" width="9.140625" style="414"/>
    <col min="14082" max="14082" width="3.5703125" style="414" customWidth="1"/>
    <col min="14083" max="14083" width="29.140625" style="414" customWidth="1"/>
    <col min="14084" max="14084" width="10" style="414" bestFit="1" customWidth="1"/>
    <col min="14085" max="14085" width="10.85546875" style="414" bestFit="1" customWidth="1"/>
    <col min="14086" max="14086" width="22.140625" style="414" customWidth="1"/>
    <col min="14087" max="14087" width="12.5703125" style="414" bestFit="1" customWidth="1"/>
    <col min="14088" max="14088" width="9.7109375" style="414" bestFit="1" customWidth="1"/>
    <col min="14089" max="14089" width="13.140625" style="414" bestFit="1" customWidth="1"/>
    <col min="14090" max="14090" width="15.42578125" style="414" bestFit="1" customWidth="1"/>
    <col min="14091" max="14091" width="11" style="414" bestFit="1" customWidth="1"/>
    <col min="14092" max="14092" width="9.28515625" style="414" bestFit="1" customWidth="1"/>
    <col min="14093" max="14093" width="13.140625" style="414" bestFit="1" customWidth="1"/>
    <col min="14094" max="14094" width="10.42578125" style="414" bestFit="1" customWidth="1"/>
    <col min="14095" max="14095" width="8.7109375" style="414" bestFit="1" customWidth="1"/>
    <col min="14096" max="14096" width="10.85546875" style="414" bestFit="1" customWidth="1"/>
    <col min="14097" max="14097" width="10.5703125" style="414" bestFit="1" customWidth="1"/>
    <col min="14098" max="14098" width="13.42578125" style="414" bestFit="1" customWidth="1"/>
    <col min="14099" max="14099" width="13.7109375" style="414" bestFit="1" customWidth="1"/>
    <col min="14100" max="14100" width="9.7109375" style="414" bestFit="1" customWidth="1"/>
    <col min="14101" max="14101" width="15" style="414" bestFit="1" customWidth="1"/>
    <col min="14102" max="14102" width="21.85546875" style="414" bestFit="1" customWidth="1"/>
    <col min="14103" max="14337" width="9.140625" style="414"/>
    <col min="14338" max="14338" width="3.5703125" style="414" customWidth="1"/>
    <col min="14339" max="14339" width="29.140625" style="414" customWidth="1"/>
    <col min="14340" max="14340" width="10" style="414" bestFit="1" customWidth="1"/>
    <col min="14341" max="14341" width="10.85546875" style="414" bestFit="1" customWidth="1"/>
    <col min="14342" max="14342" width="22.140625" style="414" customWidth="1"/>
    <col min="14343" max="14343" width="12.5703125" style="414" bestFit="1" customWidth="1"/>
    <col min="14344" max="14344" width="9.7109375" style="414" bestFit="1" customWidth="1"/>
    <col min="14345" max="14345" width="13.140625" style="414" bestFit="1" customWidth="1"/>
    <col min="14346" max="14346" width="15.42578125" style="414" bestFit="1" customWidth="1"/>
    <col min="14347" max="14347" width="11" style="414" bestFit="1" customWidth="1"/>
    <col min="14348" max="14348" width="9.28515625" style="414" bestFit="1" customWidth="1"/>
    <col min="14349" max="14349" width="13.140625" style="414" bestFit="1" customWidth="1"/>
    <col min="14350" max="14350" width="10.42578125" style="414" bestFit="1" customWidth="1"/>
    <col min="14351" max="14351" width="8.7109375" style="414" bestFit="1" customWidth="1"/>
    <col min="14352" max="14352" width="10.85546875" style="414" bestFit="1" customWidth="1"/>
    <col min="14353" max="14353" width="10.5703125" style="414" bestFit="1" customWidth="1"/>
    <col min="14354" max="14354" width="13.42578125" style="414" bestFit="1" customWidth="1"/>
    <col min="14355" max="14355" width="13.7109375" style="414" bestFit="1" customWidth="1"/>
    <col min="14356" max="14356" width="9.7109375" style="414" bestFit="1" customWidth="1"/>
    <col min="14357" max="14357" width="15" style="414" bestFit="1" customWidth="1"/>
    <col min="14358" max="14358" width="21.85546875" style="414" bestFit="1" customWidth="1"/>
    <col min="14359" max="14593" width="9.140625" style="414"/>
    <col min="14594" max="14594" width="3.5703125" style="414" customWidth="1"/>
    <col min="14595" max="14595" width="29.140625" style="414" customWidth="1"/>
    <col min="14596" max="14596" width="10" style="414" bestFit="1" customWidth="1"/>
    <col min="14597" max="14597" width="10.85546875" style="414" bestFit="1" customWidth="1"/>
    <col min="14598" max="14598" width="22.140625" style="414" customWidth="1"/>
    <col min="14599" max="14599" width="12.5703125" style="414" bestFit="1" customWidth="1"/>
    <col min="14600" max="14600" width="9.7109375" style="414" bestFit="1" customWidth="1"/>
    <col min="14601" max="14601" width="13.140625" style="414" bestFit="1" customWidth="1"/>
    <col min="14602" max="14602" width="15.42578125" style="414" bestFit="1" customWidth="1"/>
    <col min="14603" max="14603" width="11" style="414" bestFit="1" customWidth="1"/>
    <col min="14604" max="14604" width="9.28515625" style="414" bestFit="1" customWidth="1"/>
    <col min="14605" max="14605" width="13.140625" style="414" bestFit="1" customWidth="1"/>
    <col min="14606" max="14606" width="10.42578125" style="414" bestFit="1" customWidth="1"/>
    <col min="14607" max="14607" width="8.7109375" style="414" bestFit="1" customWidth="1"/>
    <col min="14608" max="14608" width="10.85546875" style="414" bestFit="1" customWidth="1"/>
    <col min="14609" max="14609" width="10.5703125" style="414" bestFit="1" customWidth="1"/>
    <col min="14610" max="14610" width="13.42578125" style="414" bestFit="1" customWidth="1"/>
    <col min="14611" max="14611" width="13.7109375" style="414" bestFit="1" customWidth="1"/>
    <col min="14612" max="14612" width="9.7109375" style="414" bestFit="1" customWidth="1"/>
    <col min="14613" max="14613" width="15" style="414" bestFit="1" customWidth="1"/>
    <col min="14614" max="14614" width="21.85546875" style="414" bestFit="1" customWidth="1"/>
    <col min="14615" max="14849" width="9.140625" style="414"/>
    <col min="14850" max="14850" width="3.5703125" style="414" customWidth="1"/>
    <col min="14851" max="14851" width="29.140625" style="414" customWidth="1"/>
    <col min="14852" max="14852" width="10" style="414" bestFit="1" customWidth="1"/>
    <col min="14853" max="14853" width="10.85546875" style="414" bestFit="1" customWidth="1"/>
    <col min="14854" max="14854" width="22.140625" style="414" customWidth="1"/>
    <col min="14855" max="14855" width="12.5703125" style="414" bestFit="1" customWidth="1"/>
    <col min="14856" max="14856" width="9.7109375" style="414" bestFit="1" customWidth="1"/>
    <col min="14857" max="14857" width="13.140625" style="414" bestFit="1" customWidth="1"/>
    <col min="14858" max="14858" width="15.42578125" style="414" bestFit="1" customWidth="1"/>
    <col min="14859" max="14859" width="11" style="414" bestFit="1" customWidth="1"/>
    <col min="14860" max="14860" width="9.28515625" style="414" bestFit="1" customWidth="1"/>
    <col min="14861" max="14861" width="13.140625" style="414" bestFit="1" customWidth="1"/>
    <col min="14862" max="14862" width="10.42578125" style="414" bestFit="1" customWidth="1"/>
    <col min="14863" max="14863" width="8.7109375" style="414" bestFit="1" customWidth="1"/>
    <col min="14864" max="14864" width="10.85546875" style="414" bestFit="1" customWidth="1"/>
    <col min="14865" max="14865" width="10.5703125" style="414" bestFit="1" customWidth="1"/>
    <col min="14866" max="14866" width="13.42578125" style="414" bestFit="1" customWidth="1"/>
    <col min="14867" max="14867" width="13.7109375" style="414" bestFit="1" customWidth="1"/>
    <col min="14868" max="14868" width="9.7109375" style="414" bestFit="1" customWidth="1"/>
    <col min="14869" max="14869" width="15" style="414" bestFit="1" customWidth="1"/>
    <col min="14870" max="14870" width="21.85546875" style="414" bestFit="1" customWidth="1"/>
    <col min="14871" max="15105" width="9.140625" style="414"/>
    <col min="15106" max="15106" width="3.5703125" style="414" customWidth="1"/>
    <col min="15107" max="15107" width="29.140625" style="414" customWidth="1"/>
    <col min="15108" max="15108" width="10" style="414" bestFit="1" customWidth="1"/>
    <col min="15109" max="15109" width="10.85546875" style="414" bestFit="1" customWidth="1"/>
    <col min="15110" max="15110" width="22.140625" style="414" customWidth="1"/>
    <col min="15111" max="15111" width="12.5703125" style="414" bestFit="1" customWidth="1"/>
    <col min="15112" max="15112" width="9.7109375" style="414" bestFit="1" customWidth="1"/>
    <col min="15113" max="15113" width="13.140625" style="414" bestFit="1" customWidth="1"/>
    <col min="15114" max="15114" width="15.42578125" style="414" bestFit="1" customWidth="1"/>
    <col min="15115" max="15115" width="11" style="414" bestFit="1" customWidth="1"/>
    <col min="15116" max="15116" width="9.28515625" style="414" bestFit="1" customWidth="1"/>
    <col min="15117" max="15117" width="13.140625" style="414" bestFit="1" customWidth="1"/>
    <col min="15118" max="15118" width="10.42578125" style="414" bestFit="1" customWidth="1"/>
    <col min="15119" max="15119" width="8.7109375" style="414" bestFit="1" customWidth="1"/>
    <col min="15120" max="15120" width="10.85546875" style="414" bestFit="1" customWidth="1"/>
    <col min="15121" max="15121" width="10.5703125" style="414" bestFit="1" customWidth="1"/>
    <col min="15122" max="15122" width="13.42578125" style="414" bestFit="1" customWidth="1"/>
    <col min="15123" max="15123" width="13.7109375" style="414" bestFit="1" customWidth="1"/>
    <col min="15124" max="15124" width="9.7109375" style="414" bestFit="1" customWidth="1"/>
    <col min="15125" max="15125" width="15" style="414" bestFit="1" customWidth="1"/>
    <col min="15126" max="15126" width="21.85546875" style="414" bestFit="1" customWidth="1"/>
    <col min="15127" max="15361" width="9.140625" style="414"/>
    <col min="15362" max="15362" width="3.5703125" style="414" customWidth="1"/>
    <col min="15363" max="15363" width="29.140625" style="414" customWidth="1"/>
    <col min="15364" max="15364" width="10" style="414" bestFit="1" customWidth="1"/>
    <col min="15365" max="15365" width="10.85546875" style="414" bestFit="1" customWidth="1"/>
    <col min="15366" max="15366" width="22.140625" style="414" customWidth="1"/>
    <col min="15367" max="15367" width="12.5703125" style="414" bestFit="1" customWidth="1"/>
    <col min="15368" max="15368" width="9.7109375" style="414" bestFit="1" customWidth="1"/>
    <col min="15369" max="15369" width="13.140625" style="414" bestFit="1" customWidth="1"/>
    <col min="15370" max="15370" width="15.42578125" style="414" bestFit="1" customWidth="1"/>
    <col min="15371" max="15371" width="11" style="414" bestFit="1" customWidth="1"/>
    <col min="15372" max="15372" width="9.28515625" style="414" bestFit="1" customWidth="1"/>
    <col min="15373" max="15373" width="13.140625" style="414" bestFit="1" customWidth="1"/>
    <col min="15374" max="15374" width="10.42578125" style="414" bestFit="1" customWidth="1"/>
    <col min="15375" max="15375" width="8.7109375" style="414" bestFit="1" customWidth="1"/>
    <col min="15376" max="15376" width="10.85546875" style="414" bestFit="1" customWidth="1"/>
    <col min="15377" max="15377" width="10.5703125" style="414" bestFit="1" customWidth="1"/>
    <col min="15378" max="15378" width="13.42578125" style="414" bestFit="1" customWidth="1"/>
    <col min="15379" max="15379" width="13.7109375" style="414" bestFit="1" customWidth="1"/>
    <col min="15380" max="15380" width="9.7109375" style="414" bestFit="1" customWidth="1"/>
    <col min="15381" max="15381" width="15" style="414" bestFit="1" customWidth="1"/>
    <col min="15382" max="15382" width="21.85546875" style="414" bestFit="1" customWidth="1"/>
    <col min="15383" max="15617" width="9.140625" style="414"/>
    <col min="15618" max="15618" width="3.5703125" style="414" customWidth="1"/>
    <col min="15619" max="15619" width="29.140625" style="414" customWidth="1"/>
    <col min="15620" max="15620" width="10" style="414" bestFit="1" customWidth="1"/>
    <col min="15621" max="15621" width="10.85546875" style="414" bestFit="1" customWidth="1"/>
    <col min="15622" max="15622" width="22.140625" style="414" customWidth="1"/>
    <col min="15623" max="15623" width="12.5703125" style="414" bestFit="1" customWidth="1"/>
    <col min="15624" max="15624" width="9.7109375" style="414" bestFit="1" customWidth="1"/>
    <col min="15625" max="15625" width="13.140625" style="414" bestFit="1" customWidth="1"/>
    <col min="15626" max="15626" width="15.42578125" style="414" bestFit="1" customWidth="1"/>
    <col min="15627" max="15627" width="11" style="414" bestFit="1" customWidth="1"/>
    <col min="15628" max="15628" width="9.28515625" style="414" bestFit="1" customWidth="1"/>
    <col min="15629" max="15629" width="13.140625" style="414" bestFit="1" customWidth="1"/>
    <col min="15630" max="15630" width="10.42578125" style="414" bestFit="1" customWidth="1"/>
    <col min="15631" max="15631" width="8.7109375" style="414" bestFit="1" customWidth="1"/>
    <col min="15632" max="15632" width="10.85546875" style="414" bestFit="1" customWidth="1"/>
    <col min="15633" max="15633" width="10.5703125" style="414" bestFit="1" customWidth="1"/>
    <col min="15634" max="15634" width="13.42578125" style="414" bestFit="1" customWidth="1"/>
    <col min="15635" max="15635" width="13.7109375" style="414" bestFit="1" customWidth="1"/>
    <col min="15636" max="15636" width="9.7109375" style="414" bestFit="1" customWidth="1"/>
    <col min="15637" max="15637" width="15" style="414" bestFit="1" customWidth="1"/>
    <col min="15638" max="15638" width="21.85546875" style="414" bestFit="1" customWidth="1"/>
    <col min="15639" max="15873" width="9.140625" style="414"/>
    <col min="15874" max="15874" width="3.5703125" style="414" customWidth="1"/>
    <col min="15875" max="15875" width="29.140625" style="414" customWidth="1"/>
    <col min="15876" max="15876" width="10" style="414" bestFit="1" customWidth="1"/>
    <col min="15877" max="15877" width="10.85546875" style="414" bestFit="1" customWidth="1"/>
    <col min="15878" max="15878" width="22.140625" style="414" customWidth="1"/>
    <col min="15879" max="15879" width="12.5703125" style="414" bestFit="1" customWidth="1"/>
    <col min="15880" max="15880" width="9.7109375" style="414" bestFit="1" customWidth="1"/>
    <col min="15881" max="15881" width="13.140625" style="414" bestFit="1" customWidth="1"/>
    <col min="15882" max="15882" width="15.42578125" style="414" bestFit="1" customWidth="1"/>
    <col min="15883" max="15883" width="11" style="414" bestFit="1" customWidth="1"/>
    <col min="15884" max="15884" width="9.28515625" style="414" bestFit="1" customWidth="1"/>
    <col min="15885" max="15885" width="13.140625" style="414" bestFit="1" customWidth="1"/>
    <col min="15886" max="15886" width="10.42578125" style="414" bestFit="1" customWidth="1"/>
    <col min="15887" max="15887" width="8.7109375" style="414" bestFit="1" customWidth="1"/>
    <col min="15888" max="15888" width="10.85546875" style="414" bestFit="1" customWidth="1"/>
    <col min="15889" max="15889" width="10.5703125" style="414" bestFit="1" customWidth="1"/>
    <col min="15890" max="15890" width="13.42578125" style="414" bestFit="1" customWidth="1"/>
    <col min="15891" max="15891" width="13.7109375" style="414" bestFit="1" customWidth="1"/>
    <col min="15892" max="15892" width="9.7109375" style="414" bestFit="1" customWidth="1"/>
    <col min="15893" max="15893" width="15" style="414" bestFit="1" customWidth="1"/>
    <col min="15894" max="15894" width="21.85546875" style="414" bestFit="1" customWidth="1"/>
    <col min="15895" max="16129" width="9.140625" style="414"/>
    <col min="16130" max="16130" width="3.5703125" style="414" customWidth="1"/>
    <col min="16131" max="16131" width="29.140625" style="414" customWidth="1"/>
    <col min="16132" max="16132" width="10" style="414" bestFit="1" customWidth="1"/>
    <col min="16133" max="16133" width="10.85546875" style="414" bestFit="1" customWidth="1"/>
    <col min="16134" max="16134" width="22.140625" style="414" customWidth="1"/>
    <col min="16135" max="16135" width="12.5703125" style="414" bestFit="1" customWidth="1"/>
    <col min="16136" max="16136" width="9.7109375" style="414" bestFit="1" customWidth="1"/>
    <col min="16137" max="16137" width="13.140625" style="414" bestFit="1" customWidth="1"/>
    <col min="16138" max="16138" width="15.42578125" style="414" bestFit="1" customWidth="1"/>
    <col min="16139" max="16139" width="11" style="414" bestFit="1" customWidth="1"/>
    <col min="16140" max="16140" width="9.28515625" style="414" bestFit="1" customWidth="1"/>
    <col min="16141" max="16141" width="13.140625" style="414" bestFit="1" customWidth="1"/>
    <col min="16142" max="16142" width="10.42578125" style="414" bestFit="1" customWidth="1"/>
    <col min="16143" max="16143" width="8.7109375" style="414" bestFit="1" customWidth="1"/>
    <col min="16144" max="16144" width="10.85546875" style="414" bestFit="1" customWidth="1"/>
    <col min="16145" max="16145" width="10.5703125" style="414" bestFit="1" customWidth="1"/>
    <col min="16146" max="16146" width="13.42578125" style="414" bestFit="1" customWidth="1"/>
    <col min="16147" max="16147" width="13.7109375" style="414" bestFit="1" customWidth="1"/>
    <col min="16148" max="16148" width="9.7109375" style="414" bestFit="1" customWidth="1"/>
    <col min="16149" max="16149" width="15" style="414" bestFit="1" customWidth="1"/>
    <col min="16150" max="16150" width="21.85546875" style="414" bestFit="1" customWidth="1"/>
    <col min="16151" max="16384" width="9.140625" style="414"/>
  </cols>
  <sheetData>
    <row r="4" spans="2:22" x14ac:dyDescent="0.2">
      <c r="C4" s="415" t="s">
        <v>311</v>
      </c>
    </row>
    <row r="5" spans="2:22" x14ac:dyDescent="0.2">
      <c r="B5" s="417"/>
      <c r="C5" s="417"/>
      <c r="D5" s="417"/>
      <c r="E5" s="417"/>
      <c r="F5" s="417" t="s">
        <v>229</v>
      </c>
      <c r="G5" s="417"/>
      <c r="H5" s="417"/>
      <c r="I5" s="417"/>
      <c r="J5" s="417"/>
      <c r="K5" s="417"/>
      <c r="L5" s="417"/>
      <c r="M5" s="417"/>
      <c r="N5" s="417"/>
      <c r="O5" s="417"/>
      <c r="P5" s="417"/>
      <c r="Q5" s="417"/>
      <c r="R5" s="417"/>
      <c r="S5" s="417"/>
      <c r="T5" s="417"/>
      <c r="U5" s="417"/>
      <c r="V5" s="417"/>
    </row>
    <row r="6" spans="2:22" x14ac:dyDescent="0.2">
      <c r="B6" s="418" t="s">
        <v>312</v>
      </c>
      <c r="C6" s="418"/>
      <c r="D6" s="418"/>
      <c r="E6" s="419"/>
      <c r="F6" s="419"/>
      <c r="G6" s="419"/>
      <c r="H6" s="419"/>
      <c r="I6" s="419"/>
      <c r="J6" s="419"/>
      <c r="K6" s="419"/>
      <c r="L6" s="419"/>
      <c r="M6" s="419"/>
      <c r="N6" s="419"/>
      <c r="O6" s="419"/>
      <c r="P6" s="419"/>
      <c r="Q6" s="419"/>
      <c r="R6" s="419"/>
      <c r="S6" s="419" t="s">
        <v>313</v>
      </c>
      <c r="T6" s="419"/>
      <c r="U6" s="419"/>
      <c r="V6" s="419"/>
    </row>
    <row r="7" spans="2:22" x14ac:dyDescent="0.2">
      <c r="C7" s="414" t="s">
        <v>415</v>
      </c>
      <c r="D7" s="420"/>
    </row>
    <row r="8" spans="2:22" ht="12.75" customHeight="1" x14ac:dyDescent="0.2">
      <c r="B8" s="421"/>
      <c r="C8" s="422"/>
      <c r="D8" s="422"/>
      <c r="E8" s="422"/>
      <c r="F8" s="422"/>
      <c r="G8" s="422"/>
      <c r="H8" s="423" t="s">
        <v>315</v>
      </c>
      <c r="I8" s="424"/>
      <c r="J8" s="425" t="s">
        <v>316</v>
      </c>
      <c r="K8" s="426"/>
      <c r="L8" s="427" t="s">
        <v>317</v>
      </c>
      <c r="M8" s="427"/>
      <c r="N8" s="428" t="s">
        <v>318</v>
      </c>
      <c r="O8" s="428"/>
      <c r="P8" s="428"/>
      <c r="Q8" s="428"/>
      <c r="R8" s="428"/>
      <c r="S8" s="429"/>
      <c r="T8" s="429"/>
      <c r="U8" s="430"/>
      <c r="V8" s="430"/>
    </row>
    <row r="9" spans="2:22" ht="60.75" customHeight="1" x14ac:dyDescent="0.2">
      <c r="B9" s="422" t="s">
        <v>319</v>
      </c>
      <c r="C9" s="422" t="s">
        <v>320</v>
      </c>
      <c r="D9" s="422" t="s">
        <v>321</v>
      </c>
      <c r="E9" s="422" t="s">
        <v>322</v>
      </c>
      <c r="F9" s="422" t="s">
        <v>323</v>
      </c>
      <c r="G9" s="422" t="s">
        <v>324</v>
      </c>
      <c r="H9" s="431" t="s">
        <v>325</v>
      </c>
      <c r="I9" s="431" t="s">
        <v>326</v>
      </c>
      <c r="J9" s="432" t="s">
        <v>327</v>
      </c>
      <c r="K9" s="432" t="s">
        <v>328</v>
      </c>
      <c r="L9" s="433" t="s">
        <v>329</v>
      </c>
      <c r="M9" s="433" t="s">
        <v>330</v>
      </c>
      <c r="N9" s="303" t="s">
        <v>331</v>
      </c>
      <c r="O9" s="303" t="s">
        <v>332</v>
      </c>
      <c r="P9" s="303" t="s">
        <v>333</v>
      </c>
      <c r="Q9" s="432" t="s">
        <v>334</v>
      </c>
      <c r="R9" s="432" t="s">
        <v>335</v>
      </c>
      <c r="S9" s="434" t="s">
        <v>336</v>
      </c>
      <c r="T9" s="434" t="s">
        <v>337</v>
      </c>
      <c r="U9" s="435" t="s">
        <v>338</v>
      </c>
      <c r="V9" s="435" t="s">
        <v>339</v>
      </c>
    </row>
    <row r="10" spans="2:22" x14ac:dyDescent="0.2">
      <c r="B10" s="436" t="s">
        <v>156</v>
      </c>
      <c r="C10" s="436" t="s">
        <v>340</v>
      </c>
      <c r="D10" s="437"/>
      <c r="E10" s="437"/>
      <c r="F10" s="437"/>
      <c r="G10" s="437"/>
      <c r="H10" s="437"/>
      <c r="I10" s="437"/>
      <c r="J10" s="437"/>
      <c r="K10" s="437"/>
      <c r="L10" s="437"/>
      <c r="M10" s="437"/>
      <c r="N10" s="437"/>
      <c r="O10" s="437"/>
      <c r="P10" s="437"/>
      <c r="Q10" s="437"/>
      <c r="R10" s="437"/>
      <c r="S10" s="436"/>
      <c r="T10" s="436"/>
      <c r="U10" s="437"/>
      <c r="V10" s="437"/>
    </row>
    <row r="11" spans="2:22" x14ac:dyDescent="0.2">
      <c r="B11" s="438" t="s">
        <v>188</v>
      </c>
      <c r="C11" s="436" t="s">
        <v>341</v>
      </c>
      <c r="D11" s="437"/>
      <c r="E11" s="437"/>
      <c r="F11" s="437"/>
      <c r="G11" s="437"/>
      <c r="H11" s="437"/>
      <c r="I11" s="437"/>
      <c r="J11" s="437"/>
      <c r="K11" s="437"/>
      <c r="L11" s="437"/>
      <c r="M11" s="437"/>
      <c r="N11" s="437"/>
      <c r="O11" s="437"/>
      <c r="P11" s="437"/>
      <c r="Q11" s="437"/>
      <c r="R11" s="437"/>
      <c r="S11" s="436"/>
      <c r="T11" s="436"/>
      <c r="U11" s="437"/>
      <c r="V11" s="437"/>
    </row>
    <row r="12" spans="2:22" x14ac:dyDescent="0.2">
      <c r="B12" s="328">
        <v>1</v>
      </c>
      <c r="C12" s="328" t="s">
        <v>342</v>
      </c>
      <c r="D12" s="463">
        <v>840</v>
      </c>
      <c r="E12" s="440">
        <v>0.12894047619047619</v>
      </c>
      <c r="F12" s="441">
        <f>D12*E12</f>
        <v>108.31</v>
      </c>
      <c r="G12" s="441">
        <f>SUM('F1a 2011-12'!Q12:AB12)</f>
        <v>737.75035807077904</v>
      </c>
      <c r="H12" s="441">
        <f>SUM('F1a 2011-12'!AO12:AZ12)</f>
        <v>67.082015243828337</v>
      </c>
      <c r="I12" s="312">
        <f>(H12*10)/G12</f>
        <v>0.90927797607917327</v>
      </c>
      <c r="J12" s="441">
        <f>(K12*10)/G12</f>
        <v>2.9289357237790896</v>
      </c>
      <c r="K12" s="441">
        <f>SUM('F1a 2011-12'!BA12:BL12)</f>
        <v>216.082337898432</v>
      </c>
      <c r="L12" s="441">
        <f>SUM('F1a 2011-12'!BM12:BX12)</f>
        <v>0</v>
      </c>
      <c r="M12" s="441">
        <f>(L12*10)/G12</f>
        <v>0</v>
      </c>
      <c r="N12" s="441">
        <f>SUM('F1a 2011-12'!BY12:CJ12)</f>
        <v>0</v>
      </c>
      <c r="O12" s="441">
        <f>SUM('F1a 2011-12'!CK12:CV12)</f>
        <v>0</v>
      </c>
      <c r="P12" s="441">
        <f>SUM('F1a 2011-12'!CW12:DH12)</f>
        <v>4.4579500000000001E-2</v>
      </c>
      <c r="Q12" s="441">
        <f>N12+O12+P12</f>
        <v>4.4579500000000001E-2</v>
      </c>
      <c r="R12" s="441">
        <f>(Q12*10)/G12</f>
        <v>6.0426266842588349E-4</v>
      </c>
      <c r="S12" s="442">
        <f>SUM('F1a 2011-12'!DI12:DT12)</f>
        <v>283.20893264226038</v>
      </c>
      <c r="T12" s="441">
        <f>((S12*10)/G12)*100</f>
        <v>383.88179625266895</v>
      </c>
      <c r="U12" s="443">
        <f>G49</f>
        <v>31.062814713352616</v>
      </c>
      <c r="V12" s="443">
        <f>G12-U12</f>
        <v>706.68754335742642</v>
      </c>
    </row>
    <row r="13" spans="2:22" x14ac:dyDescent="0.2">
      <c r="B13" s="444"/>
      <c r="C13" s="445" t="s">
        <v>343</v>
      </c>
      <c r="D13" s="446">
        <f>D12</f>
        <v>840</v>
      </c>
      <c r="E13" s="447"/>
      <c r="F13" s="448">
        <f>F12</f>
        <v>108.31</v>
      </c>
      <c r="G13" s="448">
        <f>G12</f>
        <v>737.75035807077904</v>
      </c>
      <c r="H13" s="448">
        <f>H12</f>
        <v>67.082015243828337</v>
      </c>
      <c r="I13" s="448">
        <f>(H13*10)/G13</f>
        <v>0.90927797607917327</v>
      </c>
      <c r="J13" s="448">
        <f>(K13*10)/G13</f>
        <v>2.9289357237790896</v>
      </c>
      <c r="K13" s="448">
        <f>K12</f>
        <v>216.082337898432</v>
      </c>
      <c r="L13" s="448">
        <f>L12</f>
        <v>0</v>
      </c>
      <c r="M13" s="448">
        <f>(L13*10)/G13</f>
        <v>0</v>
      </c>
      <c r="N13" s="448">
        <f t="shared" ref="N13:Q13" si="0">N12</f>
        <v>0</v>
      </c>
      <c r="O13" s="448">
        <f t="shared" si="0"/>
        <v>0</v>
      </c>
      <c r="P13" s="448">
        <f t="shared" si="0"/>
        <v>4.4579500000000001E-2</v>
      </c>
      <c r="Q13" s="448">
        <f t="shared" si="0"/>
        <v>4.4579500000000001E-2</v>
      </c>
      <c r="R13" s="448">
        <f>(Q13*10)/G13</f>
        <v>6.0426266842588349E-4</v>
      </c>
      <c r="S13" s="448">
        <f>S12</f>
        <v>283.20893264226038</v>
      </c>
      <c r="T13" s="448">
        <f>((S13*10)/G13)*100</f>
        <v>383.88179625266895</v>
      </c>
      <c r="U13" s="448">
        <f>U12</f>
        <v>31.062814713352616</v>
      </c>
      <c r="V13" s="448">
        <f>V12</f>
        <v>706.68754335742642</v>
      </c>
    </row>
    <row r="14" spans="2:22" x14ac:dyDescent="0.2">
      <c r="B14" s="437"/>
      <c r="C14" s="437"/>
      <c r="D14" s="437"/>
      <c r="E14" s="449"/>
      <c r="F14" s="441"/>
      <c r="G14" s="441"/>
      <c r="H14" s="441"/>
      <c r="I14" s="441"/>
      <c r="J14" s="441"/>
      <c r="K14" s="441"/>
      <c r="L14" s="441"/>
      <c r="M14" s="441"/>
      <c r="N14" s="441"/>
      <c r="O14" s="441"/>
      <c r="P14" s="441"/>
      <c r="Q14" s="441"/>
      <c r="R14" s="441"/>
      <c r="S14" s="442"/>
      <c r="T14" s="442"/>
      <c r="U14" s="441"/>
      <c r="V14" s="441"/>
    </row>
    <row r="15" spans="2:22" x14ac:dyDescent="0.2">
      <c r="B15" s="438" t="s">
        <v>344</v>
      </c>
      <c r="C15" s="436" t="s">
        <v>345</v>
      </c>
      <c r="D15" s="437"/>
      <c r="E15" s="449"/>
      <c r="F15" s="441"/>
      <c r="G15" s="441"/>
      <c r="H15" s="441"/>
      <c r="I15" s="441"/>
      <c r="J15" s="441"/>
      <c r="K15" s="441"/>
      <c r="L15" s="441"/>
      <c r="M15" s="441"/>
      <c r="N15" s="441"/>
      <c r="O15" s="441"/>
      <c r="P15" s="441"/>
      <c r="Q15" s="441"/>
      <c r="R15" s="441"/>
      <c r="S15" s="442"/>
      <c r="T15" s="442"/>
      <c r="U15" s="443"/>
      <c r="V15" s="443"/>
    </row>
    <row r="16" spans="2:22" x14ac:dyDescent="0.2">
      <c r="B16" s="328">
        <v>1</v>
      </c>
      <c r="C16" s="327" t="s">
        <v>346</v>
      </c>
      <c r="D16" s="467">
        <v>0</v>
      </c>
      <c r="E16" s="478">
        <v>0</v>
      </c>
      <c r="F16" s="441">
        <f>D16*E16</f>
        <v>0</v>
      </c>
      <c r="G16" s="441">
        <f>SUM('F1a 2011-12'!Q16:AB16)</f>
        <v>0</v>
      </c>
      <c r="H16" s="441">
        <f>SUM('F1a 2011-12'!AO16:AZ16)</f>
        <v>0</v>
      </c>
      <c r="I16" s="441" t="e">
        <f>(H16*10)/G16</f>
        <v>#DIV/0!</v>
      </c>
      <c r="J16" s="441" t="e">
        <f t="shared" ref="J16:J17" si="1">(K16*10)/G16</f>
        <v>#DIV/0!</v>
      </c>
      <c r="K16" s="441">
        <f>SUM('F1a 2011-12'!BA16:BL16)</f>
        <v>0</v>
      </c>
      <c r="L16" s="441">
        <f>SUM('F1a 2011-12'!BM16:BX16)</f>
        <v>0</v>
      </c>
      <c r="M16" s="441" t="e">
        <f t="shared" ref="M16:M17" si="2">(L16*10)/G16</f>
        <v>#DIV/0!</v>
      </c>
      <c r="N16" s="441">
        <f>SUM('F1a 2011-12'!BY16:CJ16)</f>
        <v>0</v>
      </c>
      <c r="O16" s="441">
        <f>SUM('F1a 2011-12'!CK16:CV16)</f>
        <v>0</v>
      </c>
      <c r="P16" s="441">
        <f>SUM('F1a 2011-12'!CW16:DH16)</f>
        <v>0</v>
      </c>
      <c r="Q16" s="441">
        <f>N16+O16+P16</f>
        <v>0</v>
      </c>
      <c r="R16" s="441" t="e">
        <f t="shared" ref="R16:R17" si="3">(Q16*10)/G16</f>
        <v>#DIV/0!</v>
      </c>
      <c r="S16" s="442">
        <f>SUM('F1a 2011-12'!DI16:DT16)</f>
        <v>0</v>
      </c>
      <c r="T16" s="441" t="e">
        <f t="shared" ref="T16:T17" si="4">((S16*10)/G16)*100</f>
        <v>#DIV/0!</v>
      </c>
      <c r="U16" s="479">
        <v>0</v>
      </c>
      <c r="V16" s="443">
        <f>G16-U16</f>
        <v>0</v>
      </c>
    </row>
    <row r="17" spans="2:22" x14ac:dyDescent="0.2">
      <c r="B17" s="444"/>
      <c r="C17" s="445" t="s">
        <v>347</v>
      </c>
      <c r="D17" s="453">
        <f>D16</f>
        <v>0</v>
      </c>
      <c r="E17" s="447"/>
      <c r="F17" s="448">
        <f>F16</f>
        <v>0</v>
      </c>
      <c r="G17" s="448">
        <f t="shared" ref="G17:H17" si="5">G16</f>
        <v>0</v>
      </c>
      <c r="H17" s="448">
        <f t="shared" si="5"/>
        <v>0</v>
      </c>
      <c r="I17" s="448" t="e">
        <f>(H17*10)/G17</f>
        <v>#DIV/0!</v>
      </c>
      <c r="J17" s="448" t="e">
        <f t="shared" si="1"/>
        <v>#DIV/0!</v>
      </c>
      <c r="K17" s="448">
        <f t="shared" ref="K17:L17" si="6">K16</f>
        <v>0</v>
      </c>
      <c r="L17" s="448">
        <f t="shared" si="6"/>
        <v>0</v>
      </c>
      <c r="M17" s="448" t="e">
        <f t="shared" si="2"/>
        <v>#DIV/0!</v>
      </c>
      <c r="N17" s="448">
        <f t="shared" ref="N17:Q17" si="7">N16</f>
        <v>0</v>
      </c>
      <c r="O17" s="448">
        <f t="shared" si="7"/>
        <v>0</v>
      </c>
      <c r="P17" s="448">
        <f t="shared" si="7"/>
        <v>0</v>
      </c>
      <c r="Q17" s="448">
        <f t="shared" si="7"/>
        <v>0</v>
      </c>
      <c r="R17" s="448" t="e">
        <f t="shared" si="3"/>
        <v>#DIV/0!</v>
      </c>
      <c r="S17" s="448">
        <f>S16</f>
        <v>0</v>
      </c>
      <c r="T17" s="448" t="e">
        <f t="shared" si="4"/>
        <v>#DIV/0!</v>
      </c>
      <c r="U17" s="448">
        <f t="shared" ref="U17:V17" si="8">U16</f>
        <v>0</v>
      </c>
      <c r="V17" s="448">
        <f t="shared" si="8"/>
        <v>0</v>
      </c>
    </row>
    <row r="18" spans="2:22" x14ac:dyDescent="0.2">
      <c r="D18" s="437"/>
      <c r="E18" s="437"/>
      <c r="F18" s="441"/>
      <c r="G18" s="441"/>
      <c r="H18" s="441"/>
      <c r="I18" s="441"/>
      <c r="J18" s="441"/>
      <c r="K18" s="441"/>
      <c r="L18" s="441"/>
      <c r="M18" s="441"/>
      <c r="N18" s="441"/>
      <c r="O18" s="441"/>
      <c r="P18" s="441"/>
      <c r="Q18" s="441"/>
      <c r="R18" s="441"/>
      <c r="S18" s="442"/>
      <c r="T18" s="442"/>
      <c r="U18" s="441"/>
      <c r="V18" s="441"/>
    </row>
    <row r="19" spans="2:22" x14ac:dyDescent="0.2">
      <c r="B19" s="438" t="s">
        <v>348</v>
      </c>
      <c r="C19" s="436" t="s">
        <v>349</v>
      </c>
      <c r="D19" s="437"/>
      <c r="E19" s="437"/>
      <c r="F19" s="441"/>
      <c r="G19" s="441"/>
      <c r="H19" s="441"/>
      <c r="I19" s="441"/>
      <c r="J19" s="441"/>
      <c r="K19" s="441"/>
      <c r="L19" s="441"/>
      <c r="M19" s="441"/>
      <c r="N19" s="441"/>
      <c r="O19" s="441"/>
      <c r="P19" s="441"/>
      <c r="Q19" s="441"/>
      <c r="R19" s="441"/>
      <c r="S19" s="442"/>
      <c r="T19" s="442"/>
      <c r="U19" s="443"/>
      <c r="V19" s="443"/>
    </row>
    <row r="20" spans="2:22" x14ac:dyDescent="0.2">
      <c r="B20" s="328">
        <v>1</v>
      </c>
      <c r="C20" s="327" t="s">
        <v>346</v>
      </c>
      <c r="D20" s="467">
        <v>0</v>
      </c>
      <c r="E20" s="478">
        <v>0</v>
      </c>
      <c r="F20" s="441">
        <f>D20*E20</f>
        <v>0</v>
      </c>
      <c r="G20" s="441">
        <f>SUM('F1a 2011-12'!Q20:AB20)</f>
        <v>0</v>
      </c>
      <c r="H20" s="441">
        <f>SUM('F1a 2011-12'!AO20:AZ20)</f>
        <v>0</v>
      </c>
      <c r="I20" s="441" t="e">
        <f t="shared" ref="I20:I21" si="9">(H20*10)/G20</f>
        <v>#DIV/0!</v>
      </c>
      <c r="J20" s="441" t="e">
        <f t="shared" ref="J20:J21" si="10">(K20*10)/G20</f>
        <v>#DIV/0!</v>
      </c>
      <c r="K20" s="441">
        <f>SUM('F1a 2011-12'!BA20:BL20)</f>
        <v>0</v>
      </c>
      <c r="L20" s="441">
        <f>SUM('F1a 2011-12'!BM20:BX20)</f>
        <v>0</v>
      </c>
      <c r="M20" s="441" t="e">
        <f t="shared" ref="M20:M21" si="11">(L20*10)/G20</f>
        <v>#DIV/0!</v>
      </c>
      <c r="N20" s="441">
        <f>SUM('F1a 2011-12'!BY20:CJ20)</f>
        <v>0</v>
      </c>
      <c r="O20" s="441">
        <f>SUM('F1a 2011-12'!CK20:CV20)</f>
        <v>0</v>
      </c>
      <c r="P20" s="441">
        <f>SUM('F1a 2011-12'!CW20:DH20)</f>
        <v>0</v>
      </c>
      <c r="Q20" s="441">
        <f>N20+O20+P20</f>
        <v>0</v>
      </c>
      <c r="R20" s="441" t="e">
        <f t="shared" ref="R20:R21" si="12">(Q20*10)/G20</f>
        <v>#DIV/0!</v>
      </c>
      <c r="S20" s="442">
        <f>SUM('F1a 2011-12'!DI20:DT20)</f>
        <v>0</v>
      </c>
      <c r="T20" s="441" t="e">
        <f t="shared" ref="T20:T21" si="13">((S20*10)/G20)*100</f>
        <v>#DIV/0!</v>
      </c>
      <c r="U20" s="479">
        <v>0</v>
      </c>
      <c r="V20" s="443">
        <f>G20-U20</f>
        <v>0</v>
      </c>
    </row>
    <row r="21" spans="2:22" x14ac:dyDescent="0.2">
      <c r="B21" s="444"/>
      <c r="C21" s="445" t="s">
        <v>350</v>
      </c>
      <c r="D21" s="453">
        <f>D20</f>
        <v>0</v>
      </c>
      <c r="E21" s="447"/>
      <c r="F21" s="448">
        <f>F20</f>
        <v>0</v>
      </c>
      <c r="G21" s="448">
        <f t="shared" ref="G21:H21" si="14">G20</f>
        <v>0</v>
      </c>
      <c r="H21" s="448">
        <f t="shared" si="14"/>
        <v>0</v>
      </c>
      <c r="I21" s="448" t="e">
        <f t="shared" si="9"/>
        <v>#DIV/0!</v>
      </c>
      <c r="J21" s="448" t="e">
        <f t="shared" si="10"/>
        <v>#DIV/0!</v>
      </c>
      <c r="K21" s="448">
        <f t="shared" ref="K21:L21" si="15">K20</f>
        <v>0</v>
      </c>
      <c r="L21" s="448">
        <f t="shared" si="15"/>
        <v>0</v>
      </c>
      <c r="M21" s="448" t="e">
        <f t="shared" si="11"/>
        <v>#DIV/0!</v>
      </c>
      <c r="N21" s="448">
        <f t="shared" ref="N21:Q21" si="16">N20</f>
        <v>0</v>
      </c>
      <c r="O21" s="448">
        <f t="shared" si="16"/>
        <v>0</v>
      </c>
      <c r="P21" s="448">
        <f t="shared" si="16"/>
        <v>0</v>
      </c>
      <c r="Q21" s="448">
        <f t="shared" si="16"/>
        <v>0</v>
      </c>
      <c r="R21" s="448" t="e">
        <f t="shared" si="12"/>
        <v>#DIV/0!</v>
      </c>
      <c r="S21" s="448">
        <f>S20</f>
        <v>0</v>
      </c>
      <c r="T21" s="448" t="e">
        <f t="shared" si="13"/>
        <v>#DIV/0!</v>
      </c>
      <c r="U21" s="448">
        <f>U20</f>
        <v>0</v>
      </c>
      <c r="V21" s="448">
        <f>V20</f>
        <v>0</v>
      </c>
    </row>
    <row r="22" spans="2:22" x14ac:dyDescent="0.2">
      <c r="B22" s="437"/>
      <c r="C22" s="436"/>
      <c r="D22" s="437"/>
      <c r="E22" s="437"/>
      <c r="F22" s="441"/>
      <c r="G22" s="441"/>
      <c r="H22" s="441"/>
      <c r="I22" s="441"/>
      <c r="J22" s="441"/>
      <c r="K22" s="441"/>
      <c r="L22" s="441"/>
      <c r="M22" s="441"/>
      <c r="N22" s="441"/>
      <c r="O22" s="441"/>
      <c r="P22" s="441"/>
      <c r="Q22" s="441"/>
      <c r="R22" s="441"/>
      <c r="S22" s="442"/>
      <c r="T22" s="442"/>
      <c r="U22" s="441"/>
      <c r="V22" s="441"/>
    </row>
    <row r="23" spans="2:22" x14ac:dyDescent="0.2">
      <c r="B23" s="436" t="s">
        <v>164</v>
      </c>
      <c r="C23" s="436" t="s">
        <v>351</v>
      </c>
      <c r="D23" s="437"/>
      <c r="E23" s="437"/>
      <c r="F23" s="441"/>
      <c r="G23" s="441"/>
      <c r="H23" s="441"/>
      <c r="I23" s="441"/>
      <c r="J23" s="441"/>
      <c r="K23" s="441"/>
      <c r="L23" s="441"/>
      <c r="M23" s="441"/>
      <c r="N23" s="441"/>
      <c r="O23" s="441"/>
      <c r="P23" s="441"/>
      <c r="Q23" s="441"/>
      <c r="R23" s="441"/>
      <c r="S23" s="442"/>
      <c r="T23" s="442"/>
      <c r="U23" s="443"/>
      <c r="V23" s="443"/>
    </row>
    <row r="24" spans="2:22" x14ac:dyDescent="0.2">
      <c r="B24" s="328">
        <v>1</v>
      </c>
      <c r="C24" s="328" t="s">
        <v>352</v>
      </c>
      <c r="D24" s="463">
        <v>705</v>
      </c>
      <c r="E24" s="454">
        <v>0.15323404255319148</v>
      </c>
      <c r="F24" s="441">
        <f t="shared" ref="F24:F28" si="17">D24*E24</f>
        <v>108.02999999999999</v>
      </c>
      <c r="G24" s="441">
        <f>SUM('F1a 2011-12'!Q24:AB24)</f>
        <v>638.76615756838567</v>
      </c>
      <c r="H24" s="441">
        <f>SUM('F1a 2011-12'!AO24:AZ24)</f>
        <v>61.585596977294095</v>
      </c>
      <c r="I24" s="441">
        <f t="shared" ref="I24:I29" si="18">(H24*10)/G24</f>
        <v>0.96413368566259405</v>
      </c>
      <c r="J24" s="441">
        <f t="shared" ref="J24:J29" si="19">(K24*10)/G24</f>
        <v>3.155000067143825</v>
      </c>
      <c r="K24" s="441">
        <f>SUM('F1a 2011-12'!BA24:BL24)</f>
        <v>201.53072700174599</v>
      </c>
      <c r="L24" s="441">
        <f>SUM('F1a 2011-12'!BM24:BX24)</f>
        <v>0</v>
      </c>
      <c r="M24" s="441">
        <f t="shared" ref="M24:M29" si="20">(L24*10)/G24</f>
        <v>0</v>
      </c>
      <c r="N24" s="441">
        <f>SUM('F1a 2011-12'!BY24:CJ24)</f>
        <v>0</v>
      </c>
      <c r="O24" s="441">
        <f>SUM('F1a 2011-12'!CK24:CV24)</f>
        <v>0</v>
      </c>
      <c r="P24" s="441">
        <f>SUM('F1a 2011-12'!CW24:DH24)</f>
        <v>0</v>
      </c>
      <c r="Q24" s="441">
        <f t="shared" ref="Q24:Q28" si="21">N24+O24+P24</f>
        <v>0</v>
      </c>
      <c r="R24" s="441">
        <f t="shared" ref="R24:R29" si="22">(Q24*10)/G24</f>
        <v>0</v>
      </c>
      <c r="S24" s="442">
        <f>SUM('F1a 2011-12'!DI24:DT24)</f>
        <v>263.11632397904003</v>
      </c>
      <c r="T24" s="441">
        <f t="shared" ref="T24:T29" si="23">((S24*10)/G24)*100</f>
        <v>411.91337528064184</v>
      </c>
      <c r="U24" s="479">
        <v>0</v>
      </c>
      <c r="V24" s="443">
        <f>G24-U24</f>
        <v>638.76615756838567</v>
      </c>
    </row>
    <row r="25" spans="2:22" x14ac:dyDescent="0.2">
      <c r="B25" s="328">
        <v>2</v>
      </c>
      <c r="C25" s="328" t="s">
        <v>354</v>
      </c>
      <c r="D25" s="463">
        <v>270</v>
      </c>
      <c r="E25" s="454">
        <v>2.7037037037037038E-3</v>
      </c>
      <c r="F25" s="441">
        <f t="shared" si="17"/>
        <v>0.73</v>
      </c>
      <c r="G25" s="441">
        <f>SUM('F1a 2011-12'!Q25:AB25)</f>
        <v>3.5067173024298022</v>
      </c>
      <c r="H25" s="441">
        <f>SUM('F1a 2011-12'!AO25:AZ25)</f>
        <v>0.42707193236524327</v>
      </c>
      <c r="I25" s="441">
        <f t="shared" si="18"/>
        <v>1.2178681528429034</v>
      </c>
      <c r="J25" s="441">
        <f t="shared" si="19"/>
        <v>3.0316123323222142</v>
      </c>
      <c r="K25" s="441">
        <f>SUM('F1a 2011-12'!BA25:BL25)</f>
        <v>1.0631007420013876</v>
      </c>
      <c r="L25" s="441">
        <f>SUM('F1a 2011-12'!BM25:BX25)</f>
        <v>0</v>
      </c>
      <c r="M25" s="441">
        <f t="shared" si="20"/>
        <v>0</v>
      </c>
      <c r="N25" s="441">
        <f>SUM('F1a 2011-12'!BY25:CJ25)</f>
        <v>0</v>
      </c>
      <c r="O25" s="441">
        <f>SUM('F1a 2011-12'!CK25:CV25)</f>
        <v>0</v>
      </c>
      <c r="P25" s="441">
        <f>SUM('F1a 2011-12'!CW25:DH25)</f>
        <v>8.9273477249291522E-2</v>
      </c>
      <c r="Q25" s="441">
        <f t="shared" si="21"/>
        <v>8.9273477249291522E-2</v>
      </c>
      <c r="R25" s="441">
        <f t="shared" si="22"/>
        <v>0.25457848337941008</v>
      </c>
      <c r="S25" s="442">
        <f>SUM('F1a 2011-12'!DI25:DT25)</f>
        <v>1.5794461516159226</v>
      </c>
      <c r="T25" s="441">
        <f t="shared" si="23"/>
        <v>450.40589685445286</v>
      </c>
      <c r="U25" s="479">
        <v>0</v>
      </c>
      <c r="V25" s="443">
        <f>G25-U25</f>
        <v>3.5067173024298022</v>
      </c>
    </row>
    <row r="26" spans="2:22" x14ac:dyDescent="0.2">
      <c r="B26" s="328">
        <v>3</v>
      </c>
      <c r="C26" s="328" t="s">
        <v>355</v>
      </c>
      <c r="D26" s="463">
        <v>135</v>
      </c>
      <c r="E26" s="454">
        <v>2.6666666666666666E-3</v>
      </c>
      <c r="F26" s="441">
        <f t="shared" si="17"/>
        <v>0.36</v>
      </c>
      <c r="G26" s="441">
        <f>SUM('F1a 2011-12'!Q26:AB26)</f>
        <v>1.8044853984787759</v>
      </c>
      <c r="H26" s="441">
        <f>SUM('F1a 2011-12'!AO26:AZ26)</f>
        <v>0.32788681487553129</v>
      </c>
      <c r="I26" s="441">
        <f t="shared" si="18"/>
        <v>1.8170654922004228</v>
      </c>
      <c r="J26" s="441">
        <f t="shared" si="19"/>
        <v>2.6625220457205359</v>
      </c>
      <c r="K26" s="441">
        <f>SUM('F1a 2011-12'!BA26:BL26)</f>
        <v>0.48044821546305472</v>
      </c>
      <c r="L26" s="441">
        <f>SUM('F1a 2011-12'!BM26:BX26)</f>
        <v>0</v>
      </c>
      <c r="M26" s="441">
        <f t="shared" si="20"/>
        <v>0</v>
      </c>
      <c r="N26" s="441">
        <f>SUM('F1a 2011-12'!BY26:CJ26)</f>
        <v>0</v>
      </c>
      <c r="O26" s="441">
        <f>SUM('F1a 2011-12'!CK26:CV26)</f>
        <v>0</v>
      </c>
      <c r="P26" s="441">
        <f>SUM('F1a 2011-12'!CW26:DH26)</f>
        <v>0.12573543348097949</v>
      </c>
      <c r="Q26" s="441">
        <f t="shared" si="21"/>
        <v>0.12573543348097949</v>
      </c>
      <c r="R26" s="441">
        <f t="shared" si="22"/>
        <v>0.69679385373235747</v>
      </c>
      <c r="S26" s="442">
        <f>SUM('F1a 2011-12'!DI26:DT26)</f>
        <v>0.9340704638195656</v>
      </c>
      <c r="T26" s="441">
        <f t="shared" si="23"/>
        <v>517.63813916533172</v>
      </c>
      <c r="U26" s="479">
        <v>0</v>
      </c>
      <c r="V26" s="443">
        <f>G26-U26</f>
        <v>1.8044853984787759</v>
      </c>
    </row>
    <row r="27" spans="2:22" x14ac:dyDescent="0.2">
      <c r="B27" s="328">
        <v>4</v>
      </c>
      <c r="C27" s="328" t="s">
        <v>353</v>
      </c>
      <c r="D27" s="329">
        <f>2*104+122</f>
        <v>330</v>
      </c>
      <c r="E27" s="454">
        <v>0.26030303030303031</v>
      </c>
      <c r="F27" s="441">
        <f t="shared" si="17"/>
        <v>85.9</v>
      </c>
      <c r="G27" s="441">
        <f>SUM('F1a 2011-12'!Q27:AB27)</f>
        <v>618.65804929571937</v>
      </c>
      <c r="H27" s="441">
        <f>SUM('F1a 2011-12'!AO27:AZ27)</f>
        <v>57.596880570974797</v>
      </c>
      <c r="I27" s="441">
        <f t="shared" si="18"/>
        <v>0.93099702875511137</v>
      </c>
      <c r="J27" s="441">
        <f t="shared" si="19"/>
        <v>2.1890919973240823</v>
      </c>
      <c r="K27" s="441">
        <f>SUM('F1a 2011-12'!BA27:BL27)</f>
        <v>135.42993847933869</v>
      </c>
      <c r="L27" s="441">
        <f>SUM('F1a 2011-12'!BM27:BX27)</f>
        <v>0</v>
      </c>
      <c r="M27" s="441">
        <f t="shared" si="20"/>
        <v>0</v>
      </c>
      <c r="N27" s="441">
        <f>SUM('F1a 2011-12'!BY27:CJ27)</f>
        <v>0</v>
      </c>
      <c r="O27" s="441">
        <f>SUM('F1a 2011-12'!CK27:CV27)</f>
        <v>0</v>
      </c>
      <c r="P27" s="441">
        <f>SUM('F1a 2011-12'!CW27:DH27)</f>
        <v>14.376857211094428</v>
      </c>
      <c r="Q27" s="441">
        <f t="shared" si="21"/>
        <v>14.376857211094428</v>
      </c>
      <c r="R27" s="441">
        <f t="shared" si="22"/>
        <v>0.23238778235345117</v>
      </c>
      <c r="S27" s="442">
        <f>SUM('F1a 2011-12'!DI27:DT27)</f>
        <v>207.4036762614079</v>
      </c>
      <c r="T27" s="441">
        <f t="shared" si="23"/>
        <v>335.24768084326439</v>
      </c>
      <c r="U27" s="479">
        <v>0</v>
      </c>
      <c r="V27" s="443">
        <f>G27-U27</f>
        <v>618.65804929571937</v>
      </c>
    </row>
    <row r="28" spans="2:22" x14ac:dyDescent="0.2">
      <c r="B28" s="328">
        <v>5</v>
      </c>
      <c r="C28" s="328" t="s">
        <v>416</v>
      </c>
      <c r="D28" s="463">
        <v>250</v>
      </c>
      <c r="E28" s="454">
        <v>6.6666666666666666E-2</v>
      </c>
      <c r="F28" s="441">
        <f t="shared" si="17"/>
        <v>16.666666666666668</v>
      </c>
      <c r="G28" s="441">
        <f>SUM('F1a 2011-12'!Q28:AB28)</f>
        <v>30.011800000000001</v>
      </c>
      <c r="H28" s="441">
        <f>SUM('F1a 2011-12'!AO28:AZ28)</f>
        <v>0</v>
      </c>
      <c r="I28" s="441">
        <f t="shared" si="18"/>
        <v>0</v>
      </c>
      <c r="J28" s="441">
        <f t="shared" si="19"/>
        <v>4.07</v>
      </c>
      <c r="K28" s="441">
        <f>SUM('F1a 2011-12'!BA28:BL28)</f>
        <v>12.214802600000002</v>
      </c>
      <c r="L28" s="441">
        <f>SUM('F1a 2011-12'!BM28:BX28)</f>
        <v>0</v>
      </c>
      <c r="M28" s="441">
        <f t="shared" si="20"/>
        <v>0</v>
      </c>
      <c r="N28" s="441">
        <f>SUM('F1a 2011-12'!BY28:CJ28)</f>
        <v>0</v>
      </c>
      <c r="O28" s="441">
        <f>SUM('F1a 2011-12'!CK28:CV28)</f>
        <v>0</v>
      </c>
      <c r="P28" s="441">
        <f>SUM('F1a 2011-12'!CW28:DH28)</f>
        <v>0</v>
      </c>
      <c r="Q28" s="441">
        <f t="shared" si="21"/>
        <v>0</v>
      </c>
      <c r="R28" s="441">
        <f t="shared" si="22"/>
        <v>0</v>
      </c>
      <c r="S28" s="442">
        <f>SUM('F1a 2011-12'!DI28:DT28)</f>
        <v>12.214802600000002</v>
      </c>
      <c r="T28" s="441">
        <f t="shared" si="23"/>
        <v>407</v>
      </c>
      <c r="U28" s="479">
        <v>0</v>
      </c>
      <c r="V28" s="443">
        <f>G28-U28</f>
        <v>30.011800000000001</v>
      </c>
    </row>
    <row r="29" spans="2:22" x14ac:dyDescent="0.2">
      <c r="B29" s="444"/>
      <c r="C29" s="445" t="s">
        <v>356</v>
      </c>
      <c r="D29" s="446">
        <f>SUM(D24:D28)</f>
        <v>1690</v>
      </c>
      <c r="E29" s="447"/>
      <c r="F29" s="448">
        <f>SUM(F24:F28)</f>
        <v>211.68666666666664</v>
      </c>
      <c r="G29" s="448">
        <f>SUM(G24:G28)</f>
        <v>1292.7472095650135</v>
      </c>
      <c r="H29" s="448">
        <f>SUM(H24:H28)</f>
        <v>119.93743629550967</v>
      </c>
      <c r="I29" s="448">
        <f t="shared" si="18"/>
        <v>0.92777176704072328</v>
      </c>
      <c r="J29" s="448">
        <f t="shared" si="19"/>
        <v>2.7129744658784434</v>
      </c>
      <c r="K29" s="448">
        <f>SUM(K24:K28)</f>
        <v>350.71901703854905</v>
      </c>
      <c r="L29" s="448">
        <f>SUM(L24:L28)</f>
        <v>0</v>
      </c>
      <c r="M29" s="448">
        <f t="shared" si="20"/>
        <v>0</v>
      </c>
      <c r="N29" s="448">
        <f>SUM(N24:N28)</f>
        <v>0</v>
      </c>
      <c r="O29" s="448">
        <f>SUM(O24:O28)</f>
        <v>0</v>
      </c>
      <c r="P29" s="448">
        <f>SUM(P24:P28)</f>
        <v>14.591866121824699</v>
      </c>
      <c r="Q29" s="448">
        <f>SUM(Q24:Q28)</f>
        <v>14.591866121824699</v>
      </c>
      <c r="R29" s="448">
        <f t="shared" si="22"/>
        <v>0.11287486071414228</v>
      </c>
      <c r="S29" s="448">
        <f>SUM(S24:S28)</f>
        <v>485.2483194558834</v>
      </c>
      <c r="T29" s="448">
        <f t="shared" si="23"/>
        <v>375.36210936333083</v>
      </c>
      <c r="U29" s="448">
        <f>SUM(U24:U28)</f>
        <v>0</v>
      </c>
      <c r="V29" s="448">
        <f>SUM(V24:V28)</f>
        <v>1292.7472095650135</v>
      </c>
    </row>
    <row r="30" spans="2:22" x14ac:dyDescent="0.2">
      <c r="B30" s="436"/>
      <c r="C30" s="436"/>
      <c r="D30" s="437"/>
      <c r="E30" s="437"/>
      <c r="F30" s="441"/>
      <c r="G30" s="441"/>
      <c r="H30" s="441"/>
      <c r="I30" s="441"/>
      <c r="J30" s="441"/>
      <c r="K30" s="441"/>
      <c r="L30" s="441"/>
      <c r="M30" s="441"/>
      <c r="N30" s="441"/>
      <c r="O30" s="441"/>
      <c r="P30" s="441"/>
      <c r="Q30" s="441"/>
      <c r="R30" s="441"/>
      <c r="S30" s="442"/>
      <c r="T30" s="442"/>
      <c r="U30" s="441"/>
      <c r="V30" s="441"/>
    </row>
    <row r="31" spans="2:22" x14ac:dyDescent="0.2">
      <c r="B31" s="436" t="s">
        <v>177</v>
      </c>
      <c r="C31" s="436" t="s">
        <v>357</v>
      </c>
      <c r="D31" s="437"/>
      <c r="E31" s="437"/>
      <c r="F31" s="441"/>
      <c r="G31" s="441"/>
      <c r="H31" s="441"/>
      <c r="I31" s="441"/>
      <c r="J31" s="441"/>
      <c r="K31" s="441"/>
      <c r="L31" s="441"/>
      <c r="M31" s="441"/>
      <c r="N31" s="441"/>
      <c r="O31" s="441"/>
      <c r="P31" s="441"/>
      <c r="Q31" s="441"/>
      <c r="R31" s="441"/>
      <c r="S31" s="442"/>
      <c r="T31" s="442"/>
      <c r="U31" s="441"/>
      <c r="V31" s="441"/>
    </row>
    <row r="32" spans="2:22" x14ac:dyDescent="0.2">
      <c r="B32" s="437">
        <v>1</v>
      </c>
      <c r="C32" s="437" t="s">
        <v>358</v>
      </c>
      <c r="D32" s="480">
        <v>0</v>
      </c>
      <c r="E32" s="478">
        <v>0</v>
      </c>
      <c r="F32" s="441">
        <f t="shared" ref="F32:F34" si="24">D32*E32</f>
        <v>0</v>
      </c>
      <c r="G32" s="441">
        <f>SUM('F1a 2011-12'!Q32:AB32)</f>
        <v>0</v>
      </c>
      <c r="H32" s="441">
        <f>SUM('F1a 2011-12'!AO32:AZ32)</f>
        <v>0</v>
      </c>
      <c r="I32" s="441" t="e">
        <f t="shared" ref="I32:I35" si="25">(H32*10)/G32</f>
        <v>#DIV/0!</v>
      </c>
      <c r="J32" s="441" t="e">
        <f t="shared" ref="J32:J35" si="26">(K32*10)/G32</f>
        <v>#DIV/0!</v>
      </c>
      <c r="K32" s="441">
        <f>SUM('F1a 2011-12'!BA32:BL32)</f>
        <v>0</v>
      </c>
      <c r="L32" s="441">
        <f>SUM('F1a 2011-12'!BM32:BX32)</f>
        <v>0</v>
      </c>
      <c r="M32" s="441" t="e">
        <f t="shared" ref="M32:M35" si="27">(L32*10)/G32</f>
        <v>#DIV/0!</v>
      </c>
      <c r="N32" s="441">
        <f>SUM('F1a 2011-12'!BY32:CJ32)</f>
        <v>0</v>
      </c>
      <c r="O32" s="441">
        <f>SUM('F1a 2011-12'!CK32:CV32)</f>
        <v>0</v>
      </c>
      <c r="P32" s="441">
        <f>SUM('F1a 2011-12'!CW32:DH32)</f>
        <v>0</v>
      </c>
      <c r="Q32" s="441">
        <f t="shared" ref="Q32:Q34" si="28">N32+O32+P32</f>
        <v>0</v>
      </c>
      <c r="R32" s="441" t="e">
        <f t="shared" ref="R32:R35" si="29">(Q32*10)/G32</f>
        <v>#DIV/0!</v>
      </c>
      <c r="S32" s="442">
        <f>SUM('F1a 2011-12'!DI32:DT32)</f>
        <v>0</v>
      </c>
      <c r="T32" s="441" t="e">
        <f t="shared" ref="T32:T35" si="30">((S32*10)/G32)*100</f>
        <v>#DIV/0!</v>
      </c>
      <c r="U32" s="479">
        <v>0</v>
      </c>
      <c r="V32" s="443">
        <f>G32-U32</f>
        <v>0</v>
      </c>
    </row>
    <row r="33" spans="2:22" x14ac:dyDescent="0.2">
      <c r="B33" s="437">
        <v>2</v>
      </c>
      <c r="C33" s="437" t="s">
        <v>359</v>
      </c>
      <c r="D33" s="480">
        <v>0</v>
      </c>
      <c r="E33" s="478">
        <v>0</v>
      </c>
      <c r="F33" s="441">
        <f t="shared" si="24"/>
        <v>0</v>
      </c>
      <c r="G33" s="441">
        <f>SUM('F1a 2011-12'!Q33:AB33)</f>
        <v>0</v>
      </c>
      <c r="H33" s="441">
        <f>SUM('F1a 2011-12'!AO33:AZ33)</f>
        <v>0</v>
      </c>
      <c r="I33" s="441" t="e">
        <f t="shared" si="25"/>
        <v>#DIV/0!</v>
      </c>
      <c r="J33" s="441" t="e">
        <f t="shared" si="26"/>
        <v>#DIV/0!</v>
      </c>
      <c r="K33" s="441">
        <f>SUM('F1a 2011-12'!BA33:BL33)</f>
        <v>0</v>
      </c>
      <c r="L33" s="441">
        <f>SUM('F1a 2011-12'!BM33:BX33)</f>
        <v>0</v>
      </c>
      <c r="M33" s="441" t="e">
        <f t="shared" si="27"/>
        <v>#DIV/0!</v>
      </c>
      <c r="N33" s="441">
        <f>SUM('F1a 2011-12'!BY33:CJ33)</f>
        <v>0</v>
      </c>
      <c r="O33" s="441">
        <f>SUM('F1a 2011-12'!CK33:CV33)</f>
        <v>0</v>
      </c>
      <c r="P33" s="441">
        <f>SUM('F1a 2011-12'!CW33:DH33)</f>
        <v>0</v>
      </c>
      <c r="Q33" s="441">
        <f t="shared" si="28"/>
        <v>0</v>
      </c>
      <c r="R33" s="441" t="e">
        <f t="shared" si="29"/>
        <v>#DIV/0!</v>
      </c>
      <c r="S33" s="442">
        <f>SUM('F1a 2011-12'!DI33:DT33)</f>
        <v>0</v>
      </c>
      <c r="T33" s="441" t="e">
        <f t="shared" si="30"/>
        <v>#DIV/0!</v>
      </c>
      <c r="U33" s="479">
        <v>0</v>
      </c>
      <c r="V33" s="443">
        <f>G33-U33</f>
        <v>0</v>
      </c>
    </row>
    <row r="34" spans="2:22" x14ac:dyDescent="0.2">
      <c r="B34" s="437">
        <v>3</v>
      </c>
      <c r="C34" s="437" t="s">
        <v>360</v>
      </c>
      <c r="D34" s="480">
        <v>0</v>
      </c>
      <c r="E34" s="478">
        <v>0</v>
      </c>
      <c r="F34" s="441">
        <f t="shared" si="24"/>
        <v>0</v>
      </c>
      <c r="G34" s="441">
        <f>SUM('F1a 2011-12'!Q34:AB34)</f>
        <v>0</v>
      </c>
      <c r="H34" s="441">
        <f>SUM('F1a 2011-12'!AO34:AZ34)</f>
        <v>0</v>
      </c>
      <c r="I34" s="441" t="e">
        <f t="shared" si="25"/>
        <v>#DIV/0!</v>
      </c>
      <c r="J34" s="441" t="e">
        <f t="shared" si="26"/>
        <v>#DIV/0!</v>
      </c>
      <c r="K34" s="441">
        <f>SUM('F1a 2011-12'!BA34:BL34)</f>
        <v>0</v>
      </c>
      <c r="L34" s="441">
        <f>SUM('F1a 2011-12'!BM34:BX34)</f>
        <v>0</v>
      </c>
      <c r="M34" s="441" t="e">
        <f t="shared" si="27"/>
        <v>#DIV/0!</v>
      </c>
      <c r="N34" s="441">
        <f>SUM('F1a 2011-12'!BY34:CJ34)</f>
        <v>0</v>
      </c>
      <c r="O34" s="441">
        <f>SUM('F1a 2011-12'!CK34:CV34)</f>
        <v>0</v>
      </c>
      <c r="P34" s="441">
        <f>SUM('F1a 2011-12'!CW34:DH34)</f>
        <v>0</v>
      </c>
      <c r="Q34" s="441">
        <f t="shared" si="28"/>
        <v>0</v>
      </c>
      <c r="R34" s="441" t="e">
        <f t="shared" si="29"/>
        <v>#DIV/0!</v>
      </c>
      <c r="S34" s="442">
        <f>SUM('F1a 2011-12'!DI34:DT34)</f>
        <v>0</v>
      </c>
      <c r="T34" s="441" t="e">
        <f t="shared" si="30"/>
        <v>#DIV/0!</v>
      </c>
      <c r="U34" s="479">
        <v>0</v>
      </c>
      <c r="V34" s="443">
        <f>G34-U34</f>
        <v>0</v>
      </c>
    </row>
    <row r="35" spans="2:22" x14ac:dyDescent="0.2">
      <c r="B35" s="444"/>
      <c r="C35" s="445" t="s">
        <v>361</v>
      </c>
      <c r="D35" s="453">
        <f>SUM(D32:D34)</f>
        <v>0</v>
      </c>
      <c r="E35" s="447"/>
      <c r="F35" s="448">
        <f>SUM(F32:F34)</f>
        <v>0</v>
      </c>
      <c r="G35" s="448">
        <f>SUM(G32:G34)</f>
        <v>0</v>
      </c>
      <c r="H35" s="448">
        <f>SUM(H32:H34)</f>
        <v>0</v>
      </c>
      <c r="I35" s="448" t="e">
        <f t="shared" si="25"/>
        <v>#DIV/0!</v>
      </c>
      <c r="J35" s="448" t="e">
        <f t="shared" si="26"/>
        <v>#DIV/0!</v>
      </c>
      <c r="K35" s="448">
        <f t="shared" ref="K35:L35" si="31">SUM(K32:K34)</f>
        <v>0</v>
      </c>
      <c r="L35" s="448">
        <f t="shared" si="31"/>
        <v>0</v>
      </c>
      <c r="M35" s="448" t="e">
        <f t="shared" si="27"/>
        <v>#DIV/0!</v>
      </c>
      <c r="N35" s="448">
        <f t="shared" ref="N35:Q35" si="32">SUM(N32:N34)</f>
        <v>0</v>
      </c>
      <c r="O35" s="448">
        <f t="shared" si="32"/>
        <v>0</v>
      </c>
      <c r="P35" s="448">
        <f t="shared" si="32"/>
        <v>0</v>
      </c>
      <c r="Q35" s="448">
        <f t="shared" si="32"/>
        <v>0</v>
      </c>
      <c r="R35" s="448" t="e">
        <f t="shared" si="29"/>
        <v>#DIV/0!</v>
      </c>
      <c r="S35" s="448">
        <f>SUM(S32:S34)</f>
        <v>0</v>
      </c>
      <c r="T35" s="448" t="e">
        <f t="shared" si="30"/>
        <v>#DIV/0!</v>
      </c>
      <c r="U35" s="448">
        <f t="shared" ref="U35:V35" si="33">SUM(U32:U34)</f>
        <v>0</v>
      </c>
      <c r="V35" s="448">
        <f t="shared" si="33"/>
        <v>0</v>
      </c>
    </row>
    <row r="36" spans="2:22" x14ac:dyDescent="0.2">
      <c r="B36" s="437"/>
      <c r="C36" s="456"/>
      <c r="D36" s="437"/>
      <c r="E36" s="437"/>
      <c r="F36" s="441"/>
      <c r="G36" s="441"/>
      <c r="H36" s="442"/>
      <c r="I36" s="441"/>
      <c r="J36" s="441"/>
      <c r="K36" s="441"/>
      <c r="L36" s="441"/>
      <c r="M36" s="441"/>
      <c r="N36" s="441"/>
      <c r="O36" s="441"/>
      <c r="P36" s="441"/>
      <c r="Q36" s="441"/>
      <c r="R36" s="441"/>
      <c r="S36" s="442"/>
      <c r="T36" s="442"/>
      <c r="U36" s="441"/>
      <c r="V36" s="441"/>
    </row>
    <row r="37" spans="2:22" x14ac:dyDescent="0.2">
      <c r="B37" s="369" t="s">
        <v>179</v>
      </c>
      <c r="C37" s="335" t="s">
        <v>362</v>
      </c>
      <c r="D37" s="370"/>
      <c r="E37" s="437"/>
      <c r="F37" s="441"/>
      <c r="G37" s="441"/>
      <c r="H37" s="442"/>
      <c r="I37" s="441"/>
      <c r="J37" s="441"/>
      <c r="K37" s="441"/>
      <c r="L37" s="441"/>
      <c r="M37" s="441"/>
      <c r="N37" s="441"/>
      <c r="O37" s="441"/>
      <c r="P37" s="441"/>
      <c r="Q37" s="441"/>
      <c r="R37" s="441"/>
      <c r="S37" s="442"/>
      <c r="T37" s="442"/>
      <c r="U37" s="441"/>
      <c r="V37" s="441"/>
    </row>
    <row r="38" spans="2:22" x14ac:dyDescent="0.2">
      <c r="B38" s="328">
        <v>1</v>
      </c>
      <c r="C38" s="328" t="s">
        <v>406</v>
      </c>
      <c r="D38" s="467">
        <v>0</v>
      </c>
      <c r="E38" s="478">
        <v>0</v>
      </c>
      <c r="F38" s="441">
        <f t="shared" ref="F38:F44" si="34">D38*E38</f>
        <v>0</v>
      </c>
      <c r="G38" s="481">
        <f>SUM('F1a 2011-12'!Q38:AB39)</f>
        <v>36.268714000000003</v>
      </c>
      <c r="H38" s="481">
        <f>SUM('F1a 2011-12'!AO38:AZ39)</f>
        <v>0</v>
      </c>
      <c r="I38" s="481">
        <f t="shared" ref="I38:I47" si="35">(H38*10)/G38</f>
        <v>0</v>
      </c>
      <c r="J38" s="481">
        <f t="shared" ref="J38:J45" si="36">(K38*10)/G38</f>
        <v>4.3029833095267724</v>
      </c>
      <c r="K38" s="481">
        <f>SUM('F1a 2011-12'!BA38:BL39)</f>
        <v>15.6063671</v>
      </c>
      <c r="L38" s="481">
        <f>SUM('F1a 2011-12'!BM38:BX39)</f>
        <v>0</v>
      </c>
      <c r="M38" s="481">
        <f t="shared" ref="M38:M45" si="37">(L38*10)/G38</f>
        <v>0</v>
      </c>
      <c r="N38" s="481">
        <f>SUM('F1a 2011-12'!BY38:CJ39)</f>
        <v>0</v>
      </c>
      <c r="O38" s="481">
        <f>SUM('F1a 2011-12'!CK38:CV39)</f>
        <v>0</v>
      </c>
      <c r="P38" s="481">
        <f>SUM('F1a 2011-12'!CW38:DH39)</f>
        <v>0</v>
      </c>
      <c r="Q38" s="481">
        <f t="shared" ref="Q38:Q44" si="38">N38+O38+P38</f>
        <v>0</v>
      </c>
      <c r="R38" s="481">
        <f t="shared" ref="R38:R45" si="39">(Q38*10)/G38</f>
        <v>0</v>
      </c>
      <c r="S38" s="482">
        <f>SUM('F1a 2011-12'!DI38:DT39)</f>
        <v>15.6063671</v>
      </c>
      <c r="T38" s="481">
        <f t="shared" ref="T38:T45" si="40">((S38*10)/G38)*100</f>
        <v>430.29833095267725</v>
      </c>
      <c r="U38" s="483">
        <v>0</v>
      </c>
      <c r="V38" s="484">
        <f>G38-U38</f>
        <v>36.268714000000003</v>
      </c>
    </row>
    <row r="39" spans="2:22" x14ac:dyDescent="0.2">
      <c r="B39" s="328">
        <v>2</v>
      </c>
      <c r="C39" s="328" t="s">
        <v>407</v>
      </c>
      <c r="D39" s="467">
        <v>0</v>
      </c>
      <c r="E39" s="478">
        <v>0</v>
      </c>
      <c r="F39" s="441">
        <f t="shared" si="34"/>
        <v>0</v>
      </c>
      <c r="G39" s="485"/>
      <c r="H39" s="485"/>
      <c r="I39" s="485"/>
      <c r="J39" s="485"/>
      <c r="K39" s="485"/>
      <c r="L39" s="485"/>
      <c r="M39" s="485"/>
      <c r="N39" s="485"/>
      <c r="O39" s="485"/>
      <c r="P39" s="485"/>
      <c r="Q39" s="485"/>
      <c r="R39" s="485"/>
      <c r="S39" s="486"/>
      <c r="T39" s="485"/>
      <c r="U39" s="487"/>
      <c r="V39" s="488"/>
    </row>
    <row r="40" spans="2:22" x14ac:dyDescent="0.2">
      <c r="B40" s="328">
        <v>3</v>
      </c>
      <c r="C40" s="328" t="s">
        <v>408</v>
      </c>
      <c r="D40" s="467">
        <v>0</v>
      </c>
      <c r="E40" s="478">
        <v>0</v>
      </c>
      <c r="F40" s="441">
        <f t="shared" si="34"/>
        <v>0</v>
      </c>
      <c r="G40" s="481">
        <f>SUM('F1a 2011-12'!Q40:AB41)</f>
        <v>-560.7435882889788</v>
      </c>
      <c r="H40" s="481">
        <f>SUM('F1a 2011-12'!AO40:AZ41)</f>
        <v>0</v>
      </c>
      <c r="I40" s="481">
        <f t="shared" si="35"/>
        <v>0</v>
      </c>
      <c r="J40" s="481">
        <f t="shared" si="36"/>
        <v>3.2753132558096625</v>
      </c>
      <c r="K40" s="481">
        <f>SUM('F1a 2011-12'!BA40:BL41)</f>
        <v>-183.66109078331681</v>
      </c>
      <c r="L40" s="481">
        <f>SUM('F1a 2011-12'!BM40:BX41)</f>
        <v>0</v>
      </c>
      <c r="M40" s="481">
        <f t="shared" si="37"/>
        <v>0</v>
      </c>
      <c r="N40" s="481">
        <f>SUM('F1a 2011-12'!BY40:CJ41)</f>
        <v>0</v>
      </c>
      <c r="O40" s="481">
        <f>SUM('F1a 2011-12'!CK40:CV41)</f>
        <v>0</v>
      </c>
      <c r="P40" s="481">
        <f>SUM('F1a 2011-12'!CW40:DH41)</f>
        <v>0</v>
      </c>
      <c r="Q40" s="481">
        <f t="shared" si="38"/>
        <v>0</v>
      </c>
      <c r="R40" s="481">
        <f t="shared" si="39"/>
        <v>0</v>
      </c>
      <c r="S40" s="482">
        <f>SUM('F1a 2011-12'!DI40:DT41)</f>
        <v>-183.66109078331681</v>
      </c>
      <c r="T40" s="481">
        <f t="shared" si="40"/>
        <v>327.53132558096627</v>
      </c>
      <c r="U40" s="483">
        <v>0</v>
      </c>
      <c r="V40" s="484">
        <f>G40-U40</f>
        <v>-560.7435882889788</v>
      </c>
    </row>
    <row r="41" spans="2:22" x14ac:dyDescent="0.2">
      <c r="B41" s="328">
        <v>4</v>
      </c>
      <c r="C41" s="328" t="s">
        <v>409</v>
      </c>
      <c r="D41" s="467">
        <v>0</v>
      </c>
      <c r="E41" s="478">
        <v>0</v>
      </c>
      <c r="F41" s="441">
        <f t="shared" si="34"/>
        <v>0</v>
      </c>
      <c r="G41" s="485"/>
      <c r="H41" s="485"/>
      <c r="I41" s="485"/>
      <c r="J41" s="485"/>
      <c r="K41" s="485"/>
      <c r="L41" s="485"/>
      <c r="M41" s="485"/>
      <c r="N41" s="485"/>
      <c r="O41" s="485"/>
      <c r="P41" s="485"/>
      <c r="Q41" s="485"/>
      <c r="R41" s="485"/>
      <c r="S41" s="486"/>
      <c r="T41" s="485"/>
      <c r="U41" s="487"/>
      <c r="V41" s="488"/>
    </row>
    <row r="42" spans="2:22" x14ac:dyDescent="0.2">
      <c r="B42" s="328">
        <v>5</v>
      </c>
      <c r="C42" s="328" t="s">
        <v>410</v>
      </c>
      <c r="D42" s="467">
        <v>0</v>
      </c>
      <c r="E42" s="478">
        <v>0</v>
      </c>
      <c r="F42" s="441">
        <f t="shared" si="34"/>
        <v>0</v>
      </c>
      <c r="G42" s="441">
        <f>SUM('F1a 2011-12'!Q42:AB42)</f>
        <v>0</v>
      </c>
      <c r="H42" s="441">
        <f>SUM('F1a 2011-12'!AO42:AZ42)</f>
        <v>0</v>
      </c>
      <c r="I42" s="441" t="e">
        <f t="shared" si="35"/>
        <v>#DIV/0!</v>
      </c>
      <c r="J42" s="441" t="e">
        <f t="shared" si="36"/>
        <v>#DIV/0!</v>
      </c>
      <c r="K42" s="441">
        <f>SUM('F1a 2011-12'!BA42:BL42)</f>
        <v>0</v>
      </c>
      <c r="L42" s="441">
        <f>SUM('F1a 2011-12'!BM42:BX42)</f>
        <v>0</v>
      </c>
      <c r="M42" s="441" t="e">
        <f t="shared" si="37"/>
        <v>#DIV/0!</v>
      </c>
      <c r="N42" s="441">
        <f>SUM('F1a 2011-12'!BY42:CJ42)</f>
        <v>0</v>
      </c>
      <c r="O42" s="441">
        <f>SUM('F1a 2011-12'!CK42:CV42)</f>
        <v>0</v>
      </c>
      <c r="P42" s="441">
        <f>SUM('F1a 2011-12'!CW42:DH42)</f>
        <v>0</v>
      </c>
      <c r="Q42" s="441">
        <f t="shared" si="38"/>
        <v>0</v>
      </c>
      <c r="R42" s="441" t="e">
        <f t="shared" si="39"/>
        <v>#DIV/0!</v>
      </c>
      <c r="S42" s="442">
        <f>SUM('F1a 2011-12'!DI42:DT42)</f>
        <v>0</v>
      </c>
      <c r="T42" s="441" t="e">
        <f t="shared" si="40"/>
        <v>#DIV/0!</v>
      </c>
      <c r="U42" s="479">
        <v>0</v>
      </c>
      <c r="V42" s="443">
        <f>G42-U42</f>
        <v>0</v>
      </c>
    </row>
    <row r="43" spans="2:22" x14ac:dyDescent="0.2">
      <c r="B43" s="328">
        <v>6</v>
      </c>
      <c r="C43" s="328" t="s">
        <v>411</v>
      </c>
      <c r="D43" s="467">
        <v>0</v>
      </c>
      <c r="E43" s="478">
        <v>0</v>
      </c>
      <c r="F43" s="441">
        <f t="shared" si="34"/>
        <v>0</v>
      </c>
      <c r="G43" s="441">
        <f>SUM('F1a 2011-12'!Q43:AB43)</f>
        <v>0</v>
      </c>
      <c r="H43" s="441">
        <f>SUM('F1a 2011-12'!AO43:AZ43)</f>
        <v>0</v>
      </c>
      <c r="I43" s="441" t="e">
        <f t="shared" si="35"/>
        <v>#DIV/0!</v>
      </c>
      <c r="J43" s="441" t="e">
        <f t="shared" si="36"/>
        <v>#DIV/0!</v>
      </c>
      <c r="K43" s="441">
        <f>SUM('F1a 2011-12'!BA43:BL43)</f>
        <v>0</v>
      </c>
      <c r="L43" s="441">
        <f>SUM('F1a 2011-12'!BM43:BX43)</f>
        <v>0</v>
      </c>
      <c r="M43" s="441" t="e">
        <f t="shared" si="37"/>
        <v>#DIV/0!</v>
      </c>
      <c r="N43" s="441">
        <f>SUM('F1a 2011-12'!BY43:CJ43)</f>
        <v>0</v>
      </c>
      <c r="O43" s="441">
        <f>SUM('F1a 2011-12'!CK43:CV43)</f>
        <v>0</v>
      </c>
      <c r="P43" s="441">
        <f>SUM('F1a 2011-12'!CW43:DH43)</f>
        <v>0</v>
      </c>
      <c r="Q43" s="441">
        <f t="shared" si="38"/>
        <v>0</v>
      </c>
      <c r="R43" s="441" t="e">
        <f t="shared" si="39"/>
        <v>#DIV/0!</v>
      </c>
      <c r="S43" s="442">
        <f>SUM('F1a 2011-12'!DI43:DT43)</f>
        <v>0</v>
      </c>
      <c r="T43" s="441" t="e">
        <f t="shared" si="40"/>
        <v>#DIV/0!</v>
      </c>
      <c r="U43" s="479">
        <v>0</v>
      </c>
      <c r="V43" s="443">
        <f>G43-U43</f>
        <v>0</v>
      </c>
    </row>
    <row r="44" spans="2:22" x14ac:dyDescent="0.2">
      <c r="B44" s="328">
        <v>7</v>
      </c>
      <c r="C44" s="328" t="s">
        <v>365</v>
      </c>
      <c r="D44" s="467">
        <v>0</v>
      </c>
      <c r="E44" s="478">
        <v>0</v>
      </c>
      <c r="F44" s="441">
        <f t="shared" si="34"/>
        <v>0</v>
      </c>
      <c r="G44" s="441">
        <f>SUM('F1a 2011-12'!Q44:AB44)</f>
        <v>-127.67499999999998</v>
      </c>
      <c r="H44" s="441">
        <f>SUM('F1a 2011-12'!AO44:AZ44)</f>
        <v>0</v>
      </c>
      <c r="I44" s="441">
        <f t="shared" si="35"/>
        <v>0</v>
      </c>
      <c r="J44" s="441">
        <f t="shared" si="36"/>
        <v>3.2656998237712944</v>
      </c>
      <c r="K44" s="441">
        <f>SUM('F1a 2011-12'!BA44:BL44)</f>
        <v>-41.694822500000001</v>
      </c>
      <c r="L44" s="441">
        <f>SUM('F1a 2011-12'!BM44:BX44)</f>
        <v>0</v>
      </c>
      <c r="M44" s="441">
        <f t="shared" si="37"/>
        <v>0</v>
      </c>
      <c r="N44" s="441">
        <f>SUM('F1a 2011-12'!BY44:CJ44)</f>
        <v>0</v>
      </c>
      <c r="O44" s="441">
        <f>SUM('F1a 2011-12'!CK44:CV44)</f>
        <v>0</v>
      </c>
      <c r="P44" s="441">
        <f>SUM('F1a 2011-12'!CW44:DH44)</f>
        <v>0</v>
      </c>
      <c r="Q44" s="441">
        <f t="shared" si="38"/>
        <v>0</v>
      </c>
      <c r="R44" s="441">
        <f t="shared" si="39"/>
        <v>0</v>
      </c>
      <c r="S44" s="442">
        <f>SUM('F1a 2011-12'!DI44:DT44)</f>
        <v>-41.694822500000001</v>
      </c>
      <c r="T44" s="441">
        <f t="shared" si="40"/>
        <v>326.56998237712946</v>
      </c>
      <c r="U44" s="479">
        <v>0</v>
      </c>
      <c r="V44" s="443">
        <f>G44-U44</f>
        <v>-127.67499999999998</v>
      </c>
    </row>
    <row r="45" spans="2:22" x14ac:dyDescent="0.2">
      <c r="B45" s="444"/>
      <c r="C45" s="445" t="s">
        <v>367</v>
      </c>
      <c r="D45" s="453">
        <f>SUM(D38:D44)</f>
        <v>0</v>
      </c>
      <c r="E45" s="447"/>
      <c r="F45" s="448">
        <f>SUM(F38:F44)</f>
        <v>0</v>
      </c>
      <c r="G45" s="448">
        <f t="shared" ref="G45:H45" si="41">SUM(G38:G44)</f>
        <v>-652.14987428897871</v>
      </c>
      <c r="H45" s="448">
        <f t="shared" si="41"/>
        <v>0</v>
      </c>
      <c r="I45" s="448">
        <f t="shared" si="35"/>
        <v>0</v>
      </c>
      <c r="J45" s="448">
        <f t="shared" si="36"/>
        <v>3.2162782583068199</v>
      </c>
      <c r="K45" s="448">
        <f t="shared" ref="K45:L45" si="42">SUM(K38:K44)</f>
        <v>-209.7495461833168</v>
      </c>
      <c r="L45" s="448">
        <f t="shared" si="42"/>
        <v>0</v>
      </c>
      <c r="M45" s="448">
        <f t="shared" si="37"/>
        <v>0</v>
      </c>
      <c r="N45" s="448">
        <f t="shared" ref="N45:Q45" si="43">SUM(N38:N44)</f>
        <v>0</v>
      </c>
      <c r="O45" s="448">
        <f t="shared" si="43"/>
        <v>0</v>
      </c>
      <c r="P45" s="448">
        <f t="shared" si="43"/>
        <v>0</v>
      </c>
      <c r="Q45" s="448">
        <f t="shared" si="43"/>
        <v>0</v>
      </c>
      <c r="R45" s="448">
        <f t="shared" si="39"/>
        <v>0</v>
      </c>
      <c r="S45" s="448">
        <f>SUM(S38:S44)</f>
        <v>-209.7495461833168</v>
      </c>
      <c r="T45" s="448">
        <f t="shared" si="40"/>
        <v>321.62782583068201</v>
      </c>
      <c r="U45" s="448">
        <f t="shared" ref="U45:V45" si="44">SUM(U38:U44)</f>
        <v>0</v>
      </c>
      <c r="V45" s="448">
        <f t="shared" si="44"/>
        <v>-652.14987428897871</v>
      </c>
    </row>
    <row r="46" spans="2:22" x14ac:dyDescent="0.2">
      <c r="B46" s="437"/>
      <c r="C46" s="456"/>
      <c r="D46" s="437"/>
      <c r="E46" s="449"/>
      <c r="F46" s="441"/>
      <c r="G46" s="441"/>
      <c r="H46" s="442"/>
      <c r="I46" s="441"/>
      <c r="J46" s="441"/>
      <c r="K46" s="441"/>
      <c r="L46" s="441"/>
      <c r="M46" s="441"/>
      <c r="N46" s="441"/>
      <c r="O46" s="441"/>
      <c r="P46" s="441"/>
      <c r="Q46" s="441"/>
      <c r="R46" s="441"/>
      <c r="S46" s="442"/>
      <c r="T46" s="442"/>
      <c r="U46" s="441"/>
      <c r="V46" s="441"/>
    </row>
    <row r="47" spans="2:22" x14ac:dyDescent="0.2">
      <c r="B47" s="453" t="s">
        <v>182</v>
      </c>
      <c r="C47" s="457" t="s">
        <v>368</v>
      </c>
      <c r="D47" s="446">
        <f>D13+D17+D21+D29+D35+D45</f>
        <v>2530</v>
      </c>
      <c r="E47" s="453"/>
      <c r="F47" s="448">
        <f>F13+F17+F21+F29+F35+F45</f>
        <v>319.99666666666667</v>
      </c>
      <c r="G47" s="448">
        <f>G13+G17+G21+G29+G35+G45</f>
        <v>1378.3476933468139</v>
      </c>
      <c r="H47" s="448">
        <f>H13+H17+H21+H29+H35+H45</f>
        <v>187.01945153933801</v>
      </c>
      <c r="I47" s="448">
        <f t="shared" si="35"/>
        <v>1.3568379911837019</v>
      </c>
      <c r="J47" s="448">
        <f t="shared" ref="J47" si="45">(K47*10)/G47</f>
        <v>2.5904335348557401</v>
      </c>
      <c r="K47" s="448">
        <f t="shared" ref="K47:L47" si="46">K13+K17+K21+K29+K35+K45</f>
        <v>357.05180875366426</v>
      </c>
      <c r="L47" s="448">
        <f t="shared" si="46"/>
        <v>0</v>
      </c>
      <c r="M47" s="448">
        <f>(L47*10)/G47</f>
        <v>0</v>
      </c>
      <c r="N47" s="448">
        <f t="shared" ref="N47:Q47" si="47">N13+N17+N21+N29+N35+N45</f>
        <v>0</v>
      </c>
      <c r="O47" s="448">
        <f t="shared" si="47"/>
        <v>0</v>
      </c>
      <c r="P47" s="448">
        <f t="shared" si="47"/>
        <v>14.636445621824699</v>
      </c>
      <c r="Q47" s="448">
        <f t="shared" si="47"/>
        <v>14.636445621824699</v>
      </c>
      <c r="R47" s="448">
        <f>(Q47*10)/G47</f>
        <v>0.10618834197259354</v>
      </c>
      <c r="S47" s="448">
        <f>S13+S17+S21+S29+S35+S45</f>
        <v>558.70770591482687</v>
      </c>
      <c r="T47" s="448">
        <f>((S47*10)/G47)*100</f>
        <v>405.34598680120348</v>
      </c>
      <c r="U47" s="448">
        <f t="shared" ref="U47:V47" si="48">U13+U17+U21+U29+U35+U45</f>
        <v>31.062814713352616</v>
      </c>
      <c r="V47" s="448">
        <f t="shared" si="48"/>
        <v>1347.2848786334612</v>
      </c>
    </row>
    <row r="48" spans="2:22" x14ac:dyDescent="0.2">
      <c r="B48" s="436"/>
      <c r="C48" s="438"/>
      <c r="D48" s="437"/>
      <c r="E48" s="437"/>
      <c r="F48" s="441"/>
      <c r="G48" s="441"/>
      <c r="H48" s="442"/>
      <c r="I48" s="441"/>
      <c r="J48" s="441"/>
      <c r="K48" s="441"/>
      <c r="L48" s="442"/>
      <c r="M48" s="441"/>
      <c r="N48" s="442"/>
      <c r="O48" s="442"/>
      <c r="P48" s="442"/>
      <c r="Q48" s="442"/>
      <c r="R48" s="441"/>
      <c r="S48" s="442"/>
      <c r="T48" s="458"/>
      <c r="U48" s="441"/>
      <c r="V48" s="441"/>
    </row>
    <row r="49" spans="2:22" x14ac:dyDescent="0.2">
      <c r="B49" s="453" t="s">
        <v>184</v>
      </c>
      <c r="C49" s="453" t="s">
        <v>369</v>
      </c>
      <c r="D49" s="444"/>
      <c r="E49" s="444"/>
      <c r="F49" s="459"/>
      <c r="G49" s="459">
        <f>SUM('F1a 2011-12'!Q47:AB47)</f>
        <v>31.062814713352616</v>
      </c>
      <c r="H49" s="459"/>
      <c r="I49" s="459"/>
      <c r="J49" s="459"/>
      <c r="K49" s="459"/>
      <c r="L49" s="459"/>
      <c r="M49" s="459"/>
      <c r="N49" s="459"/>
      <c r="O49" s="459"/>
      <c r="P49" s="459"/>
      <c r="Q49" s="459"/>
      <c r="R49" s="459"/>
      <c r="S49" s="448"/>
      <c r="T49" s="448"/>
      <c r="U49" s="459"/>
      <c r="V49" s="459">
        <v>24.992934411530502</v>
      </c>
    </row>
    <row r="50" spans="2:22" x14ac:dyDescent="0.2">
      <c r="B50" s="453" t="s">
        <v>370</v>
      </c>
      <c r="C50" s="453" t="s">
        <v>371</v>
      </c>
      <c r="D50" s="444"/>
      <c r="E50" s="444"/>
      <c r="F50" s="448">
        <f>F47-F49</f>
        <v>319.99666666666667</v>
      </c>
      <c r="G50" s="448">
        <f t="shared" ref="G50:H50" si="49">G47-G49</f>
        <v>1347.2848786334614</v>
      </c>
      <c r="H50" s="448">
        <f t="shared" si="49"/>
        <v>187.01945153933801</v>
      </c>
      <c r="I50" s="448">
        <f t="shared" ref="I50" si="50">(H50*10)/G50</f>
        <v>1.3881210611450645</v>
      </c>
      <c r="J50" s="448">
        <f t="shared" ref="J50" si="51">(K50*10)/G50</f>
        <v>2.6501582138724706</v>
      </c>
      <c r="K50" s="448">
        <f t="shared" ref="K50:L50" si="52">K47-K49</f>
        <v>357.05180875366426</v>
      </c>
      <c r="L50" s="448">
        <f t="shared" si="52"/>
        <v>0</v>
      </c>
      <c r="M50" s="448">
        <f>(L50*10)/G50</f>
        <v>0</v>
      </c>
      <c r="N50" s="448">
        <f t="shared" ref="N50:Q50" si="53">N47-N49</f>
        <v>0</v>
      </c>
      <c r="O50" s="448">
        <f t="shared" si="53"/>
        <v>0</v>
      </c>
      <c r="P50" s="448">
        <f t="shared" si="53"/>
        <v>14.636445621824699</v>
      </c>
      <c r="Q50" s="448">
        <f t="shared" si="53"/>
        <v>14.636445621824699</v>
      </c>
      <c r="R50" s="448">
        <f>(Q50*10)/G50</f>
        <v>0.1086366057687095</v>
      </c>
      <c r="S50" s="448">
        <f>S47-S49</f>
        <v>558.70770591482687</v>
      </c>
      <c r="T50" s="448">
        <f>((S50*10)/G50)*100</f>
        <v>414.69158807862436</v>
      </c>
      <c r="U50" s="448">
        <f t="shared" ref="U50:V50" si="54">U47-U49</f>
        <v>31.062814713352616</v>
      </c>
      <c r="V50" s="448">
        <f t="shared" si="54"/>
        <v>1322.2919442219306</v>
      </c>
    </row>
    <row r="53" spans="2:22" x14ac:dyDescent="0.2">
      <c r="C53" s="416" t="s">
        <v>372</v>
      </c>
    </row>
    <row r="55" spans="2:22" x14ac:dyDescent="0.2">
      <c r="C55" s="416" t="s">
        <v>373</v>
      </c>
    </row>
  </sheetData>
  <mergeCells count="37">
    <mergeCell ref="R40:R41"/>
    <mergeCell ref="S40:S41"/>
    <mergeCell ref="T40:T41"/>
    <mergeCell ref="U40:U41"/>
    <mergeCell ref="V40:V41"/>
    <mergeCell ref="L40:L41"/>
    <mergeCell ref="M40:M41"/>
    <mergeCell ref="N40:N41"/>
    <mergeCell ref="O40:O41"/>
    <mergeCell ref="P40:P41"/>
    <mergeCell ref="Q40:Q41"/>
    <mergeCell ref="R38:R39"/>
    <mergeCell ref="S38:S39"/>
    <mergeCell ref="T38:T39"/>
    <mergeCell ref="U38:U39"/>
    <mergeCell ref="V38:V39"/>
    <mergeCell ref="G40:G41"/>
    <mergeCell ref="H40:H41"/>
    <mergeCell ref="I40:I41"/>
    <mergeCell ref="J40:J41"/>
    <mergeCell ref="K40:K41"/>
    <mergeCell ref="L38:L39"/>
    <mergeCell ref="M38:M39"/>
    <mergeCell ref="N38:N39"/>
    <mergeCell ref="O38:O39"/>
    <mergeCell ref="P38:P39"/>
    <mergeCell ref="Q38:Q39"/>
    <mergeCell ref="H8:I8"/>
    <mergeCell ref="J8:K8"/>
    <mergeCell ref="L8:M8"/>
    <mergeCell ref="N8:R8"/>
    <mergeCell ref="S8:T8"/>
    <mergeCell ref="G38:G39"/>
    <mergeCell ref="H38:H39"/>
    <mergeCell ref="I38:I39"/>
    <mergeCell ref="J38:J39"/>
    <mergeCell ref="K38:K39"/>
  </mergeCells>
  <pageMargins left="0.75" right="0.75" top="1" bottom="1" header="0.5" footer="0.5"/>
  <pageSetup scale="4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5"/>
  <sheetViews>
    <sheetView view="pageBreakPreview" zoomScale="90" zoomScaleNormal="75" zoomScaleSheetLayoutView="90" workbookViewId="0">
      <pane xSplit="4" ySplit="9" topLeftCell="DA10" activePane="bottomRight" state="frozen"/>
      <selection activeCell="D24" sqref="D24"/>
      <selection pane="topRight" activeCell="D24" sqref="D24"/>
      <selection pane="bottomLeft" activeCell="D24" sqref="D24"/>
      <selection pane="bottomRight"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7" style="346" customWidth="1"/>
    <col min="17" max="28" width="7.7109375" style="346" customWidth="1"/>
    <col min="29" max="29" width="8.28515625" style="346" bestFit="1" customWidth="1"/>
    <col min="30" max="40" width="7.7109375" style="346" customWidth="1"/>
    <col min="41" max="52" width="7.85546875" style="346" customWidth="1"/>
    <col min="53" max="64" width="7.7109375" style="346" customWidth="1"/>
    <col min="65" max="76" width="7.85546875" style="346" customWidth="1"/>
    <col min="77" max="112" width="7.7109375" style="346" customWidth="1"/>
    <col min="113" max="124" width="7.8554687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AC4" s="348"/>
      <c r="AD4" s="348"/>
      <c r="AE4" s="348"/>
      <c r="AF4" s="348"/>
      <c r="AG4" s="348"/>
      <c r="AH4" s="348"/>
      <c r="AI4" s="348"/>
      <c r="AJ4" s="348"/>
      <c r="AK4" s="348"/>
      <c r="AL4" s="348"/>
      <c r="AM4" s="348"/>
      <c r="AN4" s="348"/>
      <c r="BF4" s="412"/>
    </row>
    <row r="5" spans="2:124" x14ac:dyDescent="0.2">
      <c r="B5" s="350"/>
      <c r="C5" s="350"/>
      <c r="D5" s="350"/>
      <c r="E5" s="350" t="s">
        <v>229</v>
      </c>
      <c r="F5" s="350"/>
      <c r="G5" s="350"/>
      <c r="H5" s="350"/>
      <c r="I5" s="350"/>
      <c r="J5" s="350"/>
      <c r="K5" s="350"/>
      <c r="L5" s="350"/>
      <c r="M5" s="350"/>
      <c r="N5" s="350"/>
      <c r="O5" s="350"/>
      <c r="AC5" s="348" t="s">
        <v>413</v>
      </c>
      <c r="AD5" s="348"/>
      <c r="AE5" s="348"/>
      <c r="AF5" s="348"/>
      <c r="AG5" s="348"/>
      <c r="AH5" s="348"/>
      <c r="AI5" s="348"/>
      <c r="AJ5" s="348"/>
      <c r="AK5" s="348"/>
      <c r="AL5" s="348"/>
      <c r="AM5" s="348"/>
      <c r="AN5" s="348"/>
      <c r="BF5" s="461"/>
    </row>
    <row r="6" spans="2:124" ht="13.5" thickBot="1" x14ac:dyDescent="0.25">
      <c r="B6" s="352" t="s">
        <v>375</v>
      </c>
      <c r="C6" s="352"/>
      <c r="D6" s="353"/>
      <c r="E6" s="353"/>
      <c r="F6" s="353"/>
      <c r="G6" s="353"/>
      <c r="H6" s="353"/>
      <c r="I6" s="353"/>
      <c r="J6" s="353"/>
      <c r="K6" s="353"/>
      <c r="L6" s="353"/>
      <c r="M6" s="353"/>
      <c r="N6" s="353" t="s">
        <v>376</v>
      </c>
      <c r="O6" s="353"/>
      <c r="AC6" s="462">
        <v>1.2500000000000001E-2</v>
      </c>
      <c r="AD6" s="489">
        <v>1.2500000000000001E-2</v>
      </c>
      <c r="AE6" s="489">
        <v>1.2500000000000001E-2</v>
      </c>
      <c r="AF6" s="489">
        <v>1.2500000000000001E-2</v>
      </c>
      <c r="AG6" s="489">
        <v>1.2500000000000001E-2</v>
      </c>
      <c r="AH6" s="489">
        <v>1.2500000000000001E-2</v>
      </c>
      <c r="AI6" s="489">
        <v>1.2500000000000001E-2</v>
      </c>
      <c r="AJ6" s="489">
        <v>1.2500000000000001E-2</v>
      </c>
      <c r="AK6" s="489">
        <v>1.2500000000000001E-2</v>
      </c>
      <c r="AL6" s="489">
        <v>1.2500000000000001E-2</v>
      </c>
      <c r="AM6" s="489">
        <v>1.2500000000000001E-2</v>
      </c>
      <c r="AN6" s="489">
        <v>1.2500000000000001E-2</v>
      </c>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417</v>
      </c>
      <c r="F8" s="363"/>
      <c r="G8" s="363"/>
      <c r="H8" s="363"/>
      <c r="I8" s="363"/>
      <c r="J8" s="363"/>
      <c r="K8" s="363"/>
      <c r="L8" s="363"/>
      <c r="M8" s="363"/>
      <c r="N8" s="363"/>
      <c r="O8" s="363"/>
      <c r="P8" s="364"/>
      <c r="Q8" s="362" t="s">
        <v>417</v>
      </c>
      <c r="R8" s="363"/>
      <c r="S8" s="363"/>
      <c r="T8" s="363"/>
      <c r="U8" s="363"/>
      <c r="V8" s="363"/>
      <c r="W8" s="363"/>
      <c r="X8" s="363"/>
      <c r="Y8" s="363"/>
      <c r="Z8" s="363"/>
      <c r="AA8" s="363"/>
      <c r="AB8" s="364"/>
      <c r="AC8" s="362" t="s">
        <v>417</v>
      </c>
      <c r="AD8" s="363"/>
      <c r="AE8" s="363"/>
      <c r="AF8" s="363"/>
      <c r="AG8" s="363"/>
      <c r="AH8" s="363"/>
      <c r="AI8" s="363"/>
      <c r="AJ8" s="363"/>
      <c r="AK8" s="363"/>
      <c r="AL8" s="363"/>
      <c r="AM8" s="363"/>
      <c r="AN8" s="364"/>
      <c r="AO8" s="362" t="s">
        <v>417</v>
      </c>
      <c r="AP8" s="363"/>
      <c r="AQ8" s="363"/>
      <c r="AR8" s="363"/>
      <c r="AS8" s="363"/>
      <c r="AT8" s="363"/>
      <c r="AU8" s="363"/>
      <c r="AV8" s="363"/>
      <c r="AW8" s="363"/>
      <c r="AX8" s="363"/>
      <c r="AY8" s="363"/>
      <c r="AZ8" s="364"/>
      <c r="BA8" s="362" t="s">
        <v>417</v>
      </c>
      <c r="BB8" s="363"/>
      <c r="BC8" s="363"/>
      <c r="BD8" s="363"/>
      <c r="BE8" s="363"/>
      <c r="BF8" s="363"/>
      <c r="BG8" s="363"/>
      <c r="BH8" s="363"/>
      <c r="BI8" s="363"/>
      <c r="BJ8" s="363"/>
      <c r="BK8" s="363"/>
      <c r="BL8" s="364"/>
      <c r="BM8" s="362" t="s">
        <v>417</v>
      </c>
      <c r="BN8" s="363"/>
      <c r="BO8" s="363"/>
      <c r="BP8" s="363"/>
      <c r="BQ8" s="363"/>
      <c r="BR8" s="363"/>
      <c r="BS8" s="363"/>
      <c r="BT8" s="363"/>
      <c r="BU8" s="363"/>
      <c r="BV8" s="363"/>
      <c r="BW8" s="363"/>
      <c r="BX8" s="364"/>
      <c r="BY8" s="362" t="s">
        <v>417</v>
      </c>
      <c r="BZ8" s="363"/>
      <c r="CA8" s="363"/>
      <c r="CB8" s="363"/>
      <c r="CC8" s="363"/>
      <c r="CD8" s="363"/>
      <c r="CE8" s="363"/>
      <c r="CF8" s="363"/>
      <c r="CG8" s="363"/>
      <c r="CH8" s="363"/>
      <c r="CI8" s="363"/>
      <c r="CJ8" s="364"/>
      <c r="CK8" s="362" t="s">
        <v>417</v>
      </c>
      <c r="CL8" s="363"/>
      <c r="CM8" s="363"/>
      <c r="CN8" s="363"/>
      <c r="CO8" s="363"/>
      <c r="CP8" s="363"/>
      <c r="CQ8" s="363"/>
      <c r="CR8" s="363"/>
      <c r="CS8" s="363"/>
      <c r="CT8" s="363"/>
      <c r="CU8" s="363"/>
      <c r="CV8" s="364"/>
      <c r="CW8" s="362" t="s">
        <v>417</v>
      </c>
      <c r="CX8" s="363"/>
      <c r="CY8" s="363"/>
      <c r="CZ8" s="363"/>
      <c r="DA8" s="363"/>
      <c r="DB8" s="363"/>
      <c r="DC8" s="363"/>
      <c r="DD8" s="363"/>
      <c r="DE8" s="363"/>
      <c r="DF8" s="363"/>
      <c r="DG8" s="363"/>
      <c r="DH8" s="364"/>
      <c r="DI8" s="362" t="s">
        <v>417</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463">
        <v>840</v>
      </c>
      <c r="E12" s="374">
        <v>0.12894047619047619</v>
      </c>
      <c r="F12" s="375">
        <v>0.12894047619047619</v>
      </c>
      <c r="G12" s="375">
        <v>0.12894047619047619</v>
      </c>
      <c r="H12" s="375">
        <v>0.12894047619047619</v>
      </c>
      <c r="I12" s="375">
        <v>0.12894047619047619</v>
      </c>
      <c r="J12" s="375">
        <v>0.12894047619047619</v>
      </c>
      <c r="K12" s="375">
        <v>0.12894047619047619</v>
      </c>
      <c r="L12" s="375">
        <v>0.12894047619047619</v>
      </c>
      <c r="M12" s="375">
        <v>0.12894047619047619</v>
      </c>
      <c r="N12" s="375">
        <v>0.12894047619047619</v>
      </c>
      <c r="O12" s="375">
        <v>0.12894047619047619</v>
      </c>
      <c r="P12" s="376">
        <v>0.12894047619047619</v>
      </c>
      <c r="Q12" s="377">
        <v>66.83548488612837</v>
      </c>
      <c r="R12" s="378">
        <v>68.744091840607211</v>
      </c>
      <c r="S12" s="378">
        <v>61.245988948425989</v>
      </c>
      <c r="T12" s="378">
        <v>62.641920865742314</v>
      </c>
      <c r="U12" s="378">
        <v>51.55114488636363</v>
      </c>
      <c r="V12" s="378">
        <v>58.654944039735099</v>
      </c>
      <c r="W12" s="378">
        <v>63.391863975155282</v>
      </c>
      <c r="X12" s="378">
        <v>57.98203300653595</v>
      </c>
      <c r="Y12" s="378">
        <v>59.287157138080907</v>
      </c>
      <c r="Z12" s="378">
        <v>63.844918494550924</v>
      </c>
      <c r="AA12" s="378">
        <v>59.725891494902491</v>
      </c>
      <c r="AB12" s="379">
        <v>63.844918494550924</v>
      </c>
      <c r="AC12" s="377">
        <f>(Q12-Q47)*(1-AC6)</f>
        <v>64.262920237376406</v>
      </c>
      <c r="AD12" s="378">
        <f t="shared" ref="AD12:AN12" si="0">(R12-R47)*(1-AD6)</f>
        <v>66.094329338082318</v>
      </c>
      <c r="AE12" s="378">
        <f t="shared" si="0"/>
        <v>58.81478348262651</v>
      </c>
      <c r="AF12" s="378">
        <f t="shared" si="0"/>
        <v>60.150354123787629</v>
      </c>
      <c r="AG12" s="378">
        <f t="shared" si="0"/>
        <v>49.658267394800248</v>
      </c>
      <c r="AH12" s="378">
        <f t="shared" si="0"/>
        <v>56.515416973469705</v>
      </c>
      <c r="AI12" s="378">
        <f t="shared" si="0"/>
        <v>58.962436719721275</v>
      </c>
      <c r="AJ12" s="378">
        <f t="shared" si="0"/>
        <v>53.930610927745512</v>
      </c>
      <c r="AK12" s="378">
        <f t="shared" si="0"/>
        <v>55.144541142003924</v>
      </c>
      <c r="AL12" s="378">
        <f t="shared" si="0"/>
        <v>59.383834620892294</v>
      </c>
      <c r="AM12" s="378">
        <f t="shared" si="0"/>
        <v>55.55261948406055</v>
      </c>
      <c r="AN12" s="379">
        <f t="shared" si="0"/>
        <v>59.383834620892294</v>
      </c>
      <c r="AO12" s="377">
        <v>5.7279875999999996</v>
      </c>
      <c r="AP12" s="378">
        <v>5.9679020999999999</v>
      </c>
      <c r="AQ12" s="378">
        <v>6.1137185000000001</v>
      </c>
      <c r="AR12" s="378">
        <v>6.2582700999999998</v>
      </c>
      <c r="AS12" s="378">
        <v>4.9959214999999997</v>
      </c>
      <c r="AT12" s="378">
        <v>5.5897778000000002</v>
      </c>
      <c r="AU12" s="378">
        <v>5.0064387000000004</v>
      </c>
      <c r="AV12" s="378">
        <v>5.0495080000000003</v>
      </c>
      <c r="AW12" s="378">
        <v>5.1099079999999999</v>
      </c>
      <c r="AX12" s="378">
        <v>5.8806601237217402</v>
      </c>
      <c r="AY12" s="378">
        <v>5.5012626963848534</v>
      </c>
      <c r="AZ12" s="378">
        <v>5.8806601237217402</v>
      </c>
      <c r="BA12" s="377">
        <v>16.140769599999999</v>
      </c>
      <c r="BB12" s="378">
        <v>18.114068199999998</v>
      </c>
      <c r="BC12" s="378">
        <v>18.2880523</v>
      </c>
      <c r="BD12" s="378">
        <v>18.523216000000001</v>
      </c>
      <c r="BE12" s="378">
        <v>16.331402700000002</v>
      </c>
      <c r="BF12" s="378">
        <v>17.7137931</v>
      </c>
      <c r="BG12" s="378">
        <v>20.412180200000002</v>
      </c>
      <c r="BH12" s="378">
        <v>17.742502099999999</v>
      </c>
      <c r="BI12" s="378">
        <v>17.7327887</v>
      </c>
      <c r="BJ12" s="378">
        <v>18.764730933531784</v>
      </c>
      <c r="BK12" s="378">
        <v>17.55410313136845</v>
      </c>
      <c r="BL12" s="378">
        <v>18.764730933531784</v>
      </c>
      <c r="BM12" s="464">
        <v>0</v>
      </c>
      <c r="BN12" s="465">
        <v>0</v>
      </c>
      <c r="BO12" s="465">
        <v>0</v>
      </c>
      <c r="BP12" s="465">
        <v>0</v>
      </c>
      <c r="BQ12" s="465">
        <v>0</v>
      </c>
      <c r="BR12" s="465">
        <v>0</v>
      </c>
      <c r="BS12" s="465">
        <v>0</v>
      </c>
      <c r="BT12" s="465">
        <v>0</v>
      </c>
      <c r="BU12" s="465">
        <v>0</v>
      </c>
      <c r="BV12" s="465">
        <v>0</v>
      </c>
      <c r="BW12" s="465">
        <v>0</v>
      </c>
      <c r="BX12" s="466">
        <v>0</v>
      </c>
      <c r="BY12" s="464">
        <v>0</v>
      </c>
      <c r="BZ12" s="465">
        <v>0</v>
      </c>
      <c r="CA12" s="465">
        <v>0</v>
      </c>
      <c r="CB12" s="465">
        <v>0</v>
      </c>
      <c r="CC12" s="465">
        <v>0</v>
      </c>
      <c r="CD12" s="465">
        <v>0</v>
      </c>
      <c r="CE12" s="465">
        <v>0</v>
      </c>
      <c r="CF12" s="465">
        <v>0</v>
      </c>
      <c r="CG12" s="465">
        <v>0</v>
      </c>
      <c r="CH12" s="465">
        <v>0</v>
      </c>
      <c r="CI12" s="465">
        <v>0</v>
      </c>
      <c r="CJ12" s="466">
        <v>0</v>
      </c>
      <c r="CK12" s="464">
        <v>0</v>
      </c>
      <c r="CL12" s="465">
        <v>0</v>
      </c>
      <c r="CM12" s="465">
        <v>0</v>
      </c>
      <c r="CN12" s="465">
        <v>0</v>
      </c>
      <c r="CO12" s="465">
        <v>0</v>
      </c>
      <c r="CP12" s="465">
        <v>0</v>
      </c>
      <c r="CQ12" s="465">
        <v>0</v>
      </c>
      <c r="CR12" s="465">
        <v>0</v>
      </c>
      <c r="CS12" s="465">
        <v>0</v>
      </c>
      <c r="CT12" s="465">
        <v>0</v>
      </c>
      <c r="CU12" s="465">
        <v>0</v>
      </c>
      <c r="CV12" s="466">
        <v>0</v>
      </c>
      <c r="CW12" s="377">
        <v>0</v>
      </c>
      <c r="CX12" s="378">
        <v>0</v>
      </c>
      <c r="CY12" s="378">
        <v>0</v>
      </c>
      <c r="CZ12" s="378">
        <v>0</v>
      </c>
      <c r="DA12" s="378">
        <v>3.6085800000000001E-2</v>
      </c>
      <c r="DB12" s="378">
        <v>2.0471999999999999E-3</v>
      </c>
      <c r="DC12" s="378">
        <v>0</v>
      </c>
      <c r="DD12" s="378">
        <v>0</v>
      </c>
      <c r="DE12" s="378">
        <v>6.4465E-3</v>
      </c>
      <c r="DF12" s="378">
        <v>0</v>
      </c>
      <c r="DG12" s="378">
        <v>0</v>
      </c>
      <c r="DH12" s="379">
        <v>0</v>
      </c>
      <c r="DI12" s="377">
        <f>AO12+BA12+BM12+BY12+CK12+CW12</f>
        <v>21.868757199999997</v>
      </c>
      <c r="DJ12" s="378">
        <f t="shared" ref="DJ12:DT12" si="1">AP12+BB12+BN12+BZ12+CL12+CX12</f>
        <v>24.081970299999998</v>
      </c>
      <c r="DK12" s="378">
        <f t="shared" si="1"/>
        <v>24.401770800000001</v>
      </c>
      <c r="DL12" s="378">
        <f t="shared" si="1"/>
        <v>24.781486100000002</v>
      </c>
      <c r="DM12" s="378">
        <f t="shared" si="1"/>
        <v>21.363409999999998</v>
      </c>
      <c r="DN12" s="378">
        <f t="shared" si="1"/>
        <v>23.3056181</v>
      </c>
      <c r="DO12" s="378">
        <f t="shared" si="1"/>
        <v>25.418618900000002</v>
      </c>
      <c r="DP12" s="378">
        <f t="shared" si="1"/>
        <v>22.792010099999999</v>
      </c>
      <c r="DQ12" s="378">
        <f t="shared" si="1"/>
        <v>22.8491432</v>
      </c>
      <c r="DR12" s="378">
        <f t="shared" si="1"/>
        <v>24.645391057253523</v>
      </c>
      <c r="DS12" s="378">
        <f t="shared" si="1"/>
        <v>23.055365827753302</v>
      </c>
      <c r="DT12" s="379">
        <f t="shared" si="1"/>
        <v>24.645391057253523</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2">Q12</f>
        <v>66.83548488612837</v>
      </c>
      <c r="R13" s="320">
        <f t="shared" si="2"/>
        <v>68.744091840607211</v>
      </c>
      <c r="S13" s="320">
        <f t="shared" si="2"/>
        <v>61.245988948425989</v>
      </c>
      <c r="T13" s="320">
        <f t="shared" si="2"/>
        <v>62.641920865742314</v>
      </c>
      <c r="U13" s="320">
        <f t="shared" si="2"/>
        <v>51.55114488636363</v>
      </c>
      <c r="V13" s="320">
        <f t="shared" si="2"/>
        <v>58.654944039735099</v>
      </c>
      <c r="W13" s="320">
        <f t="shared" si="2"/>
        <v>63.391863975155282</v>
      </c>
      <c r="X13" s="320">
        <f t="shared" si="2"/>
        <v>57.98203300653595</v>
      </c>
      <c r="Y13" s="320">
        <f t="shared" si="2"/>
        <v>59.287157138080907</v>
      </c>
      <c r="Z13" s="320">
        <f t="shared" si="2"/>
        <v>63.844918494550924</v>
      </c>
      <c r="AA13" s="320">
        <f t="shared" si="2"/>
        <v>59.725891494902491</v>
      </c>
      <c r="AB13" s="320">
        <f t="shared" si="2"/>
        <v>63.844918494550924</v>
      </c>
      <c r="AC13" s="320">
        <f t="shared" si="2"/>
        <v>64.262920237376406</v>
      </c>
      <c r="AD13" s="384">
        <f t="shared" si="2"/>
        <v>66.094329338082318</v>
      </c>
      <c r="AE13" s="384">
        <f t="shared" si="2"/>
        <v>58.81478348262651</v>
      </c>
      <c r="AF13" s="384">
        <f t="shared" si="2"/>
        <v>60.150354123787629</v>
      </c>
      <c r="AG13" s="384">
        <f t="shared" si="2"/>
        <v>49.658267394800248</v>
      </c>
      <c r="AH13" s="384">
        <f t="shared" si="2"/>
        <v>56.515416973469705</v>
      </c>
      <c r="AI13" s="384">
        <f t="shared" si="2"/>
        <v>58.962436719721275</v>
      </c>
      <c r="AJ13" s="384">
        <f t="shared" si="2"/>
        <v>53.930610927745512</v>
      </c>
      <c r="AK13" s="384">
        <f t="shared" si="2"/>
        <v>55.144541142003924</v>
      </c>
      <c r="AL13" s="384">
        <f t="shared" si="2"/>
        <v>59.383834620892294</v>
      </c>
      <c r="AM13" s="384">
        <f t="shared" si="2"/>
        <v>55.55261948406055</v>
      </c>
      <c r="AN13" s="385">
        <f t="shared" si="2"/>
        <v>59.383834620892294</v>
      </c>
      <c r="AO13" s="386">
        <f t="shared" si="2"/>
        <v>5.7279875999999996</v>
      </c>
      <c r="AP13" s="384">
        <f t="shared" si="2"/>
        <v>5.9679020999999999</v>
      </c>
      <c r="AQ13" s="384">
        <f t="shared" si="2"/>
        <v>6.1137185000000001</v>
      </c>
      <c r="AR13" s="384">
        <f t="shared" si="2"/>
        <v>6.2582700999999998</v>
      </c>
      <c r="AS13" s="384">
        <f t="shared" si="2"/>
        <v>4.9959214999999997</v>
      </c>
      <c r="AT13" s="384">
        <f t="shared" si="2"/>
        <v>5.5897778000000002</v>
      </c>
      <c r="AU13" s="384">
        <f t="shared" si="2"/>
        <v>5.0064387000000004</v>
      </c>
      <c r="AV13" s="384">
        <f t="shared" si="2"/>
        <v>5.0495080000000003</v>
      </c>
      <c r="AW13" s="384">
        <f t="shared" si="2"/>
        <v>5.1099079999999999</v>
      </c>
      <c r="AX13" s="384">
        <f t="shared" si="2"/>
        <v>5.8806601237217402</v>
      </c>
      <c r="AY13" s="384">
        <f t="shared" si="2"/>
        <v>5.5012626963848534</v>
      </c>
      <c r="AZ13" s="385">
        <f t="shared" si="2"/>
        <v>5.8806601237217402</v>
      </c>
      <c r="BA13" s="386">
        <f t="shared" si="2"/>
        <v>16.140769599999999</v>
      </c>
      <c r="BB13" s="384">
        <f t="shared" si="2"/>
        <v>18.114068199999998</v>
      </c>
      <c r="BC13" s="384">
        <f t="shared" si="2"/>
        <v>18.2880523</v>
      </c>
      <c r="BD13" s="384">
        <f t="shared" si="2"/>
        <v>18.523216000000001</v>
      </c>
      <c r="BE13" s="384">
        <f t="shared" si="2"/>
        <v>16.331402700000002</v>
      </c>
      <c r="BF13" s="384">
        <f t="shared" si="2"/>
        <v>17.7137931</v>
      </c>
      <c r="BG13" s="384">
        <f t="shared" si="2"/>
        <v>20.412180200000002</v>
      </c>
      <c r="BH13" s="384">
        <f t="shared" si="2"/>
        <v>17.742502099999999</v>
      </c>
      <c r="BI13" s="384">
        <f t="shared" si="2"/>
        <v>17.7327887</v>
      </c>
      <c r="BJ13" s="384">
        <f t="shared" si="2"/>
        <v>18.764730933531784</v>
      </c>
      <c r="BK13" s="384">
        <f t="shared" si="2"/>
        <v>17.55410313136845</v>
      </c>
      <c r="BL13" s="385">
        <f t="shared" si="2"/>
        <v>18.764730933531784</v>
      </c>
      <c r="BM13" s="386">
        <f t="shared" si="2"/>
        <v>0</v>
      </c>
      <c r="BN13" s="384">
        <f t="shared" si="2"/>
        <v>0</v>
      </c>
      <c r="BO13" s="384">
        <f t="shared" si="2"/>
        <v>0</v>
      </c>
      <c r="BP13" s="384">
        <f t="shared" si="2"/>
        <v>0</v>
      </c>
      <c r="BQ13" s="384">
        <f t="shared" si="2"/>
        <v>0</v>
      </c>
      <c r="BR13" s="384">
        <f t="shared" si="2"/>
        <v>0</v>
      </c>
      <c r="BS13" s="384">
        <f t="shared" si="2"/>
        <v>0</v>
      </c>
      <c r="BT13" s="384">
        <f t="shared" si="2"/>
        <v>0</v>
      </c>
      <c r="BU13" s="384">
        <f t="shared" si="2"/>
        <v>0</v>
      </c>
      <c r="BV13" s="384">
        <f t="shared" si="2"/>
        <v>0</v>
      </c>
      <c r="BW13" s="384">
        <f t="shared" si="2"/>
        <v>0</v>
      </c>
      <c r="BX13" s="385">
        <f t="shared" si="2"/>
        <v>0</v>
      </c>
      <c r="BY13" s="386">
        <f t="shared" si="2"/>
        <v>0</v>
      </c>
      <c r="BZ13" s="384">
        <f t="shared" si="2"/>
        <v>0</v>
      </c>
      <c r="CA13" s="384">
        <f t="shared" si="2"/>
        <v>0</v>
      </c>
      <c r="CB13" s="384">
        <f t="shared" si="2"/>
        <v>0</v>
      </c>
      <c r="CC13" s="384">
        <f t="shared" ref="CC13:DT13" si="3">CC12</f>
        <v>0</v>
      </c>
      <c r="CD13" s="384">
        <f t="shared" si="3"/>
        <v>0</v>
      </c>
      <c r="CE13" s="384">
        <f t="shared" si="3"/>
        <v>0</v>
      </c>
      <c r="CF13" s="384">
        <f t="shared" si="3"/>
        <v>0</v>
      </c>
      <c r="CG13" s="384">
        <f t="shared" si="3"/>
        <v>0</v>
      </c>
      <c r="CH13" s="384">
        <f t="shared" si="3"/>
        <v>0</v>
      </c>
      <c r="CI13" s="384">
        <f t="shared" si="3"/>
        <v>0</v>
      </c>
      <c r="CJ13" s="385">
        <f t="shared" si="3"/>
        <v>0</v>
      </c>
      <c r="CK13" s="386">
        <f t="shared" si="3"/>
        <v>0</v>
      </c>
      <c r="CL13" s="384">
        <f t="shared" si="3"/>
        <v>0</v>
      </c>
      <c r="CM13" s="384">
        <f t="shared" si="3"/>
        <v>0</v>
      </c>
      <c r="CN13" s="384">
        <f t="shared" si="3"/>
        <v>0</v>
      </c>
      <c r="CO13" s="384">
        <f t="shared" si="3"/>
        <v>0</v>
      </c>
      <c r="CP13" s="384">
        <f t="shared" si="3"/>
        <v>0</v>
      </c>
      <c r="CQ13" s="384">
        <f t="shared" si="3"/>
        <v>0</v>
      </c>
      <c r="CR13" s="384">
        <f t="shared" si="3"/>
        <v>0</v>
      </c>
      <c r="CS13" s="384">
        <f t="shared" si="3"/>
        <v>0</v>
      </c>
      <c r="CT13" s="384">
        <f t="shared" si="3"/>
        <v>0</v>
      </c>
      <c r="CU13" s="384">
        <f t="shared" si="3"/>
        <v>0</v>
      </c>
      <c r="CV13" s="385">
        <f t="shared" si="3"/>
        <v>0</v>
      </c>
      <c r="CW13" s="386">
        <f t="shared" si="3"/>
        <v>0</v>
      </c>
      <c r="CX13" s="384">
        <f t="shared" si="3"/>
        <v>0</v>
      </c>
      <c r="CY13" s="384">
        <f t="shared" si="3"/>
        <v>0</v>
      </c>
      <c r="CZ13" s="384">
        <f t="shared" si="3"/>
        <v>0</v>
      </c>
      <c r="DA13" s="384">
        <f t="shared" si="3"/>
        <v>3.6085800000000001E-2</v>
      </c>
      <c r="DB13" s="384">
        <f t="shared" si="3"/>
        <v>2.0471999999999999E-3</v>
      </c>
      <c r="DC13" s="384">
        <f t="shared" si="3"/>
        <v>0</v>
      </c>
      <c r="DD13" s="384">
        <f t="shared" si="3"/>
        <v>0</v>
      </c>
      <c r="DE13" s="384">
        <f t="shared" si="3"/>
        <v>6.4465E-3</v>
      </c>
      <c r="DF13" s="384">
        <f t="shared" si="3"/>
        <v>0</v>
      </c>
      <c r="DG13" s="384">
        <f t="shared" si="3"/>
        <v>0</v>
      </c>
      <c r="DH13" s="385">
        <f t="shared" si="3"/>
        <v>0</v>
      </c>
      <c r="DI13" s="386">
        <f t="shared" si="3"/>
        <v>21.868757199999997</v>
      </c>
      <c r="DJ13" s="384">
        <f t="shared" si="3"/>
        <v>24.081970299999998</v>
      </c>
      <c r="DK13" s="384">
        <f t="shared" si="3"/>
        <v>24.401770800000001</v>
      </c>
      <c r="DL13" s="384">
        <f t="shared" si="3"/>
        <v>24.781486100000002</v>
      </c>
      <c r="DM13" s="384">
        <f t="shared" si="3"/>
        <v>21.363409999999998</v>
      </c>
      <c r="DN13" s="384">
        <f t="shared" si="3"/>
        <v>23.3056181</v>
      </c>
      <c r="DO13" s="384">
        <f t="shared" si="3"/>
        <v>25.418618900000002</v>
      </c>
      <c r="DP13" s="384">
        <f t="shared" si="3"/>
        <v>22.792010099999999</v>
      </c>
      <c r="DQ13" s="384">
        <f t="shared" si="3"/>
        <v>22.8491432</v>
      </c>
      <c r="DR13" s="384">
        <f t="shared" si="3"/>
        <v>24.645391057253523</v>
      </c>
      <c r="DS13" s="384">
        <f t="shared" si="3"/>
        <v>23.055365827753302</v>
      </c>
      <c r="DT13" s="385">
        <f t="shared" si="3"/>
        <v>24.645391057253523</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467">
        <v>0</v>
      </c>
      <c r="E16" s="468">
        <v>0</v>
      </c>
      <c r="F16" s="469">
        <v>0</v>
      </c>
      <c r="G16" s="469">
        <v>0</v>
      </c>
      <c r="H16" s="469">
        <v>0</v>
      </c>
      <c r="I16" s="469">
        <v>0</v>
      </c>
      <c r="J16" s="469">
        <v>0</v>
      </c>
      <c r="K16" s="469">
        <v>0</v>
      </c>
      <c r="L16" s="469">
        <v>0</v>
      </c>
      <c r="M16" s="469">
        <v>0</v>
      </c>
      <c r="N16" s="469">
        <v>0</v>
      </c>
      <c r="O16" s="469">
        <v>0</v>
      </c>
      <c r="P16" s="470">
        <v>0</v>
      </c>
      <c r="Q16" s="464">
        <v>0</v>
      </c>
      <c r="R16" s="465">
        <v>0</v>
      </c>
      <c r="S16" s="465">
        <v>0</v>
      </c>
      <c r="T16" s="465">
        <v>0</v>
      </c>
      <c r="U16" s="465">
        <v>0</v>
      </c>
      <c r="V16" s="465">
        <v>0</v>
      </c>
      <c r="W16" s="465">
        <v>0</v>
      </c>
      <c r="X16" s="465">
        <v>0</v>
      </c>
      <c r="Y16" s="465">
        <v>0</v>
      </c>
      <c r="Z16" s="465">
        <v>0</v>
      </c>
      <c r="AA16" s="465">
        <v>0</v>
      </c>
      <c r="AB16" s="466">
        <v>0</v>
      </c>
      <c r="AC16" s="464">
        <v>0</v>
      </c>
      <c r="AD16" s="465">
        <v>0</v>
      </c>
      <c r="AE16" s="465">
        <v>0</v>
      </c>
      <c r="AF16" s="465">
        <v>0</v>
      </c>
      <c r="AG16" s="465">
        <v>0</v>
      </c>
      <c r="AH16" s="465">
        <v>0</v>
      </c>
      <c r="AI16" s="465">
        <v>0</v>
      </c>
      <c r="AJ16" s="465">
        <v>0</v>
      </c>
      <c r="AK16" s="465">
        <v>0</v>
      </c>
      <c r="AL16" s="465">
        <v>0</v>
      </c>
      <c r="AM16" s="465">
        <v>0</v>
      </c>
      <c r="AN16" s="466">
        <v>0</v>
      </c>
      <c r="AO16" s="464">
        <v>0</v>
      </c>
      <c r="AP16" s="465">
        <v>0</v>
      </c>
      <c r="AQ16" s="465">
        <v>0</v>
      </c>
      <c r="AR16" s="465">
        <v>0</v>
      </c>
      <c r="AS16" s="465">
        <v>0</v>
      </c>
      <c r="AT16" s="465">
        <v>0</v>
      </c>
      <c r="AU16" s="465">
        <v>0</v>
      </c>
      <c r="AV16" s="465">
        <v>0</v>
      </c>
      <c r="AW16" s="465">
        <v>0</v>
      </c>
      <c r="AX16" s="465">
        <v>0</v>
      </c>
      <c r="AY16" s="465">
        <v>0</v>
      </c>
      <c r="AZ16" s="466">
        <v>0</v>
      </c>
      <c r="BA16" s="464">
        <v>0</v>
      </c>
      <c r="BB16" s="465">
        <v>0</v>
      </c>
      <c r="BC16" s="465">
        <v>0</v>
      </c>
      <c r="BD16" s="465">
        <v>0</v>
      </c>
      <c r="BE16" s="465">
        <v>0</v>
      </c>
      <c r="BF16" s="465">
        <v>0</v>
      </c>
      <c r="BG16" s="465">
        <v>0</v>
      </c>
      <c r="BH16" s="465">
        <v>0</v>
      </c>
      <c r="BI16" s="465">
        <v>0</v>
      </c>
      <c r="BJ16" s="465">
        <v>0</v>
      </c>
      <c r="BK16" s="465">
        <v>0</v>
      </c>
      <c r="BL16" s="466">
        <v>0</v>
      </c>
      <c r="BM16" s="464">
        <v>0</v>
      </c>
      <c r="BN16" s="465">
        <v>0</v>
      </c>
      <c r="BO16" s="465">
        <v>0</v>
      </c>
      <c r="BP16" s="465">
        <v>0</v>
      </c>
      <c r="BQ16" s="465">
        <v>0</v>
      </c>
      <c r="BR16" s="465">
        <v>0</v>
      </c>
      <c r="BS16" s="465">
        <v>0</v>
      </c>
      <c r="BT16" s="465">
        <v>0</v>
      </c>
      <c r="BU16" s="465">
        <v>0</v>
      </c>
      <c r="BV16" s="465">
        <v>0</v>
      </c>
      <c r="BW16" s="465">
        <v>0</v>
      </c>
      <c r="BX16" s="466">
        <v>0</v>
      </c>
      <c r="BY16" s="464">
        <v>0</v>
      </c>
      <c r="BZ16" s="465">
        <v>0</v>
      </c>
      <c r="CA16" s="465">
        <v>0</v>
      </c>
      <c r="CB16" s="465">
        <v>0</v>
      </c>
      <c r="CC16" s="465">
        <v>0</v>
      </c>
      <c r="CD16" s="465">
        <v>0</v>
      </c>
      <c r="CE16" s="465">
        <v>0</v>
      </c>
      <c r="CF16" s="465">
        <v>0</v>
      </c>
      <c r="CG16" s="465">
        <v>0</v>
      </c>
      <c r="CH16" s="465">
        <v>0</v>
      </c>
      <c r="CI16" s="465">
        <v>0</v>
      </c>
      <c r="CJ16" s="466">
        <v>0</v>
      </c>
      <c r="CK16" s="464">
        <v>0</v>
      </c>
      <c r="CL16" s="465">
        <v>0</v>
      </c>
      <c r="CM16" s="465">
        <v>0</v>
      </c>
      <c r="CN16" s="465">
        <v>0</v>
      </c>
      <c r="CO16" s="465">
        <v>0</v>
      </c>
      <c r="CP16" s="465">
        <v>0</v>
      </c>
      <c r="CQ16" s="465">
        <v>0</v>
      </c>
      <c r="CR16" s="465">
        <v>0</v>
      </c>
      <c r="CS16" s="465">
        <v>0</v>
      </c>
      <c r="CT16" s="465">
        <v>0</v>
      </c>
      <c r="CU16" s="465">
        <v>0</v>
      </c>
      <c r="CV16" s="466">
        <v>0</v>
      </c>
      <c r="CW16" s="464">
        <v>0</v>
      </c>
      <c r="CX16" s="465">
        <v>0</v>
      </c>
      <c r="CY16" s="465">
        <v>0</v>
      </c>
      <c r="CZ16" s="465">
        <v>0</v>
      </c>
      <c r="DA16" s="465">
        <v>0</v>
      </c>
      <c r="DB16" s="465">
        <v>0</v>
      </c>
      <c r="DC16" s="465">
        <v>0</v>
      </c>
      <c r="DD16" s="465">
        <v>0</v>
      </c>
      <c r="DE16" s="465">
        <v>0</v>
      </c>
      <c r="DF16" s="465">
        <v>0</v>
      </c>
      <c r="DG16" s="465">
        <v>0</v>
      </c>
      <c r="DH16" s="466">
        <v>0</v>
      </c>
      <c r="DI16" s="377">
        <f t="shared" ref="DI16:DT16" si="4">AO16+BA16+BM16+BY16+CK16+CW16</f>
        <v>0</v>
      </c>
      <c r="DJ16" s="378">
        <f t="shared" si="4"/>
        <v>0</v>
      </c>
      <c r="DK16" s="378">
        <f t="shared" si="4"/>
        <v>0</v>
      </c>
      <c r="DL16" s="378">
        <f t="shared" si="4"/>
        <v>0</v>
      </c>
      <c r="DM16" s="378">
        <f t="shared" si="4"/>
        <v>0</v>
      </c>
      <c r="DN16" s="378">
        <f t="shared" si="4"/>
        <v>0</v>
      </c>
      <c r="DO16" s="378">
        <f t="shared" si="4"/>
        <v>0</v>
      </c>
      <c r="DP16" s="378">
        <f t="shared" si="4"/>
        <v>0</v>
      </c>
      <c r="DQ16" s="378">
        <f t="shared" si="4"/>
        <v>0</v>
      </c>
      <c r="DR16" s="378">
        <f t="shared" si="4"/>
        <v>0</v>
      </c>
      <c r="DS16" s="378">
        <f t="shared" si="4"/>
        <v>0</v>
      </c>
      <c r="DT16" s="379">
        <f t="shared" si="4"/>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5">Q16</f>
        <v>0</v>
      </c>
      <c r="R17" s="331">
        <f t="shared" si="5"/>
        <v>0</v>
      </c>
      <c r="S17" s="331">
        <f t="shared" si="5"/>
        <v>0</v>
      </c>
      <c r="T17" s="331">
        <f t="shared" si="5"/>
        <v>0</v>
      </c>
      <c r="U17" s="331">
        <f t="shared" si="5"/>
        <v>0</v>
      </c>
      <c r="V17" s="331">
        <f t="shared" si="5"/>
        <v>0</v>
      </c>
      <c r="W17" s="331">
        <f t="shared" si="5"/>
        <v>0</v>
      </c>
      <c r="X17" s="331">
        <f t="shared" si="5"/>
        <v>0</v>
      </c>
      <c r="Y17" s="331">
        <f t="shared" si="5"/>
        <v>0</v>
      </c>
      <c r="Z17" s="331">
        <f t="shared" si="5"/>
        <v>0</v>
      </c>
      <c r="AA17" s="331">
        <f t="shared" si="5"/>
        <v>0</v>
      </c>
      <c r="AB17" s="331">
        <f t="shared" si="5"/>
        <v>0</v>
      </c>
      <c r="AC17" s="331">
        <f t="shared" si="5"/>
        <v>0</v>
      </c>
      <c r="AD17" s="331">
        <f t="shared" si="5"/>
        <v>0</v>
      </c>
      <c r="AE17" s="331">
        <f t="shared" si="5"/>
        <v>0</v>
      </c>
      <c r="AF17" s="331">
        <f t="shared" si="5"/>
        <v>0</v>
      </c>
      <c r="AG17" s="331">
        <f t="shared" si="5"/>
        <v>0</v>
      </c>
      <c r="AH17" s="331">
        <f t="shared" si="5"/>
        <v>0</v>
      </c>
      <c r="AI17" s="331">
        <f t="shared" si="5"/>
        <v>0</v>
      </c>
      <c r="AJ17" s="331">
        <f t="shared" si="5"/>
        <v>0</v>
      </c>
      <c r="AK17" s="331">
        <f t="shared" si="5"/>
        <v>0</v>
      </c>
      <c r="AL17" s="331">
        <f t="shared" si="5"/>
        <v>0</v>
      </c>
      <c r="AM17" s="331">
        <f t="shared" si="5"/>
        <v>0</v>
      </c>
      <c r="AN17" s="331">
        <f t="shared" si="5"/>
        <v>0</v>
      </c>
      <c r="AO17" s="331">
        <f t="shared" si="5"/>
        <v>0</v>
      </c>
      <c r="AP17" s="331">
        <f t="shared" si="5"/>
        <v>0</v>
      </c>
      <c r="AQ17" s="331">
        <f t="shared" si="5"/>
        <v>0</v>
      </c>
      <c r="AR17" s="331">
        <f t="shared" si="5"/>
        <v>0</v>
      </c>
      <c r="AS17" s="331">
        <f t="shared" si="5"/>
        <v>0</v>
      </c>
      <c r="AT17" s="331">
        <f t="shared" si="5"/>
        <v>0</v>
      </c>
      <c r="AU17" s="331">
        <f t="shared" si="5"/>
        <v>0</v>
      </c>
      <c r="AV17" s="331">
        <f t="shared" si="5"/>
        <v>0</v>
      </c>
      <c r="AW17" s="331">
        <f t="shared" si="5"/>
        <v>0</v>
      </c>
      <c r="AX17" s="331">
        <f t="shared" si="5"/>
        <v>0</v>
      </c>
      <c r="AY17" s="331">
        <f t="shared" si="5"/>
        <v>0</v>
      </c>
      <c r="AZ17" s="331">
        <f t="shared" si="5"/>
        <v>0</v>
      </c>
      <c r="BA17" s="331">
        <f t="shared" si="5"/>
        <v>0</v>
      </c>
      <c r="BB17" s="331">
        <f t="shared" si="5"/>
        <v>0</v>
      </c>
      <c r="BC17" s="331">
        <f t="shared" si="5"/>
        <v>0</v>
      </c>
      <c r="BD17" s="331">
        <f t="shared" si="5"/>
        <v>0</v>
      </c>
      <c r="BE17" s="331">
        <f t="shared" si="5"/>
        <v>0</v>
      </c>
      <c r="BF17" s="331">
        <f t="shared" si="5"/>
        <v>0</v>
      </c>
      <c r="BG17" s="331">
        <f t="shared" si="5"/>
        <v>0</v>
      </c>
      <c r="BH17" s="331">
        <f t="shared" si="5"/>
        <v>0</v>
      </c>
      <c r="BI17" s="331">
        <f t="shared" si="5"/>
        <v>0</v>
      </c>
      <c r="BJ17" s="331">
        <f t="shared" si="5"/>
        <v>0</v>
      </c>
      <c r="BK17" s="331">
        <f t="shared" si="5"/>
        <v>0</v>
      </c>
      <c r="BL17" s="331">
        <f t="shared" si="5"/>
        <v>0</v>
      </c>
      <c r="BM17" s="331">
        <f t="shared" si="5"/>
        <v>0</v>
      </c>
      <c r="BN17" s="331">
        <f t="shared" si="5"/>
        <v>0</v>
      </c>
      <c r="BO17" s="331">
        <f t="shared" si="5"/>
        <v>0</v>
      </c>
      <c r="BP17" s="331">
        <f t="shared" si="5"/>
        <v>0</v>
      </c>
      <c r="BQ17" s="331">
        <f t="shared" si="5"/>
        <v>0</v>
      </c>
      <c r="BR17" s="331">
        <f t="shared" si="5"/>
        <v>0</v>
      </c>
      <c r="BS17" s="331">
        <f t="shared" si="5"/>
        <v>0</v>
      </c>
      <c r="BT17" s="331">
        <f t="shared" si="5"/>
        <v>0</v>
      </c>
      <c r="BU17" s="331">
        <f t="shared" si="5"/>
        <v>0</v>
      </c>
      <c r="BV17" s="331">
        <f t="shared" si="5"/>
        <v>0</v>
      </c>
      <c r="BW17" s="331">
        <f t="shared" si="5"/>
        <v>0</v>
      </c>
      <c r="BX17" s="331">
        <f t="shared" si="5"/>
        <v>0</v>
      </c>
      <c r="BY17" s="331">
        <f t="shared" si="5"/>
        <v>0</v>
      </c>
      <c r="BZ17" s="331">
        <f t="shared" si="5"/>
        <v>0</v>
      </c>
      <c r="CA17" s="331">
        <f t="shared" si="5"/>
        <v>0</v>
      </c>
      <c r="CB17" s="331">
        <f t="shared" si="5"/>
        <v>0</v>
      </c>
      <c r="CC17" s="331">
        <f t="shared" ref="CC17:DT17" si="6">CC16</f>
        <v>0</v>
      </c>
      <c r="CD17" s="331">
        <f t="shared" si="6"/>
        <v>0</v>
      </c>
      <c r="CE17" s="331">
        <f t="shared" si="6"/>
        <v>0</v>
      </c>
      <c r="CF17" s="331">
        <f t="shared" si="6"/>
        <v>0</v>
      </c>
      <c r="CG17" s="331">
        <f t="shared" si="6"/>
        <v>0</v>
      </c>
      <c r="CH17" s="331">
        <f t="shared" si="6"/>
        <v>0</v>
      </c>
      <c r="CI17" s="331">
        <f t="shared" si="6"/>
        <v>0</v>
      </c>
      <c r="CJ17" s="331">
        <f t="shared" si="6"/>
        <v>0</v>
      </c>
      <c r="CK17" s="331">
        <f t="shared" si="6"/>
        <v>0</v>
      </c>
      <c r="CL17" s="331">
        <f t="shared" si="6"/>
        <v>0</v>
      </c>
      <c r="CM17" s="331">
        <f t="shared" si="6"/>
        <v>0</v>
      </c>
      <c r="CN17" s="331">
        <f t="shared" si="6"/>
        <v>0</v>
      </c>
      <c r="CO17" s="331">
        <f t="shared" si="6"/>
        <v>0</v>
      </c>
      <c r="CP17" s="331">
        <f t="shared" si="6"/>
        <v>0</v>
      </c>
      <c r="CQ17" s="331">
        <f t="shared" si="6"/>
        <v>0</v>
      </c>
      <c r="CR17" s="331">
        <f t="shared" si="6"/>
        <v>0</v>
      </c>
      <c r="CS17" s="331">
        <f t="shared" si="6"/>
        <v>0</v>
      </c>
      <c r="CT17" s="331">
        <f t="shared" si="6"/>
        <v>0</v>
      </c>
      <c r="CU17" s="331">
        <f t="shared" si="6"/>
        <v>0</v>
      </c>
      <c r="CV17" s="331">
        <f t="shared" si="6"/>
        <v>0</v>
      </c>
      <c r="CW17" s="331">
        <f t="shared" si="6"/>
        <v>0</v>
      </c>
      <c r="CX17" s="331">
        <f t="shared" si="6"/>
        <v>0</v>
      </c>
      <c r="CY17" s="331">
        <f t="shared" si="6"/>
        <v>0</v>
      </c>
      <c r="CZ17" s="331">
        <f t="shared" si="6"/>
        <v>0</v>
      </c>
      <c r="DA17" s="331">
        <f t="shared" si="6"/>
        <v>0</v>
      </c>
      <c r="DB17" s="331">
        <f t="shared" si="6"/>
        <v>0</v>
      </c>
      <c r="DC17" s="331">
        <f t="shared" si="6"/>
        <v>0</v>
      </c>
      <c r="DD17" s="331">
        <f t="shared" si="6"/>
        <v>0</v>
      </c>
      <c r="DE17" s="331">
        <f t="shared" si="6"/>
        <v>0</v>
      </c>
      <c r="DF17" s="331">
        <f t="shared" si="6"/>
        <v>0</v>
      </c>
      <c r="DG17" s="331">
        <f t="shared" si="6"/>
        <v>0</v>
      </c>
      <c r="DH17" s="331">
        <f t="shared" si="6"/>
        <v>0</v>
      </c>
      <c r="DI17" s="390">
        <f t="shared" si="6"/>
        <v>0</v>
      </c>
      <c r="DJ17" s="391">
        <f t="shared" si="6"/>
        <v>0</v>
      </c>
      <c r="DK17" s="391">
        <f t="shared" si="6"/>
        <v>0</v>
      </c>
      <c r="DL17" s="391">
        <f t="shared" si="6"/>
        <v>0</v>
      </c>
      <c r="DM17" s="391">
        <f t="shared" si="6"/>
        <v>0</v>
      </c>
      <c r="DN17" s="391">
        <f t="shared" si="6"/>
        <v>0</v>
      </c>
      <c r="DO17" s="391">
        <f t="shared" si="6"/>
        <v>0</v>
      </c>
      <c r="DP17" s="391">
        <f t="shared" si="6"/>
        <v>0</v>
      </c>
      <c r="DQ17" s="391">
        <f t="shared" si="6"/>
        <v>0</v>
      </c>
      <c r="DR17" s="391">
        <f t="shared" si="6"/>
        <v>0</v>
      </c>
      <c r="DS17" s="391">
        <f t="shared" si="6"/>
        <v>0</v>
      </c>
      <c r="DT17" s="392">
        <f t="shared" si="6"/>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467">
        <v>0</v>
      </c>
      <c r="E20" s="468">
        <v>0</v>
      </c>
      <c r="F20" s="469">
        <v>0</v>
      </c>
      <c r="G20" s="469">
        <v>0</v>
      </c>
      <c r="H20" s="469">
        <v>0</v>
      </c>
      <c r="I20" s="469">
        <v>0</v>
      </c>
      <c r="J20" s="469">
        <v>0</v>
      </c>
      <c r="K20" s="469">
        <v>0</v>
      </c>
      <c r="L20" s="469">
        <v>0</v>
      </c>
      <c r="M20" s="469">
        <v>0</v>
      </c>
      <c r="N20" s="469">
        <v>0</v>
      </c>
      <c r="O20" s="469">
        <v>0</v>
      </c>
      <c r="P20" s="470">
        <v>0</v>
      </c>
      <c r="Q20" s="464">
        <v>0</v>
      </c>
      <c r="R20" s="465">
        <v>0</v>
      </c>
      <c r="S20" s="465">
        <v>0</v>
      </c>
      <c r="T20" s="465">
        <v>0</v>
      </c>
      <c r="U20" s="465">
        <v>0</v>
      </c>
      <c r="V20" s="465">
        <v>0</v>
      </c>
      <c r="W20" s="465">
        <v>0</v>
      </c>
      <c r="X20" s="465">
        <v>0</v>
      </c>
      <c r="Y20" s="465">
        <v>0</v>
      </c>
      <c r="Z20" s="465">
        <v>0</v>
      </c>
      <c r="AA20" s="465">
        <v>0</v>
      </c>
      <c r="AB20" s="466">
        <v>0</v>
      </c>
      <c r="AC20" s="464">
        <v>0</v>
      </c>
      <c r="AD20" s="465">
        <v>0</v>
      </c>
      <c r="AE20" s="465">
        <v>0</v>
      </c>
      <c r="AF20" s="465">
        <v>0</v>
      </c>
      <c r="AG20" s="465">
        <v>0</v>
      </c>
      <c r="AH20" s="465">
        <v>0</v>
      </c>
      <c r="AI20" s="465">
        <v>0</v>
      </c>
      <c r="AJ20" s="465">
        <v>0</v>
      </c>
      <c r="AK20" s="465">
        <v>0</v>
      </c>
      <c r="AL20" s="465">
        <v>0</v>
      </c>
      <c r="AM20" s="465">
        <v>0</v>
      </c>
      <c r="AN20" s="466">
        <v>0</v>
      </c>
      <c r="AO20" s="464">
        <v>0</v>
      </c>
      <c r="AP20" s="465">
        <v>0</v>
      </c>
      <c r="AQ20" s="465">
        <v>0</v>
      </c>
      <c r="AR20" s="465">
        <v>0</v>
      </c>
      <c r="AS20" s="465">
        <v>0</v>
      </c>
      <c r="AT20" s="465">
        <v>0</v>
      </c>
      <c r="AU20" s="465">
        <v>0</v>
      </c>
      <c r="AV20" s="465">
        <v>0</v>
      </c>
      <c r="AW20" s="465">
        <v>0</v>
      </c>
      <c r="AX20" s="465">
        <v>0</v>
      </c>
      <c r="AY20" s="465">
        <v>0</v>
      </c>
      <c r="AZ20" s="466">
        <v>0</v>
      </c>
      <c r="BA20" s="464">
        <v>0</v>
      </c>
      <c r="BB20" s="465">
        <v>0</v>
      </c>
      <c r="BC20" s="465">
        <v>0</v>
      </c>
      <c r="BD20" s="465">
        <v>0</v>
      </c>
      <c r="BE20" s="465">
        <v>0</v>
      </c>
      <c r="BF20" s="465">
        <v>0</v>
      </c>
      <c r="BG20" s="465">
        <v>0</v>
      </c>
      <c r="BH20" s="465">
        <v>0</v>
      </c>
      <c r="BI20" s="465">
        <v>0</v>
      </c>
      <c r="BJ20" s="465">
        <v>0</v>
      </c>
      <c r="BK20" s="465">
        <v>0</v>
      </c>
      <c r="BL20" s="466">
        <v>0</v>
      </c>
      <c r="BM20" s="464">
        <v>0</v>
      </c>
      <c r="BN20" s="465">
        <v>0</v>
      </c>
      <c r="BO20" s="465">
        <v>0</v>
      </c>
      <c r="BP20" s="465">
        <v>0</v>
      </c>
      <c r="BQ20" s="465">
        <v>0</v>
      </c>
      <c r="BR20" s="465">
        <v>0</v>
      </c>
      <c r="BS20" s="465">
        <v>0</v>
      </c>
      <c r="BT20" s="465">
        <v>0</v>
      </c>
      <c r="BU20" s="465">
        <v>0</v>
      </c>
      <c r="BV20" s="465">
        <v>0</v>
      </c>
      <c r="BW20" s="465">
        <v>0</v>
      </c>
      <c r="BX20" s="466">
        <v>0</v>
      </c>
      <c r="BY20" s="464">
        <v>0</v>
      </c>
      <c r="BZ20" s="465">
        <v>0</v>
      </c>
      <c r="CA20" s="465">
        <v>0</v>
      </c>
      <c r="CB20" s="465">
        <v>0</v>
      </c>
      <c r="CC20" s="465">
        <v>0</v>
      </c>
      <c r="CD20" s="465">
        <v>0</v>
      </c>
      <c r="CE20" s="465">
        <v>0</v>
      </c>
      <c r="CF20" s="465">
        <v>0</v>
      </c>
      <c r="CG20" s="465">
        <v>0</v>
      </c>
      <c r="CH20" s="465">
        <v>0</v>
      </c>
      <c r="CI20" s="465">
        <v>0</v>
      </c>
      <c r="CJ20" s="466">
        <v>0</v>
      </c>
      <c r="CK20" s="464">
        <v>0</v>
      </c>
      <c r="CL20" s="465">
        <v>0</v>
      </c>
      <c r="CM20" s="465">
        <v>0</v>
      </c>
      <c r="CN20" s="465">
        <v>0</v>
      </c>
      <c r="CO20" s="465">
        <v>0</v>
      </c>
      <c r="CP20" s="465">
        <v>0</v>
      </c>
      <c r="CQ20" s="465">
        <v>0</v>
      </c>
      <c r="CR20" s="465">
        <v>0</v>
      </c>
      <c r="CS20" s="465">
        <v>0</v>
      </c>
      <c r="CT20" s="465">
        <v>0</v>
      </c>
      <c r="CU20" s="465">
        <v>0</v>
      </c>
      <c r="CV20" s="466">
        <v>0</v>
      </c>
      <c r="CW20" s="464">
        <v>0</v>
      </c>
      <c r="CX20" s="465">
        <v>0</v>
      </c>
      <c r="CY20" s="465">
        <v>0</v>
      </c>
      <c r="CZ20" s="465">
        <v>0</v>
      </c>
      <c r="DA20" s="465">
        <v>0</v>
      </c>
      <c r="DB20" s="465">
        <v>0</v>
      </c>
      <c r="DC20" s="465">
        <v>0</v>
      </c>
      <c r="DD20" s="465">
        <v>0</v>
      </c>
      <c r="DE20" s="465">
        <v>0</v>
      </c>
      <c r="DF20" s="465">
        <v>0</v>
      </c>
      <c r="DG20" s="465">
        <v>0</v>
      </c>
      <c r="DH20" s="466">
        <v>0</v>
      </c>
      <c r="DI20" s="377">
        <f t="shared" ref="DI20:DT20" si="7">AO20+BA20+BM20+BY20+CK20+CW20</f>
        <v>0</v>
      </c>
      <c r="DJ20" s="378">
        <f t="shared" si="7"/>
        <v>0</v>
      </c>
      <c r="DK20" s="378">
        <f t="shared" si="7"/>
        <v>0</v>
      </c>
      <c r="DL20" s="378">
        <f t="shared" si="7"/>
        <v>0</v>
      </c>
      <c r="DM20" s="378">
        <f t="shared" si="7"/>
        <v>0</v>
      </c>
      <c r="DN20" s="378">
        <f t="shared" si="7"/>
        <v>0</v>
      </c>
      <c r="DO20" s="378">
        <f t="shared" si="7"/>
        <v>0</v>
      </c>
      <c r="DP20" s="378">
        <f t="shared" si="7"/>
        <v>0</v>
      </c>
      <c r="DQ20" s="378">
        <f t="shared" si="7"/>
        <v>0</v>
      </c>
      <c r="DR20" s="378">
        <f t="shared" si="7"/>
        <v>0</v>
      </c>
      <c r="DS20" s="378">
        <f t="shared" si="7"/>
        <v>0</v>
      </c>
      <c r="DT20" s="379">
        <f t="shared" si="7"/>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8">Q20</f>
        <v>0</v>
      </c>
      <c r="R21" s="331">
        <f t="shared" si="8"/>
        <v>0</v>
      </c>
      <c r="S21" s="331">
        <f t="shared" si="8"/>
        <v>0</v>
      </c>
      <c r="T21" s="331">
        <f t="shared" si="8"/>
        <v>0</v>
      </c>
      <c r="U21" s="331">
        <f t="shared" si="8"/>
        <v>0</v>
      </c>
      <c r="V21" s="331">
        <f t="shared" si="8"/>
        <v>0</v>
      </c>
      <c r="W21" s="331">
        <f t="shared" si="8"/>
        <v>0</v>
      </c>
      <c r="X21" s="331">
        <f t="shared" si="8"/>
        <v>0</v>
      </c>
      <c r="Y21" s="331">
        <f t="shared" si="8"/>
        <v>0</v>
      </c>
      <c r="Z21" s="331">
        <f t="shared" si="8"/>
        <v>0</v>
      </c>
      <c r="AA21" s="331">
        <f t="shared" si="8"/>
        <v>0</v>
      </c>
      <c r="AB21" s="331">
        <f t="shared" si="8"/>
        <v>0</v>
      </c>
      <c r="AC21" s="331">
        <f t="shared" si="8"/>
        <v>0</v>
      </c>
      <c r="AD21" s="331">
        <f t="shared" si="8"/>
        <v>0</v>
      </c>
      <c r="AE21" s="331">
        <f t="shared" si="8"/>
        <v>0</v>
      </c>
      <c r="AF21" s="331">
        <f t="shared" si="8"/>
        <v>0</v>
      </c>
      <c r="AG21" s="331">
        <f t="shared" si="8"/>
        <v>0</v>
      </c>
      <c r="AH21" s="331">
        <f t="shared" si="8"/>
        <v>0</v>
      </c>
      <c r="AI21" s="331">
        <f t="shared" si="8"/>
        <v>0</v>
      </c>
      <c r="AJ21" s="331">
        <f t="shared" si="8"/>
        <v>0</v>
      </c>
      <c r="AK21" s="331">
        <f t="shared" si="8"/>
        <v>0</v>
      </c>
      <c r="AL21" s="331">
        <f t="shared" si="8"/>
        <v>0</v>
      </c>
      <c r="AM21" s="331">
        <f t="shared" si="8"/>
        <v>0</v>
      </c>
      <c r="AN21" s="331">
        <f t="shared" si="8"/>
        <v>0</v>
      </c>
      <c r="AO21" s="331">
        <f t="shared" si="8"/>
        <v>0</v>
      </c>
      <c r="AP21" s="331">
        <f t="shared" si="8"/>
        <v>0</v>
      </c>
      <c r="AQ21" s="331">
        <f t="shared" si="8"/>
        <v>0</v>
      </c>
      <c r="AR21" s="331">
        <f t="shared" si="8"/>
        <v>0</v>
      </c>
      <c r="AS21" s="331">
        <f t="shared" si="8"/>
        <v>0</v>
      </c>
      <c r="AT21" s="331">
        <f t="shared" si="8"/>
        <v>0</v>
      </c>
      <c r="AU21" s="331">
        <f t="shared" si="8"/>
        <v>0</v>
      </c>
      <c r="AV21" s="331">
        <f t="shared" si="8"/>
        <v>0</v>
      </c>
      <c r="AW21" s="331">
        <f t="shared" si="8"/>
        <v>0</v>
      </c>
      <c r="AX21" s="331">
        <f t="shared" si="8"/>
        <v>0</v>
      </c>
      <c r="AY21" s="331">
        <f t="shared" si="8"/>
        <v>0</v>
      </c>
      <c r="AZ21" s="331">
        <f t="shared" si="8"/>
        <v>0</v>
      </c>
      <c r="BA21" s="331">
        <f t="shared" si="8"/>
        <v>0</v>
      </c>
      <c r="BB21" s="331">
        <f t="shared" si="8"/>
        <v>0</v>
      </c>
      <c r="BC21" s="331">
        <f t="shared" si="8"/>
        <v>0</v>
      </c>
      <c r="BD21" s="331">
        <f t="shared" si="8"/>
        <v>0</v>
      </c>
      <c r="BE21" s="331">
        <f t="shared" si="8"/>
        <v>0</v>
      </c>
      <c r="BF21" s="331">
        <f t="shared" si="8"/>
        <v>0</v>
      </c>
      <c r="BG21" s="331">
        <f t="shared" si="8"/>
        <v>0</v>
      </c>
      <c r="BH21" s="331">
        <f t="shared" si="8"/>
        <v>0</v>
      </c>
      <c r="BI21" s="331">
        <f t="shared" si="8"/>
        <v>0</v>
      </c>
      <c r="BJ21" s="331">
        <f t="shared" si="8"/>
        <v>0</v>
      </c>
      <c r="BK21" s="331">
        <f t="shared" si="8"/>
        <v>0</v>
      </c>
      <c r="BL21" s="331">
        <f t="shared" si="8"/>
        <v>0</v>
      </c>
      <c r="BM21" s="331">
        <f t="shared" si="8"/>
        <v>0</v>
      </c>
      <c r="BN21" s="331">
        <f t="shared" si="8"/>
        <v>0</v>
      </c>
      <c r="BO21" s="331">
        <f t="shared" si="8"/>
        <v>0</v>
      </c>
      <c r="BP21" s="331">
        <f t="shared" si="8"/>
        <v>0</v>
      </c>
      <c r="BQ21" s="331">
        <f t="shared" si="8"/>
        <v>0</v>
      </c>
      <c r="BR21" s="331">
        <f t="shared" si="8"/>
        <v>0</v>
      </c>
      <c r="BS21" s="331">
        <f t="shared" si="8"/>
        <v>0</v>
      </c>
      <c r="BT21" s="331">
        <f t="shared" si="8"/>
        <v>0</v>
      </c>
      <c r="BU21" s="331">
        <f t="shared" si="8"/>
        <v>0</v>
      </c>
      <c r="BV21" s="331">
        <f t="shared" si="8"/>
        <v>0</v>
      </c>
      <c r="BW21" s="331">
        <f t="shared" si="8"/>
        <v>0</v>
      </c>
      <c r="BX21" s="331">
        <f t="shared" si="8"/>
        <v>0</v>
      </c>
      <c r="BY21" s="331">
        <f t="shared" si="8"/>
        <v>0</v>
      </c>
      <c r="BZ21" s="331">
        <f t="shared" si="8"/>
        <v>0</v>
      </c>
      <c r="CA21" s="331">
        <f t="shared" si="8"/>
        <v>0</v>
      </c>
      <c r="CB21" s="331">
        <f t="shared" si="8"/>
        <v>0</v>
      </c>
      <c r="CC21" s="331">
        <f t="shared" ref="CC21:DT21" si="9">CC20</f>
        <v>0</v>
      </c>
      <c r="CD21" s="331">
        <f t="shared" si="9"/>
        <v>0</v>
      </c>
      <c r="CE21" s="331">
        <f t="shared" si="9"/>
        <v>0</v>
      </c>
      <c r="CF21" s="331">
        <f t="shared" si="9"/>
        <v>0</v>
      </c>
      <c r="CG21" s="331">
        <f t="shared" si="9"/>
        <v>0</v>
      </c>
      <c r="CH21" s="331">
        <f t="shared" si="9"/>
        <v>0</v>
      </c>
      <c r="CI21" s="331">
        <f t="shared" si="9"/>
        <v>0</v>
      </c>
      <c r="CJ21" s="331">
        <f t="shared" si="9"/>
        <v>0</v>
      </c>
      <c r="CK21" s="331">
        <f t="shared" si="9"/>
        <v>0</v>
      </c>
      <c r="CL21" s="331">
        <f t="shared" si="9"/>
        <v>0</v>
      </c>
      <c r="CM21" s="331">
        <f t="shared" si="9"/>
        <v>0</v>
      </c>
      <c r="CN21" s="331">
        <f t="shared" si="9"/>
        <v>0</v>
      </c>
      <c r="CO21" s="331">
        <f t="shared" si="9"/>
        <v>0</v>
      </c>
      <c r="CP21" s="331">
        <f t="shared" si="9"/>
        <v>0</v>
      </c>
      <c r="CQ21" s="331">
        <f t="shared" si="9"/>
        <v>0</v>
      </c>
      <c r="CR21" s="331">
        <f t="shared" si="9"/>
        <v>0</v>
      </c>
      <c r="CS21" s="331">
        <f t="shared" si="9"/>
        <v>0</v>
      </c>
      <c r="CT21" s="331">
        <f t="shared" si="9"/>
        <v>0</v>
      </c>
      <c r="CU21" s="331">
        <f t="shared" si="9"/>
        <v>0</v>
      </c>
      <c r="CV21" s="331">
        <f t="shared" si="9"/>
        <v>0</v>
      </c>
      <c r="CW21" s="331">
        <f t="shared" si="9"/>
        <v>0</v>
      </c>
      <c r="CX21" s="331">
        <f t="shared" si="9"/>
        <v>0</v>
      </c>
      <c r="CY21" s="331">
        <f t="shared" si="9"/>
        <v>0</v>
      </c>
      <c r="CZ21" s="331">
        <f t="shared" si="9"/>
        <v>0</v>
      </c>
      <c r="DA21" s="331">
        <f t="shared" si="9"/>
        <v>0</v>
      </c>
      <c r="DB21" s="331">
        <f t="shared" si="9"/>
        <v>0</v>
      </c>
      <c r="DC21" s="331">
        <f t="shared" si="9"/>
        <v>0</v>
      </c>
      <c r="DD21" s="331">
        <f t="shared" si="9"/>
        <v>0</v>
      </c>
      <c r="DE21" s="331">
        <f t="shared" si="9"/>
        <v>0</v>
      </c>
      <c r="DF21" s="331">
        <f t="shared" si="9"/>
        <v>0</v>
      </c>
      <c r="DG21" s="331">
        <f t="shared" si="9"/>
        <v>0</v>
      </c>
      <c r="DH21" s="331">
        <f t="shared" si="9"/>
        <v>0</v>
      </c>
      <c r="DI21" s="390">
        <f t="shared" si="9"/>
        <v>0</v>
      </c>
      <c r="DJ21" s="391">
        <f t="shared" si="9"/>
        <v>0</v>
      </c>
      <c r="DK21" s="391">
        <f t="shared" si="9"/>
        <v>0</v>
      </c>
      <c r="DL21" s="391">
        <f t="shared" si="9"/>
        <v>0</v>
      </c>
      <c r="DM21" s="391">
        <f t="shared" si="9"/>
        <v>0</v>
      </c>
      <c r="DN21" s="391">
        <f t="shared" si="9"/>
        <v>0</v>
      </c>
      <c r="DO21" s="391">
        <f t="shared" si="9"/>
        <v>0</v>
      </c>
      <c r="DP21" s="391">
        <f t="shared" si="9"/>
        <v>0</v>
      </c>
      <c r="DQ21" s="391">
        <f t="shared" si="9"/>
        <v>0</v>
      </c>
      <c r="DR21" s="391">
        <f t="shared" si="9"/>
        <v>0</v>
      </c>
      <c r="DS21" s="391">
        <f t="shared" si="9"/>
        <v>0</v>
      </c>
      <c r="DT21" s="392">
        <f t="shared" si="9"/>
        <v>0</v>
      </c>
    </row>
    <row r="22" spans="2:124" x14ac:dyDescent="0.2">
      <c r="B22" s="327"/>
      <c r="C22" s="369"/>
      <c r="D22" s="393"/>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463">
        <v>705</v>
      </c>
      <c r="E24" s="374">
        <v>0.15323404255319148</v>
      </c>
      <c r="F24" s="375">
        <v>0.15323404255319148</v>
      </c>
      <c r="G24" s="375">
        <v>0.15323404255319148</v>
      </c>
      <c r="H24" s="375">
        <v>0.15323404255319148</v>
      </c>
      <c r="I24" s="375">
        <v>0.15323404255319148</v>
      </c>
      <c r="J24" s="375">
        <v>0.15323404255319148</v>
      </c>
      <c r="K24" s="375">
        <v>0.15323404255319148</v>
      </c>
      <c r="L24" s="375">
        <v>0.15323404255319148</v>
      </c>
      <c r="M24" s="375">
        <v>0.15323404255319148</v>
      </c>
      <c r="N24" s="375">
        <v>0.15323404255319148</v>
      </c>
      <c r="O24" s="375">
        <v>0.15323404255319148</v>
      </c>
      <c r="P24" s="376">
        <v>0.15323404255319148</v>
      </c>
      <c r="Q24" s="377">
        <v>58.375282877604164</v>
      </c>
      <c r="R24" s="378">
        <v>63.415960063897764</v>
      </c>
      <c r="S24" s="378">
        <v>54.670100120264586</v>
      </c>
      <c r="T24" s="378">
        <v>54.507467946732731</v>
      </c>
      <c r="U24" s="378">
        <v>58.201180857675574</v>
      </c>
      <c r="V24" s="378">
        <v>53.429632322393026</v>
      </c>
      <c r="W24" s="378">
        <v>43.528564854951647</v>
      </c>
      <c r="X24" s="378">
        <v>44.249970931889429</v>
      </c>
      <c r="Y24" s="378">
        <v>50.698111988716505</v>
      </c>
      <c r="Z24" s="378">
        <v>53.718532458594105</v>
      </c>
      <c r="AA24" s="378">
        <v>50.25282068707191</v>
      </c>
      <c r="AB24" s="379">
        <v>53.718532458594105</v>
      </c>
      <c r="AC24" s="377">
        <f>Q24*(1-AC6)</f>
        <v>57.645591841634115</v>
      </c>
      <c r="AD24" s="378">
        <f t="shared" ref="AD24:AN24" si="10">R24*(1-AD6)</f>
        <v>62.623260563099045</v>
      </c>
      <c r="AE24" s="378">
        <f t="shared" si="10"/>
        <v>53.986723868761281</v>
      </c>
      <c r="AF24" s="378">
        <f t="shared" si="10"/>
        <v>53.826124597398575</v>
      </c>
      <c r="AG24" s="378">
        <f t="shared" si="10"/>
        <v>57.473666096954631</v>
      </c>
      <c r="AH24" s="378">
        <f t="shared" si="10"/>
        <v>52.761761918363113</v>
      </c>
      <c r="AI24" s="378">
        <f t="shared" si="10"/>
        <v>42.984457794264756</v>
      </c>
      <c r="AJ24" s="378">
        <f t="shared" si="10"/>
        <v>43.69684629524081</v>
      </c>
      <c r="AK24" s="378">
        <f t="shared" si="10"/>
        <v>50.064385588857554</v>
      </c>
      <c r="AL24" s="378">
        <f t="shared" si="10"/>
        <v>53.047050802861683</v>
      </c>
      <c r="AM24" s="378">
        <f t="shared" si="10"/>
        <v>49.624660428483516</v>
      </c>
      <c r="AN24" s="379">
        <f t="shared" si="10"/>
        <v>53.047050802861683</v>
      </c>
      <c r="AO24" s="377">
        <v>5.1911502</v>
      </c>
      <c r="AP24" s="378">
        <v>5.4871340000000002</v>
      </c>
      <c r="AQ24" s="378">
        <v>5.4309026999999999</v>
      </c>
      <c r="AR24" s="378">
        <v>5.5042603999999997</v>
      </c>
      <c r="AS24" s="378">
        <v>5.4655104999999997</v>
      </c>
      <c r="AT24" s="378">
        <v>4.9463157000000004</v>
      </c>
      <c r="AU24" s="378">
        <v>4.4890521000000003</v>
      </c>
      <c r="AV24" s="378">
        <v>4.4180828999999999</v>
      </c>
      <c r="AW24" s="378">
        <v>4.7587288000000001</v>
      </c>
      <c r="AX24" s="378">
        <v>5.4145961538034779</v>
      </c>
      <c r="AY24" s="378">
        <v>5.0652673696871258</v>
      </c>
      <c r="AZ24" s="379">
        <v>5.4145961538034779</v>
      </c>
      <c r="BA24" s="377">
        <v>17.9328869</v>
      </c>
      <c r="BB24" s="378">
        <v>19.8491955</v>
      </c>
      <c r="BC24" s="378">
        <v>18.183275299999998</v>
      </c>
      <c r="BD24" s="378">
        <v>17.6004614</v>
      </c>
      <c r="BE24" s="378">
        <v>18.729140000000001</v>
      </c>
      <c r="BF24" s="378">
        <v>12.8605125</v>
      </c>
      <c r="BG24" s="378">
        <v>13.0542166</v>
      </c>
      <c r="BH24" s="378">
        <v>15.527314799999999</v>
      </c>
      <c r="BI24" s="378">
        <v>17.972480699999998</v>
      </c>
      <c r="BJ24" s="378">
        <v>16.97207189400137</v>
      </c>
      <c r="BK24" s="378">
        <v>15.877099513743222</v>
      </c>
      <c r="BL24" s="379">
        <v>16.97207189400137</v>
      </c>
      <c r="BM24" s="464">
        <v>0</v>
      </c>
      <c r="BN24" s="465">
        <v>0</v>
      </c>
      <c r="BO24" s="465">
        <v>0</v>
      </c>
      <c r="BP24" s="465">
        <v>0</v>
      </c>
      <c r="BQ24" s="465">
        <v>0</v>
      </c>
      <c r="BR24" s="465">
        <v>0</v>
      </c>
      <c r="BS24" s="465">
        <v>0</v>
      </c>
      <c r="BT24" s="465">
        <v>0</v>
      </c>
      <c r="BU24" s="465">
        <v>0</v>
      </c>
      <c r="BV24" s="465">
        <v>0</v>
      </c>
      <c r="BW24" s="465">
        <v>0</v>
      </c>
      <c r="BX24" s="466">
        <v>0</v>
      </c>
      <c r="BY24" s="464">
        <v>0</v>
      </c>
      <c r="BZ24" s="465">
        <v>0</v>
      </c>
      <c r="CA24" s="465">
        <v>0</v>
      </c>
      <c r="CB24" s="465">
        <v>0</v>
      </c>
      <c r="CC24" s="465">
        <v>0</v>
      </c>
      <c r="CD24" s="465">
        <v>0</v>
      </c>
      <c r="CE24" s="465">
        <v>0</v>
      </c>
      <c r="CF24" s="465">
        <v>0</v>
      </c>
      <c r="CG24" s="465">
        <v>0</v>
      </c>
      <c r="CH24" s="465">
        <v>0</v>
      </c>
      <c r="CI24" s="465">
        <v>0</v>
      </c>
      <c r="CJ24" s="466">
        <v>0</v>
      </c>
      <c r="CK24" s="464">
        <v>0</v>
      </c>
      <c r="CL24" s="465">
        <v>0</v>
      </c>
      <c r="CM24" s="465">
        <v>0</v>
      </c>
      <c r="CN24" s="465">
        <v>0</v>
      </c>
      <c r="CO24" s="465">
        <v>0</v>
      </c>
      <c r="CP24" s="465">
        <v>0</v>
      </c>
      <c r="CQ24" s="465">
        <v>0</v>
      </c>
      <c r="CR24" s="465">
        <v>0</v>
      </c>
      <c r="CS24" s="465">
        <v>0</v>
      </c>
      <c r="CT24" s="465">
        <v>0</v>
      </c>
      <c r="CU24" s="465">
        <v>0</v>
      </c>
      <c r="CV24" s="466">
        <v>0</v>
      </c>
      <c r="CW24" s="377">
        <v>0</v>
      </c>
      <c r="CX24" s="378">
        <v>0</v>
      </c>
      <c r="CY24" s="378">
        <v>0</v>
      </c>
      <c r="CZ24" s="378">
        <v>0</v>
      </c>
      <c r="DA24" s="378">
        <v>0</v>
      </c>
      <c r="DB24" s="378">
        <v>0</v>
      </c>
      <c r="DC24" s="378">
        <v>0</v>
      </c>
      <c r="DD24" s="378">
        <v>0</v>
      </c>
      <c r="DE24" s="378">
        <v>0</v>
      </c>
      <c r="DF24" s="378">
        <v>0</v>
      </c>
      <c r="DG24" s="378">
        <v>0</v>
      </c>
      <c r="DH24" s="379">
        <v>0</v>
      </c>
      <c r="DI24" s="377">
        <f t="shared" ref="DI24:DT28" si="11">AO24+BA24+BM24+BY24+CK24+CW24</f>
        <v>23.124037099999999</v>
      </c>
      <c r="DJ24" s="378">
        <f t="shared" si="11"/>
        <v>25.336329500000002</v>
      </c>
      <c r="DK24" s="378">
        <f t="shared" si="11"/>
        <v>23.614177999999999</v>
      </c>
      <c r="DL24" s="378">
        <f t="shared" si="11"/>
        <v>23.1047218</v>
      </c>
      <c r="DM24" s="378">
        <f t="shared" si="11"/>
        <v>24.194650500000002</v>
      </c>
      <c r="DN24" s="378">
        <f t="shared" si="11"/>
        <v>17.806828200000002</v>
      </c>
      <c r="DO24" s="378">
        <f t="shared" si="11"/>
        <v>17.543268699999999</v>
      </c>
      <c r="DP24" s="378">
        <f t="shared" si="11"/>
        <v>19.945397700000001</v>
      </c>
      <c r="DQ24" s="378">
        <f t="shared" si="11"/>
        <v>22.731209499999999</v>
      </c>
      <c r="DR24" s="378">
        <f t="shared" si="11"/>
        <v>22.386668047804847</v>
      </c>
      <c r="DS24" s="378">
        <f t="shared" si="11"/>
        <v>20.942366883430346</v>
      </c>
      <c r="DT24" s="379">
        <f t="shared" si="11"/>
        <v>22.386668047804847</v>
      </c>
    </row>
    <row r="25" spans="2:124" x14ac:dyDescent="0.2">
      <c r="B25" s="328">
        <v>2</v>
      </c>
      <c r="C25" s="328" t="s">
        <v>354</v>
      </c>
      <c r="D25" s="463">
        <v>270</v>
      </c>
      <c r="E25" s="374">
        <v>2.7037037037037038E-3</v>
      </c>
      <c r="F25" s="375">
        <v>2.7037037037037038E-3</v>
      </c>
      <c r="G25" s="375">
        <v>2.7037037037037038E-3</v>
      </c>
      <c r="H25" s="375">
        <v>2.7037037037037038E-3</v>
      </c>
      <c r="I25" s="375">
        <v>2.7037037037037038E-3</v>
      </c>
      <c r="J25" s="375">
        <v>2.7037037037037038E-3</v>
      </c>
      <c r="K25" s="375">
        <v>2.7037037037037038E-3</v>
      </c>
      <c r="L25" s="375">
        <v>2.7037037037037038E-3</v>
      </c>
      <c r="M25" s="375">
        <v>2.7037037037037038E-3</v>
      </c>
      <c r="N25" s="375">
        <v>2.7037037037037038E-3</v>
      </c>
      <c r="O25" s="375">
        <v>2.7037037037037038E-3</v>
      </c>
      <c r="P25" s="376">
        <v>2.7037037037037038E-3</v>
      </c>
      <c r="Q25" s="377">
        <v>0.25676100000000002</v>
      </c>
      <c r="R25" s="378">
        <v>0.28360299999999999</v>
      </c>
      <c r="S25" s="378">
        <v>0.279665</v>
      </c>
      <c r="T25" s="378">
        <v>0.25767400000000001</v>
      </c>
      <c r="U25" s="378">
        <v>0.26069900000000001</v>
      </c>
      <c r="V25" s="378">
        <v>0.240954</v>
      </c>
      <c r="W25" s="378">
        <v>0.332399</v>
      </c>
      <c r="X25" s="378">
        <v>0.32366099999999998</v>
      </c>
      <c r="Y25" s="378">
        <v>0.39881800000000001</v>
      </c>
      <c r="Z25" s="378">
        <v>0.29721958654202063</v>
      </c>
      <c r="AA25" s="378">
        <v>0.27804412934576123</v>
      </c>
      <c r="AB25" s="379">
        <v>0.29721958654202063</v>
      </c>
      <c r="AC25" s="377">
        <f>Q25*(1-AC6)</f>
        <v>0.25355148750000001</v>
      </c>
      <c r="AD25" s="378">
        <f t="shared" ref="AD25:AN25" si="12">R25*(1-AD6)</f>
        <v>0.28005796249999998</v>
      </c>
      <c r="AE25" s="378">
        <f t="shared" si="12"/>
        <v>0.27616918750000002</v>
      </c>
      <c r="AF25" s="378">
        <f t="shared" si="12"/>
        <v>0.25445307500000003</v>
      </c>
      <c r="AG25" s="378">
        <f t="shared" si="12"/>
        <v>0.25744026250000002</v>
      </c>
      <c r="AH25" s="378">
        <f t="shared" si="12"/>
        <v>0.237942075</v>
      </c>
      <c r="AI25" s="378">
        <f t="shared" si="12"/>
        <v>0.32824401250000002</v>
      </c>
      <c r="AJ25" s="378">
        <f t="shared" si="12"/>
        <v>0.31961523749999998</v>
      </c>
      <c r="AK25" s="378">
        <f t="shared" si="12"/>
        <v>0.39383277500000002</v>
      </c>
      <c r="AL25" s="378">
        <f t="shared" si="12"/>
        <v>0.29350434171024536</v>
      </c>
      <c r="AM25" s="378">
        <f t="shared" si="12"/>
        <v>0.27456857772893922</v>
      </c>
      <c r="AN25" s="379">
        <f t="shared" si="12"/>
        <v>0.29350434171024536</v>
      </c>
      <c r="AO25" s="377">
        <v>3.3277525000000002E-2</v>
      </c>
      <c r="AP25" s="378">
        <v>3.3277525000000002E-2</v>
      </c>
      <c r="AQ25" s="378">
        <v>3.3277525000000002E-2</v>
      </c>
      <c r="AR25" s="378">
        <v>3.3277424999999999E-2</v>
      </c>
      <c r="AS25" s="378">
        <v>3.3277500000000002E-2</v>
      </c>
      <c r="AT25" s="378">
        <v>3.3277500000000002E-2</v>
      </c>
      <c r="AU25" s="378">
        <v>3.3277500000000002E-2</v>
      </c>
      <c r="AV25" s="378">
        <v>3.3277500000000002E-2</v>
      </c>
      <c r="AW25" s="378">
        <v>3.3277500000000002E-2</v>
      </c>
      <c r="AX25" s="378">
        <v>4.34594220145334E-2</v>
      </c>
      <c r="AY25" s="378">
        <v>4.0655588336176406E-2</v>
      </c>
      <c r="AZ25" s="379">
        <v>4.34594220145334E-2</v>
      </c>
      <c r="BA25" s="377">
        <v>6.2924536808606962E-2</v>
      </c>
      <c r="BB25" s="378">
        <v>8.2356505171468253E-2</v>
      </c>
      <c r="BC25" s="378">
        <v>7.7959762759839166E-2</v>
      </c>
      <c r="BD25" s="378">
        <v>7.0533661445939949E-2</v>
      </c>
      <c r="BE25" s="378">
        <v>7.6756000000000005E-2</v>
      </c>
      <c r="BF25" s="378">
        <v>5.91637E-2</v>
      </c>
      <c r="BG25" s="378">
        <v>0.1045624</v>
      </c>
      <c r="BH25" s="378">
        <v>0.1102733</v>
      </c>
      <c r="BI25" s="378">
        <v>0.15866459999999999</v>
      </c>
      <c r="BJ25" s="378">
        <v>8.8539500552544309E-2</v>
      </c>
      <c r="BK25" s="378">
        <v>8.2827274710444682E-2</v>
      </c>
      <c r="BL25" s="379">
        <v>8.8539500552544309E-2</v>
      </c>
      <c r="BM25" s="464">
        <v>0</v>
      </c>
      <c r="BN25" s="465">
        <v>0</v>
      </c>
      <c r="BO25" s="465">
        <v>0</v>
      </c>
      <c r="BP25" s="465">
        <v>0</v>
      </c>
      <c r="BQ25" s="465">
        <v>0</v>
      </c>
      <c r="BR25" s="465">
        <v>0</v>
      </c>
      <c r="BS25" s="465">
        <v>0</v>
      </c>
      <c r="BT25" s="465">
        <v>0</v>
      </c>
      <c r="BU25" s="465">
        <v>0</v>
      </c>
      <c r="BV25" s="465">
        <v>0</v>
      </c>
      <c r="BW25" s="465">
        <v>0</v>
      </c>
      <c r="BX25" s="466">
        <v>0</v>
      </c>
      <c r="BY25" s="464">
        <v>0</v>
      </c>
      <c r="BZ25" s="465">
        <v>0</v>
      </c>
      <c r="CA25" s="465">
        <v>0</v>
      </c>
      <c r="CB25" s="465">
        <v>0</v>
      </c>
      <c r="CC25" s="465">
        <v>0</v>
      </c>
      <c r="CD25" s="465">
        <v>0</v>
      </c>
      <c r="CE25" s="465">
        <v>0</v>
      </c>
      <c r="CF25" s="465">
        <v>0</v>
      </c>
      <c r="CG25" s="465">
        <v>0</v>
      </c>
      <c r="CH25" s="465">
        <v>0</v>
      </c>
      <c r="CI25" s="465">
        <v>0</v>
      </c>
      <c r="CJ25" s="466">
        <v>0</v>
      </c>
      <c r="CK25" s="464">
        <v>0</v>
      </c>
      <c r="CL25" s="465">
        <v>0</v>
      </c>
      <c r="CM25" s="465">
        <v>0</v>
      </c>
      <c r="CN25" s="465">
        <v>0</v>
      </c>
      <c r="CO25" s="465">
        <v>0</v>
      </c>
      <c r="CP25" s="465">
        <v>0</v>
      </c>
      <c r="CQ25" s="465">
        <v>0</v>
      </c>
      <c r="CR25" s="465">
        <v>0</v>
      </c>
      <c r="CS25" s="465">
        <v>0</v>
      </c>
      <c r="CT25" s="465">
        <v>0</v>
      </c>
      <c r="CU25" s="465">
        <v>0</v>
      </c>
      <c r="CV25" s="466">
        <v>0</v>
      </c>
      <c r="CW25" s="377">
        <v>2.1269261839305765E-2</v>
      </c>
      <c r="CX25" s="378">
        <v>2.3492767458502779E-2</v>
      </c>
      <c r="CY25" s="378">
        <v>2.3166556105831675E-2</v>
      </c>
      <c r="CZ25" s="378">
        <v>2.13448918456513E-2</v>
      </c>
      <c r="DA25" s="378">
        <v>0</v>
      </c>
      <c r="DB25" s="378">
        <v>0</v>
      </c>
      <c r="DC25" s="378">
        <v>0</v>
      </c>
      <c r="DD25" s="378">
        <v>0</v>
      </c>
      <c r="DE25" s="378">
        <v>0</v>
      </c>
      <c r="DF25" s="378">
        <v>0</v>
      </c>
      <c r="DG25" s="378">
        <v>0</v>
      </c>
      <c r="DH25" s="379">
        <v>0</v>
      </c>
      <c r="DI25" s="377">
        <f t="shared" si="11"/>
        <v>0.11747132364791273</v>
      </c>
      <c r="DJ25" s="378">
        <f t="shared" si="11"/>
        <v>0.13912679762997104</v>
      </c>
      <c r="DK25" s="378">
        <f t="shared" si="11"/>
        <v>0.13440384386567084</v>
      </c>
      <c r="DL25" s="378">
        <f t="shared" si="11"/>
        <v>0.12515597829159125</v>
      </c>
      <c r="DM25" s="378">
        <f t="shared" si="11"/>
        <v>0.11003350000000001</v>
      </c>
      <c r="DN25" s="378">
        <f t="shared" si="11"/>
        <v>9.2441200000000001E-2</v>
      </c>
      <c r="DO25" s="378">
        <f t="shared" si="11"/>
        <v>0.13783990000000002</v>
      </c>
      <c r="DP25" s="378">
        <f t="shared" si="11"/>
        <v>0.14355080000000001</v>
      </c>
      <c r="DQ25" s="378">
        <f t="shared" si="11"/>
        <v>0.1919421</v>
      </c>
      <c r="DR25" s="378">
        <f t="shared" si="11"/>
        <v>0.13199892256707771</v>
      </c>
      <c r="DS25" s="378">
        <f t="shared" si="11"/>
        <v>0.12348286304662109</v>
      </c>
      <c r="DT25" s="379">
        <f t="shared" si="11"/>
        <v>0.13199892256707771</v>
      </c>
    </row>
    <row r="26" spans="2:124" x14ac:dyDescent="0.2">
      <c r="B26" s="328">
        <v>3</v>
      </c>
      <c r="C26" s="328" t="s">
        <v>355</v>
      </c>
      <c r="D26" s="463">
        <v>135</v>
      </c>
      <c r="E26" s="374">
        <v>2.6666666666666666E-3</v>
      </c>
      <c r="F26" s="375">
        <v>2.6666666666666666E-3</v>
      </c>
      <c r="G26" s="375">
        <v>2.6666666666666666E-3</v>
      </c>
      <c r="H26" s="375">
        <v>2.6666666666666666E-3</v>
      </c>
      <c r="I26" s="375">
        <v>2.6666666666666666E-3</v>
      </c>
      <c r="J26" s="375">
        <v>2.6666666666666666E-3</v>
      </c>
      <c r="K26" s="375">
        <v>2.6666666666666666E-3</v>
      </c>
      <c r="L26" s="375">
        <v>2.6666666666666666E-3</v>
      </c>
      <c r="M26" s="375">
        <v>2.6666666666666666E-3</v>
      </c>
      <c r="N26" s="375">
        <v>2.6666666666666666E-3</v>
      </c>
      <c r="O26" s="375">
        <v>2.6666666666666666E-3</v>
      </c>
      <c r="P26" s="376">
        <v>2.6666666666666666E-3</v>
      </c>
      <c r="Q26" s="377">
        <v>0.19438800000000001</v>
      </c>
      <c r="R26" s="378">
        <v>0.19922899999999999</v>
      </c>
      <c r="S26" s="378">
        <v>0.18209600000000001</v>
      </c>
      <c r="T26" s="378">
        <v>4.8502999999999998E-2</v>
      </c>
      <c r="U26" s="378">
        <v>0.15160599999999999</v>
      </c>
      <c r="V26" s="378">
        <v>0.126971</v>
      </c>
      <c r="W26" s="378">
        <v>0.16572899999999999</v>
      </c>
      <c r="X26" s="378">
        <v>0.13042000000000001</v>
      </c>
      <c r="Y26" s="378">
        <v>0.130269</v>
      </c>
      <c r="Z26" s="378">
        <v>0.16190666321804462</v>
      </c>
      <c r="AA26" s="378">
        <v>0.15146107204268686</v>
      </c>
      <c r="AB26" s="379">
        <v>0.16190666321804462</v>
      </c>
      <c r="AC26" s="377">
        <f>Q26*(1-AC6)</f>
        <v>0.19195815000000002</v>
      </c>
      <c r="AD26" s="378">
        <f t="shared" ref="AD26:AN26" si="13">R26*(1-AD6)</f>
        <v>0.19673863750000001</v>
      </c>
      <c r="AE26" s="378">
        <f t="shared" si="13"/>
        <v>0.17981980000000003</v>
      </c>
      <c r="AF26" s="378">
        <f t="shared" si="13"/>
        <v>4.7896712500000001E-2</v>
      </c>
      <c r="AG26" s="378">
        <f t="shared" si="13"/>
        <v>0.14971092499999999</v>
      </c>
      <c r="AH26" s="378">
        <f t="shared" si="13"/>
        <v>0.1253838625</v>
      </c>
      <c r="AI26" s="378">
        <f t="shared" si="13"/>
        <v>0.1636573875</v>
      </c>
      <c r="AJ26" s="378">
        <f t="shared" si="13"/>
        <v>0.12878975000000001</v>
      </c>
      <c r="AK26" s="378">
        <f t="shared" si="13"/>
        <v>0.12864063749999999</v>
      </c>
      <c r="AL26" s="378">
        <f t="shared" si="13"/>
        <v>0.15988282992781908</v>
      </c>
      <c r="AM26" s="378">
        <f t="shared" si="13"/>
        <v>0.14956780864215327</v>
      </c>
      <c r="AN26" s="379">
        <f t="shared" si="13"/>
        <v>0.15988282992781908</v>
      </c>
      <c r="AO26" s="377">
        <v>2.2045995526986245E-2</v>
      </c>
      <c r="AP26" s="378">
        <v>2.572027539842435E-2</v>
      </c>
      <c r="AQ26" s="378">
        <v>2.3883214537294705E-2</v>
      </c>
      <c r="AR26" s="378">
        <v>2.3883214537294705E-2</v>
      </c>
      <c r="AS26" s="378">
        <v>2.38832E-2</v>
      </c>
      <c r="AT26" s="378">
        <v>2.38832E-2</v>
      </c>
      <c r="AU26" s="378">
        <v>2.38832E-2</v>
      </c>
      <c r="AV26" s="378">
        <v>2.38832E-2</v>
      </c>
      <c r="AW26" s="378">
        <v>2.38832E-2</v>
      </c>
      <c r="AX26" s="378">
        <v>3.8473423748807349E-2</v>
      </c>
      <c r="AY26" s="378">
        <v>3.5991267377916553E-2</v>
      </c>
      <c r="AZ26" s="379">
        <v>3.8473423748807349E-2</v>
      </c>
      <c r="BA26" s="377">
        <v>4.6913377948899146E-2</v>
      </c>
      <c r="BB26" s="378">
        <v>5.4776466180943416E-2</v>
      </c>
      <c r="BC26" s="378">
        <v>5.0065994237209817E-2</v>
      </c>
      <c r="BD26" s="378">
        <v>1.3335578210874414E-2</v>
      </c>
      <c r="BE26" s="378">
        <v>4.1717995426932705E-2</v>
      </c>
      <c r="BF26" s="378">
        <v>3.3677199999999997E-2</v>
      </c>
      <c r="BG26" s="378">
        <v>4.3957200000000002E-2</v>
      </c>
      <c r="BH26" s="378">
        <v>3.4591999999999998E-2</v>
      </c>
      <c r="BI26" s="378">
        <v>3.4551999999999999E-2</v>
      </c>
      <c r="BJ26" s="378">
        <v>4.3216181397846748E-2</v>
      </c>
      <c r="BK26" s="378">
        <v>4.0428040662501788E-2</v>
      </c>
      <c r="BL26" s="379">
        <v>4.3216181397846748E-2</v>
      </c>
      <c r="BM26" s="464">
        <v>0</v>
      </c>
      <c r="BN26" s="465">
        <v>0</v>
      </c>
      <c r="BO26" s="465">
        <v>0</v>
      </c>
      <c r="BP26" s="465">
        <v>0</v>
      </c>
      <c r="BQ26" s="465">
        <v>0</v>
      </c>
      <c r="BR26" s="465">
        <v>0</v>
      </c>
      <c r="BS26" s="465">
        <v>0</v>
      </c>
      <c r="BT26" s="465">
        <v>0</v>
      </c>
      <c r="BU26" s="465">
        <v>0</v>
      </c>
      <c r="BV26" s="465">
        <v>0</v>
      </c>
      <c r="BW26" s="465">
        <v>0</v>
      </c>
      <c r="BX26" s="466">
        <v>0</v>
      </c>
      <c r="BY26" s="464">
        <v>0</v>
      </c>
      <c r="BZ26" s="465">
        <v>0</v>
      </c>
      <c r="CA26" s="465">
        <v>0</v>
      </c>
      <c r="CB26" s="465">
        <v>0</v>
      </c>
      <c r="CC26" s="465">
        <v>0</v>
      </c>
      <c r="CD26" s="465">
        <v>0</v>
      </c>
      <c r="CE26" s="465">
        <v>0</v>
      </c>
      <c r="CF26" s="465">
        <v>0</v>
      </c>
      <c r="CG26" s="465">
        <v>0</v>
      </c>
      <c r="CH26" s="465">
        <v>0</v>
      </c>
      <c r="CI26" s="465">
        <v>0</v>
      </c>
      <c r="CJ26" s="466">
        <v>0</v>
      </c>
      <c r="CK26" s="464">
        <v>0</v>
      </c>
      <c r="CL26" s="465">
        <v>0</v>
      </c>
      <c r="CM26" s="465">
        <v>0</v>
      </c>
      <c r="CN26" s="465">
        <v>0</v>
      </c>
      <c r="CO26" s="465">
        <v>0</v>
      </c>
      <c r="CP26" s="465">
        <v>0</v>
      </c>
      <c r="CQ26" s="465">
        <v>0</v>
      </c>
      <c r="CR26" s="465">
        <v>0</v>
      </c>
      <c r="CS26" s="465">
        <v>0</v>
      </c>
      <c r="CT26" s="465">
        <v>0</v>
      </c>
      <c r="CU26" s="465">
        <v>0</v>
      </c>
      <c r="CV26" s="466">
        <v>0</v>
      </c>
      <c r="CW26" s="377">
        <v>4.0313382849367273E-2</v>
      </c>
      <c r="CX26" s="378">
        <v>4.1299203188450886E-2</v>
      </c>
      <c r="CY26" s="378">
        <v>3.7496011106335693E-2</v>
      </c>
      <c r="CZ26" s="378">
        <v>7.183236336825629E-3</v>
      </c>
      <c r="DA26" s="378">
        <v>-5.6799999999999998E-5</v>
      </c>
      <c r="DB26" s="378">
        <v>-4.996E-4</v>
      </c>
      <c r="DC26" s="378">
        <v>2.5759999999999997E-4</v>
      </c>
      <c r="DD26" s="378">
        <v>-2.5759999999999997E-4</v>
      </c>
      <c r="DE26" s="378">
        <v>0</v>
      </c>
      <c r="DF26" s="378">
        <v>0</v>
      </c>
      <c r="DG26" s="378">
        <v>0</v>
      </c>
      <c r="DH26" s="379">
        <v>0</v>
      </c>
      <c r="DI26" s="377">
        <f t="shared" si="11"/>
        <v>0.10927275632525266</v>
      </c>
      <c r="DJ26" s="378">
        <f t="shared" si="11"/>
        <v>0.12179594476781865</v>
      </c>
      <c r="DK26" s="378">
        <f t="shared" si="11"/>
        <v>0.11144521988084022</v>
      </c>
      <c r="DL26" s="378">
        <f t="shared" si="11"/>
        <v>4.4402029084994743E-2</v>
      </c>
      <c r="DM26" s="378">
        <f t="shared" si="11"/>
        <v>6.5544395426932717E-2</v>
      </c>
      <c r="DN26" s="378">
        <f t="shared" si="11"/>
        <v>5.7060799999999995E-2</v>
      </c>
      <c r="DO26" s="378">
        <f t="shared" si="11"/>
        <v>6.8097999999999992E-2</v>
      </c>
      <c r="DP26" s="378">
        <f t="shared" si="11"/>
        <v>5.8217600000000001E-2</v>
      </c>
      <c r="DQ26" s="378">
        <f t="shared" si="11"/>
        <v>5.84352E-2</v>
      </c>
      <c r="DR26" s="378">
        <f t="shared" si="11"/>
        <v>8.1689605146654104E-2</v>
      </c>
      <c r="DS26" s="378">
        <f t="shared" si="11"/>
        <v>7.6419308040418341E-2</v>
      </c>
      <c r="DT26" s="379">
        <f t="shared" si="11"/>
        <v>8.1689605146654104E-2</v>
      </c>
    </row>
    <row r="27" spans="2:124" x14ac:dyDescent="0.2">
      <c r="B27" s="328">
        <v>4</v>
      </c>
      <c r="C27" s="328" t="s">
        <v>353</v>
      </c>
      <c r="D27" s="329">
        <f>2*104+122</f>
        <v>330</v>
      </c>
      <c r="E27" s="374">
        <v>0.26030303030303031</v>
      </c>
      <c r="F27" s="375">
        <v>0.26030303030303031</v>
      </c>
      <c r="G27" s="375">
        <v>0.26030303030303031</v>
      </c>
      <c r="H27" s="375">
        <v>0.26030303030303031</v>
      </c>
      <c r="I27" s="375">
        <v>0.26030303030303031</v>
      </c>
      <c r="J27" s="375">
        <v>0.26030303030303031</v>
      </c>
      <c r="K27" s="375">
        <v>0.26030303030303031</v>
      </c>
      <c r="L27" s="375">
        <v>0.26030303030303031</v>
      </c>
      <c r="M27" s="375">
        <v>0.26030303030303031</v>
      </c>
      <c r="N27" s="375">
        <v>0.26030303030303031</v>
      </c>
      <c r="O27" s="375">
        <v>0.26030303030303031</v>
      </c>
      <c r="P27" s="376">
        <v>0.26030303030303031</v>
      </c>
      <c r="Q27" s="377">
        <v>40.069673000000002</v>
      </c>
      <c r="R27" s="378">
        <v>52.126333000000002</v>
      </c>
      <c r="S27" s="378">
        <v>46.367213</v>
      </c>
      <c r="T27" s="378">
        <v>54.970092000000001</v>
      </c>
      <c r="U27" s="378">
        <v>55.519080000000002</v>
      </c>
      <c r="V27" s="378">
        <v>54.789180000000002</v>
      </c>
      <c r="W27" s="378">
        <v>57.650526999999997</v>
      </c>
      <c r="X27" s="378">
        <v>55.607900999999998</v>
      </c>
      <c r="Y27" s="378">
        <v>57.772691999999999</v>
      </c>
      <c r="Z27" s="378">
        <v>48.981825353486819</v>
      </c>
      <c r="AA27" s="378">
        <v>45.821707588745731</v>
      </c>
      <c r="AB27" s="379">
        <v>48.981825353486819</v>
      </c>
      <c r="AC27" s="377">
        <f>Q27*(1-AC6)</f>
        <v>39.568802087500003</v>
      </c>
      <c r="AD27" s="378">
        <f t="shared" ref="AD27:AN27" si="14">R27*(1-AD6)</f>
        <v>51.474753837500003</v>
      </c>
      <c r="AE27" s="378">
        <f t="shared" si="14"/>
        <v>45.787622837500003</v>
      </c>
      <c r="AF27" s="378">
        <f t="shared" si="14"/>
        <v>54.282965850000004</v>
      </c>
      <c r="AG27" s="378">
        <f t="shared" si="14"/>
        <v>54.825091500000006</v>
      </c>
      <c r="AH27" s="378">
        <f t="shared" si="14"/>
        <v>54.104315250000006</v>
      </c>
      <c r="AI27" s="378">
        <f t="shared" si="14"/>
        <v>56.929895412500002</v>
      </c>
      <c r="AJ27" s="378">
        <f t="shared" si="14"/>
        <v>54.912802237500003</v>
      </c>
      <c r="AK27" s="378">
        <f t="shared" si="14"/>
        <v>57.050533350000002</v>
      </c>
      <c r="AL27" s="378">
        <f t="shared" si="14"/>
        <v>48.369552536568236</v>
      </c>
      <c r="AM27" s="378">
        <f t="shared" si="14"/>
        <v>45.248936243886412</v>
      </c>
      <c r="AN27" s="379">
        <f t="shared" si="14"/>
        <v>48.369552536568236</v>
      </c>
      <c r="AO27" s="377">
        <v>4.5769416497523094</v>
      </c>
      <c r="AP27" s="378">
        <v>4.5769416497523094</v>
      </c>
      <c r="AQ27" s="378">
        <v>4.5769417497523088</v>
      </c>
      <c r="AR27" s="378">
        <v>4.5769416497523094</v>
      </c>
      <c r="AS27" s="378">
        <v>4.5769415999999996</v>
      </c>
      <c r="AT27" s="378">
        <v>4.5769416999999999</v>
      </c>
      <c r="AU27" s="378">
        <v>4.5769416999999999</v>
      </c>
      <c r="AV27" s="378">
        <v>4.5769416999999999</v>
      </c>
      <c r="AW27" s="378">
        <v>4.5769416999999999</v>
      </c>
      <c r="AX27" s="378">
        <v>5.5883139519882672</v>
      </c>
      <c r="AY27" s="378">
        <v>5.2277775679890235</v>
      </c>
      <c r="AZ27" s="379">
        <v>5.5883139519882672</v>
      </c>
      <c r="BA27" s="377">
        <v>8.6688347038199858</v>
      </c>
      <c r="BB27" s="378">
        <v>10.283156438362319</v>
      </c>
      <c r="BC27" s="378">
        <v>9.3960704819258396</v>
      </c>
      <c r="BD27" s="378">
        <v>11.296382075891533</v>
      </c>
      <c r="BE27" s="378">
        <v>11.413173799999999</v>
      </c>
      <c r="BF27" s="378">
        <v>10.6554637</v>
      </c>
      <c r="BG27" s="378">
        <v>13.381373399999999</v>
      </c>
      <c r="BH27" s="378">
        <v>13.8050879</v>
      </c>
      <c r="BI27" s="378">
        <v>15.147272600000001</v>
      </c>
      <c r="BJ27" s="378">
        <v>10.690954118236368</v>
      </c>
      <c r="BK27" s="378">
        <v>10.001215142866275</v>
      </c>
      <c r="BL27" s="379">
        <v>10.690954118236368</v>
      </c>
      <c r="BM27" s="464">
        <v>0</v>
      </c>
      <c r="BN27" s="465">
        <v>0</v>
      </c>
      <c r="BO27" s="465">
        <v>0</v>
      </c>
      <c r="BP27" s="465">
        <v>0</v>
      </c>
      <c r="BQ27" s="465">
        <v>0</v>
      </c>
      <c r="BR27" s="465">
        <v>0</v>
      </c>
      <c r="BS27" s="465">
        <v>0</v>
      </c>
      <c r="BT27" s="465">
        <v>0</v>
      </c>
      <c r="BU27" s="465">
        <v>0</v>
      </c>
      <c r="BV27" s="465">
        <v>0</v>
      </c>
      <c r="BW27" s="465">
        <v>0</v>
      </c>
      <c r="BX27" s="466">
        <v>0</v>
      </c>
      <c r="BY27" s="464">
        <v>0</v>
      </c>
      <c r="BZ27" s="465">
        <v>0</v>
      </c>
      <c r="CA27" s="465">
        <v>0</v>
      </c>
      <c r="CB27" s="465">
        <v>0</v>
      </c>
      <c r="CC27" s="465">
        <v>0</v>
      </c>
      <c r="CD27" s="465">
        <v>0</v>
      </c>
      <c r="CE27" s="465">
        <v>0</v>
      </c>
      <c r="CF27" s="465">
        <v>0</v>
      </c>
      <c r="CG27" s="465">
        <v>0</v>
      </c>
      <c r="CH27" s="465">
        <v>0</v>
      </c>
      <c r="CI27" s="465">
        <v>0</v>
      </c>
      <c r="CJ27" s="466">
        <v>0</v>
      </c>
      <c r="CK27" s="464">
        <v>0</v>
      </c>
      <c r="CL27" s="465">
        <v>0</v>
      </c>
      <c r="CM27" s="465">
        <v>0</v>
      </c>
      <c r="CN27" s="465">
        <v>0</v>
      </c>
      <c r="CO27" s="465">
        <v>0</v>
      </c>
      <c r="CP27" s="465">
        <v>0</v>
      </c>
      <c r="CQ27" s="465">
        <v>0</v>
      </c>
      <c r="CR27" s="465">
        <v>0</v>
      </c>
      <c r="CS27" s="465">
        <v>0</v>
      </c>
      <c r="CT27" s="465">
        <v>0</v>
      </c>
      <c r="CU27" s="465">
        <v>0</v>
      </c>
      <c r="CV27" s="466">
        <v>0</v>
      </c>
      <c r="CW27" s="377">
        <v>2.3115500264793076</v>
      </c>
      <c r="CX27" s="378">
        <v>3.009779357271738</v>
      </c>
      <c r="CY27" s="378">
        <v>2.6748442004485962</v>
      </c>
      <c r="CZ27" s="378">
        <v>3.1711293880079823</v>
      </c>
      <c r="DA27" s="378">
        <v>0.1075407</v>
      </c>
      <c r="DB27" s="378">
        <v>0.169908</v>
      </c>
      <c r="DC27" s="378">
        <v>0.20156450000000001</v>
      </c>
      <c r="DD27" s="378">
        <v>0.19045709999999999</v>
      </c>
      <c r="DE27" s="378">
        <v>0.20368259999999999</v>
      </c>
      <c r="DF27" s="378">
        <v>0.77880044629560108</v>
      </c>
      <c r="DG27" s="378">
        <v>0.77880044629560108</v>
      </c>
      <c r="DH27" s="379">
        <v>0.77880044629560108</v>
      </c>
      <c r="DI27" s="377">
        <f t="shared" si="11"/>
        <v>15.557326380051604</v>
      </c>
      <c r="DJ27" s="378">
        <f t="shared" si="11"/>
        <v>17.869877445386368</v>
      </c>
      <c r="DK27" s="378">
        <f t="shared" si="11"/>
        <v>16.647856432126744</v>
      </c>
      <c r="DL27" s="378">
        <f t="shared" si="11"/>
        <v>19.044453113651826</v>
      </c>
      <c r="DM27" s="378">
        <f t="shared" si="11"/>
        <v>16.097656099999998</v>
      </c>
      <c r="DN27" s="378">
        <f t="shared" si="11"/>
        <v>15.402313400000001</v>
      </c>
      <c r="DO27" s="378">
        <f t="shared" si="11"/>
        <v>18.1598796</v>
      </c>
      <c r="DP27" s="378">
        <f t="shared" si="11"/>
        <v>18.572486699999999</v>
      </c>
      <c r="DQ27" s="378">
        <f t="shared" si="11"/>
        <v>19.9278969</v>
      </c>
      <c r="DR27" s="378">
        <f t="shared" si="11"/>
        <v>17.058068516520237</v>
      </c>
      <c r="DS27" s="378">
        <f t="shared" si="11"/>
        <v>16.0077931571509</v>
      </c>
      <c r="DT27" s="379">
        <f t="shared" si="11"/>
        <v>17.058068516520237</v>
      </c>
    </row>
    <row r="28" spans="2:124" x14ac:dyDescent="0.2">
      <c r="B28" s="328">
        <v>5</v>
      </c>
      <c r="C28" s="328" t="s">
        <v>416</v>
      </c>
      <c r="D28" s="490">
        <v>250</v>
      </c>
      <c r="E28" s="468">
        <v>0</v>
      </c>
      <c r="F28" s="469">
        <v>0</v>
      </c>
      <c r="G28" s="469">
        <v>0</v>
      </c>
      <c r="H28" s="469">
        <v>0</v>
      </c>
      <c r="I28" s="469">
        <v>0</v>
      </c>
      <c r="J28" s="469">
        <v>0</v>
      </c>
      <c r="K28" s="469">
        <v>0</v>
      </c>
      <c r="L28" s="469">
        <v>0</v>
      </c>
      <c r="M28" s="469">
        <v>0</v>
      </c>
      <c r="N28" s="375">
        <v>6.6666666666666666E-2</v>
      </c>
      <c r="O28" s="375">
        <v>6.6666666666666666E-2</v>
      </c>
      <c r="P28" s="376">
        <v>6.6666666666666666E-2</v>
      </c>
      <c r="Q28" s="491">
        <v>0</v>
      </c>
      <c r="R28" s="492">
        <v>0</v>
      </c>
      <c r="S28" s="492">
        <v>0</v>
      </c>
      <c r="T28" s="492">
        <v>0</v>
      </c>
      <c r="U28" s="492">
        <v>0</v>
      </c>
      <c r="V28" s="492">
        <v>0</v>
      </c>
      <c r="W28" s="492">
        <v>0</v>
      </c>
      <c r="X28" s="492">
        <v>0</v>
      </c>
      <c r="Y28" s="492">
        <v>0</v>
      </c>
      <c r="Z28" s="378">
        <v>10.223800000000001</v>
      </c>
      <c r="AA28" s="378">
        <v>9.5641999999999996</v>
      </c>
      <c r="AB28" s="379">
        <v>10.223800000000001</v>
      </c>
      <c r="AC28" s="377">
        <f>Q28*(1-AC6)</f>
        <v>0</v>
      </c>
      <c r="AD28" s="378">
        <f t="shared" ref="AD28:AN28" si="15">R28*(1-AD6)</f>
        <v>0</v>
      </c>
      <c r="AE28" s="378">
        <f t="shared" si="15"/>
        <v>0</v>
      </c>
      <c r="AF28" s="378">
        <f t="shared" si="15"/>
        <v>0</v>
      </c>
      <c r="AG28" s="378">
        <f t="shared" si="15"/>
        <v>0</v>
      </c>
      <c r="AH28" s="378">
        <f t="shared" si="15"/>
        <v>0</v>
      </c>
      <c r="AI28" s="378">
        <f t="shared" si="15"/>
        <v>0</v>
      </c>
      <c r="AJ28" s="378">
        <f t="shared" si="15"/>
        <v>0</v>
      </c>
      <c r="AK28" s="378">
        <f t="shared" si="15"/>
        <v>0</v>
      </c>
      <c r="AL28" s="378">
        <f t="shared" si="15"/>
        <v>10.096002500000001</v>
      </c>
      <c r="AM28" s="378">
        <f t="shared" si="15"/>
        <v>9.4446475000000003</v>
      </c>
      <c r="AN28" s="379">
        <f t="shared" si="15"/>
        <v>10.096002500000001</v>
      </c>
      <c r="AO28" s="464">
        <v>0</v>
      </c>
      <c r="AP28" s="465">
        <v>0</v>
      </c>
      <c r="AQ28" s="465">
        <v>0</v>
      </c>
      <c r="AR28" s="465">
        <v>0</v>
      </c>
      <c r="AS28" s="465">
        <v>0</v>
      </c>
      <c r="AT28" s="465">
        <v>0</v>
      </c>
      <c r="AU28" s="465">
        <v>0</v>
      </c>
      <c r="AV28" s="465">
        <v>0</v>
      </c>
      <c r="AW28" s="465">
        <v>0</v>
      </c>
      <c r="AX28" s="465">
        <v>0</v>
      </c>
      <c r="AY28" s="465">
        <v>0</v>
      </c>
      <c r="AZ28" s="466">
        <v>0</v>
      </c>
      <c r="BA28" s="377">
        <v>0</v>
      </c>
      <c r="BB28" s="378">
        <v>0</v>
      </c>
      <c r="BC28" s="378">
        <v>0</v>
      </c>
      <c r="BD28" s="378">
        <v>0</v>
      </c>
      <c r="BE28" s="378">
        <v>0</v>
      </c>
      <c r="BF28" s="378">
        <v>0</v>
      </c>
      <c r="BG28" s="378">
        <v>0</v>
      </c>
      <c r="BH28" s="378">
        <v>0</v>
      </c>
      <c r="BI28" s="378">
        <v>0</v>
      </c>
      <c r="BJ28" s="378">
        <v>4.1610866000000009</v>
      </c>
      <c r="BK28" s="378">
        <v>3.8926293999999997</v>
      </c>
      <c r="BL28" s="379">
        <v>4.1610866000000009</v>
      </c>
      <c r="BM28" s="464">
        <v>0</v>
      </c>
      <c r="BN28" s="465">
        <v>0</v>
      </c>
      <c r="BO28" s="465">
        <v>0</v>
      </c>
      <c r="BP28" s="465">
        <v>0</v>
      </c>
      <c r="BQ28" s="465">
        <v>0</v>
      </c>
      <c r="BR28" s="465">
        <v>0</v>
      </c>
      <c r="BS28" s="465">
        <v>0</v>
      </c>
      <c r="BT28" s="465">
        <v>0</v>
      </c>
      <c r="BU28" s="465">
        <v>0</v>
      </c>
      <c r="BV28" s="465">
        <v>0</v>
      </c>
      <c r="BW28" s="465">
        <v>0</v>
      </c>
      <c r="BX28" s="466">
        <v>0</v>
      </c>
      <c r="BY28" s="464">
        <v>0</v>
      </c>
      <c r="BZ28" s="465">
        <v>0</v>
      </c>
      <c r="CA28" s="465">
        <v>0</v>
      </c>
      <c r="CB28" s="465">
        <v>0</v>
      </c>
      <c r="CC28" s="465">
        <v>0</v>
      </c>
      <c r="CD28" s="465">
        <v>0</v>
      </c>
      <c r="CE28" s="465">
        <v>0</v>
      </c>
      <c r="CF28" s="465">
        <v>0</v>
      </c>
      <c r="CG28" s="465">
        <v>0</v>
      </c>
      <c r="CH28" s="465">
        <v>0</v>
      </c>
      <c r="CI28" s="465">
        <v>0</v>
      </c>
      <c r="CJ28" s="466">
        <v>0</v>
      </c>
      <c r="CK28" s="464">
        <v>0</v>
      </c>
      <c r="CL28" s="465">
        <v>0</v>
      </c>
      <c r="CM28" s="465">
        <v>0</v>
      </c>
      <c r="CN28" s="465">
        <v>0</v>
      </c>
      <c r="CO28" s="465">
        <v>0</v>
      </c>
      <c r="CP28" s="465">
        <v>0</v>
      </c>
      <c r="CQ28" s="465">
        <v>0</v>
      </c>
      <c r="CR28" s="465">
        <v>0</v>
      </c>
      <c r="CS28" s="465">
        <v>0</v>
      </c>
      <c r="CT28" s="465">
        <v>0</v>
      </c>
      <c r="CU28" s="465">
        <v>0</v>
      </c>
      <c r="CV28" s="466">
        <v>0</v>
      </c>
      <c r="CW28" s="464">
        <v>0</v>
      </c>
      <c r="CX28" s="465">
        <v>0</v>
      </c>
      <c r="CY28" s="465">
        <v>0</v>
      </c>
      <c r="CZ28" s="465">
        <v>0</v>
      </c>
      <c r="DA28" s="465">
        <v>0</v>
      </c>
      <c r="DB28" s="465">
        <v>0</v>
      </c>
      <c r="DC28" s="465">
        <v>0</v>
      </c>
      <c r="DD28" s="465">
        <v>0</v>
      </c>
      <c r="DE28" s="465">
        <v>0</v>
      </c>
      <c r="DF28" s="465">
        <v>0</v>
      </c>
      <c r="DG28" s="465">
        <v>0</v>
      </c>
      <c r="DH28" s="466">
        <v>0</v>
      </c>
      <c r="DI28" s="377">
        <f t="shared" si="11"/>
        <v>0</v>
      </c>
      <c r="DJ28" s="378">
        <f t="shared" si="11"/>
        <v>0</v>
      </c>
      <c r="DK28" s="378">
        <f t="shared" si="11"/>
        <v>0</v>
      </c>
      <c r="DL28" s="378">
        <f t="shared" si="11"/>
        <v>0</v>
      </c>
      <c r="DM28" s="378">
        <f t="shared" si="11"/>
        <v>0</v>
      </c>
      <c r="DN28" s="378">
        <f t="shared" si="11"/>
        <v>0</v>
      </c>
      <c r="DO28" s="378">
        <f t="shared" si="11"/>
        <v>0</v>
      </c>
      <c r="DP28" s="378">
        <f t="shared" si="11"/>
        <v>0</v>
      </c>
      <c r="DQ28" s="378">
        <f t="shared" si="11"/>
        <v>0</v>
      </c>
      <c r="DR28" s="378">
        <f t="shared" si="11"/>
        <v>4.1610866000000009</v>
      </c>
      <c r="DS28" s="378">
        <f t="shared" si="11"/>
        <v>3.8926293999999997</v>
      </c>
      <c r="DT28" s="379">
        <f t="shared" si="11"/>
        <v>4.1610866000000009</v>
      </c>
    </row>
    <row r="29" spans="2:124" x14ac:dyDescent="0.2">
      <c r="B29" s="380"/>
      <c r="C29" s="381" t="s">
        <v>356</v>
      </c>
      <c r="D29" s="330">
        <f>SUM(D24:D28)</f>
        <v>1690</v>
      </c>
      <c r="E29" s="387"/>
      <c r="F29" s="388"/>
      <c r="G29" s="388"/>
      <c r="H29" s="388"/>
      <c r="I29" s="388"/>
      <c r="J29" s="388"/>
      <c r="K29" s="388"/>
      <c r="L29" s="388"/>
      <c r="M29" s="388"/>
      <c r="N29" s="388"/>
      <c r="O29" s="388"/>
      <c r="P29" s="389"/>
      <c r="Q29" s="331">
        <f t="shared" ref="Q29:AZ29" si="16">SUM(Q24:Q28)</f>
        <v>98.896104877604159</v>
      </c>
      <c r="R29" s="331">
        <f t="shared" si="16"/>
        <v>116.02512506389778</v>
      </c>
      <c r="S29" s="331">
        <f t="shared" si="16"/>
        <v>101.49907412026459</v>
      </c>
      <c r="T29" s="331">
        <f t="shared" si="16"/>
        <v>109.78373694673273</v>
      </c>
      <c r="U29" s="331">
        <f t="shared" si="16"/>
        <v>114.13256585767559</v>
      </c>
      <c r="V29" s="331">
        <f t="shared" si="16"/>
        <v>108.58673732239302</v>
      </c>
      <c r="W29" s="331">
        <f t="shared" si="16"/>
        <v>101.67721985495164</v>
      </c>
      <c r="X29" s="331">
        <f t="shared" si="16"/>
        <v>100.31195293188944</v>
      </c>
      <c r="Y29" s="331">
        <f t="shared" si="16"/>
        <v>108.9998909887165</v>
      </c>
      <c r="Z29" s="331">
        <f t="shared" si="16"/>
        <v>113.383284061841</v>
      </c>
      <c r="AA29" s="331">
        <f t="shared" si="16"/>
        <v>106.06823347720609</v>
      </c>
      <c r="AB29" s="331">
        <f t="shared" si="16"/>
        <v>113.383284061841</v>
      </c>
      <c r="AC29" s="390">
        <f t="shared" si="16"/>
        <v>97.659903566634114</v>
      </c>
      <c r="AD29" s="391">
        <f t="shared" si="16"/>
        <v>114.57481100059906</v>
      </c>
      <c r="AE29" s="391">
        <f t="shared" si="16"/>
        <v>100.23033569376128</v>
      </c>
      <c r="AF29" s="391">
        <f t="shared" si="16"/>
        <v>108.41144023489858</v>
      </c>
      <c r="AG29" s="391">
        <f t="shared" si="16"/>
        <v>112.70590878445464</v>
      </c>
      <c r="AH29" s="391">
        <f t="shared" si="16"/>
        <v>107.22940310586313</v>
      </c>
      <c r="AI29" s="391">
        <f t="shared" si="16"/>
        <v>100.40625460676476</v>
      </c>
      <c r="AJ29" s="391">
        <f t="shared" si="16"/>
        <v>99.058053520240819</v>
      </c>
      <c r="AK29" s="391">
        <f t="shared" si="16"/>
        <v>107.63739235135756</v>
      </c>
      <c r="AL29" s="391">
        <f t="shared" si="16"/>
        <v>111.96599301106798</v>
      </c>
      <c r="AM29" s="391">
        <f t="shared" si="16"/>
        <v>104.74238055874102</v>
      </c>
      <c r="AN29" s="392">
        <f t="shared" si="16"/>
        <v>111.96599301106798</v>
      </c>
      <c r="AO29" s="390">
        <f t="shared" si="16"/>
        <v>9.8234153702792959</v>
      </c>
      <c r="AP29" s="391">
        <f t="shared" si="16"/>
        <v>10.123073450150734</v>
      </c>
      <c r="AQ29" s="391">
        <f t="shared" si="16"/>
        <v>10.065005189289604</v>
      </c>
      <c r="AR29" s="391">
        <f t="shared" si="16"/>
        <v>10.138362689289604</v>
      </c>
      <c r="AS29" s="391">
        <f t="shared" si="16"/>
        <v>10.099612799999999</v>
      </c>
      <c r="AT29" s="391">
        <f t="shared" si="16"/>
        <v>9.5804180999999993</v>
      </c>
      <c r="AU29" s="391">
        <f t="shared" si="16"/>
        <v>9.1231545000000001</v>
      </c>
      <c r="AV29" s="391">
        <f t="shared" si="16"/>
        <v>9.0521852999999997</v>
      </c>
      <c r="AW29" s="391">
        <f t="shared" si="16"/>
        <v>9.3928311999999998</v>
      </c>
      <c r="AX29" s="391">
        <f t="shared" si="16"/>
        <v>11.084842951555085</v>
      </c>
      <c r="AY29" s="391">
        <f t="shared" si="16"/>
        <v>10.369691793390242</v>
      </c>
      <c r="AZ29" s="392">
        <f t="shared" si="16"/>
        <v>11.084842951555085</v>
      </c>
      <c r="BA29" s="390">
        <f>SUM(BA24:BA28)</f>
        <v>26.711559518577491</v>
      </c>
      <c r="BB29" s="391">
        <f t="shared" ref="BB29:BL29" si="17">SUM(BB24:BB28)</f>
        <v>30.26948490971473</v>
      </c>
      <c r="BC29" s="391">
        <f t="shared" si="17"/>
        <v>27.707371538922885</v>
      </c>
      <c r="BD29" s="391">
        <f t="shared" si="17"/>
        <v>28.980712715548346</v>
      </c>
      <c r="BE29" s="391">
        <f t="shared" si="17"/>
        <v>30.260787795426932</v>
      </c>
      <c r="BF29" s="391">
        <f t="shared" si="17"/>
        <v>23.6088171</v>
      </c>
      <c r="BG29" s="391">
        <f t="shared" si="17"/>
        <v>26.584109599999998</v>
      </c>
      <c r="BH29" s="391">
        <f t="shared" si="17"/>
        <v>29.477267999999999</v>
      </c>
      <c r="BI29" s="391">
        <f t="shared" si="17"/>
        <v>33.312969899999999</v>
      </c>
      <c r="BJ29" s="391">
        <f t="shared" si="17"/>
        <v>31.955868294188132</v>
      </c>
      <c r="BK29" s="391">
        <f t="shared" si="17"/>
        <v>29.894199371982445</v>
      </c>
      <c r="BL29" s="392">
        <f t="shared" si="17"/>
        <v>31.955868294188132</v>
      </c>
      <c r="BM29" s="390">
        <f>SUM(BM24:BM28)</f>
        <v>0</v>
      </c>
      <c r="BN29" s="391">
        <f t="shared" ref="BN29:BX29" si="18">SUM(BN24:BN28)</f>
        <v>0</v>
      </c>
      <c r="BO29" s="391">
        <f t="shared" si="18"/>
        <v>0</v>
      </c>
      <c r="BP29" s="391">
        <f t="shared" si="18"/>
        <v>0</v>
      </c>
      <c r="BQ29" s="391">
        <f t="shared" si="18"/>
        <v>0</v>
      </c>
      <c r="BR29" s="391">
        <f t="shared" si="18"/>
        <v>0</v>
      </c>
      <c r="BS29" s="391">
        <f t="shared" si="18"/>
        <v>0</v>
      </c>
      <c r="BT29" s="391">
        <f t="shared" si="18"/>
        <v>0</v>
      </c>
      <c r="BU29" s="391">
        <f t="shared" si="18"/>
        <v>0</v>
      </c>
      <c r="BV29" s="391">
        <f t="shared" si="18"/>
        <v>0</v>
      </c>
      <c r="BW29" s="391">
        <f t="shared" si="18"/>
        <v>0</v>
      </c>
      <c r="BX29" s="392">
        <f t="shared" si="18"/>
        <v>0</v>
      </c>
      <c r="BY29" s="390">
        <f>SUM(BY24:BY28)</f>
        <v>0</v>
      </c>
      <c r="BZ29" s="391">
        <f t="shared" ref="BZ29:CJ29" si="19">SUM(BZ24:BZ28)</f>
        <v>0</v>
      </c>
      <c r="CA29" s="391">
        <f t="shared" si="19"/>
        <v>0</v>
      </c>
      <c r="CB29" s="391">
        <f t="shared" si="19"/>
        <v>0</v>
      </c>
      <c r="CC29" s="391">
        <f t="shared" si="19"/>
        <v>0</v>
      </c>
      <c r="CD29" s="391">
        <f t="shared" si="19"/>
        <v>0</v>
      </c>
      <c r="CE29" s="391">
        <f t="shared" si="19"/>
        <v>0</v>
      </c>
      <c r="CF29" s="391">
        <f t="shared" si="19"/>
        <v>0</v>
      </c>
      <c r="CG29" s="391">
        <f t="shared" si="19"/>
        <v>0</v>
      </c>
      <c r="CH29" s="391">
        <f t="shared" si="19"/>
        <v>0</v>
      </c>
      <c r="CI29" s="391">
        <f t="shared" si="19"/>
        <v>0</v>
      </c>
      <c r="CJ29" s="392">
        <f t="shared" si="19"/>
        <v>0</v>
      </c>
      <c r="CK29" s="390">
        <f>SUM(CK24:CK28)</f>
        <v>0</v>
      </c>
      <c r="CL29" s="391">
        <f t="shared" ref="CL29:CV29" si="20">SUM(CL24:CL28)</f>
        <v>0</v>
      </c>
      <c r="CM29" s="391">
        <f t="shared" si="20"/>
        <v>0</v>
      </c>
      <c r="CN29" s="391">
        <f t="shared" si="20"/>
        <v>0</v>
      </c>
      <c r="CO29" s="391">
        <f t="shared" si="20"/>
        <v>0</v>
      </c>
      <c r="CP29" s="391">
        <f t="shared" si="20"/>
        <v>0</v>
      </c>
      <c r="CQ29" s="391">
        <f t="shared" si="20"/>
        <v>0</v>
      </c>
      <c r="CR29" s="391">
        <f t="shared" si="20"/>
        <v>0</v>
      </c>
      <c r="CS29" s="391">
        <f t="shared" si="20"/>
        <v>0</v>
      </c>
      <c r="CT29" s="391">
        <f t="shared" si="20"/>
        <v>0</v>
      </c>
      <c r="CU29" s="391">
        <f t="shared" si="20"/>
        <v>0</v>
      </c>
      <c r="CV29" s="392">
        <f t="shared" si="20"/>
        <v>0</v>
      </c>
      <c r="CW29" s="390">
        <f>SUM(CW24:CW28)</f>
        <v>2.3731326711679808</v>
      </c>
      <c r="CX29" s="391">
        <f t="shared" ref="CX29:DH29" si="21">SUM(CX24:CX28)</f>
        <v>3.0745713279186915</v>
      </c>
      <c r="CY29" s="391">
        <f t="shared" si="21"/>
        <v>2.7355067676607634</v>
      </c>
      <c r="CZ29" s="391">
        <f t="shared" si="21"/>
        <v>3.199657516190459</v>
      </c>
      <c r="DA29" s="391">
        <f t="shared" si="21"/>
        <v>0.10748390000000001</v>
      </c>
      <c r="DB29" s="391">
        <f t="shared" si="21"/>
        <v>0.16940840000000001</v>
      </c>
      <c r="DC29" s="391">
        <f t="shared" si="21"/>
        <v>0.2018221</v>
      </c>
      <c r="DD29" s="391">
        <f t="shared" si="21"/>
        <v>0.19019949999999999</v>
      </c>
      <c r="DE29" s="391">
        <f t="shared" si="21"/>
        <v>0.20368259999999999</v>
      </c>
      <c r="DF29" s="391">
        <f t="shared" si="21"/>
        <v>0.77880044629560108</v>
      </c>
      <c r="DG29" s="391">
        <f t="shared" si="21"/>
        <v>0.77880044629560108</v>
      </c>
      <c r="DH29" s="392">
        <f t="shared" si="21"/>
        <v>0.77880044629560108</v>
      </c>
      <c r="DI29" s="390">
        <f>SUM(DI24:DI28)</f>
        <v>38.908107560024767</v>
      </c>
      <c r="DJ29" s="391">
        <f t="shared" ref="DJ29:DT29" si="22">SUM(DJ24:DJ28)</f>
        <v>43.467129687784158</v>
      </c>
      <c r="DK29" s="391">
        <f t="shared" si="22"/>
        <v>40.507883495873251</v>
      </c>
      <c r="DL29" s="391">
        <f t="shared" si="22"/>
        <v>42.318732921028413</v>
      </c>
      <c r="DM29" s="391">
        <f t="shared" si="22"/>
        <v>40.467884495426929</v>
      </c>
      <c r="DN29" s="391">
        <f t="shared" si="22"/>
        <v>33.358643600000001</v>
      </c>
      <c r="DO29" s="391">
        <f t="shared" si="22"/>
        <v>35.909086199999997</v>
      </c>
      <c r="DP29" s="391">
        <f t="shared" si="22"/>
        <v>38.719652799999999</v>
      </c>
      <c r="DQ29" s="391">
        <f t="shared" si="22"/>
        <v>42.909483699999996</v>
      </c>
      <c r="DR29" s="391">
        <f t="shared" si="22"/>
        <v>43.819511692038816</v>
      </c>
      <c r="DS29" s="391">
        <f t="shared" si="22"/>
        <v>41.042691611668282</v>
      </c>
      <c r="DT29" s="392">
        <f t="shared" si="22"/>
        <v>43.819511692038816</v>
      </c>
    </row>
    <row r="30" spans="2:124" x14ac:dyDescent="0.2">
      <c r="B30" s="369"/>
      <c r="C30" s="369"/>
      <c r="D30" s="370"/>
      <c r="E30" s="371"/>
      <c r="F30" s="327"/>
      <c r="G30" s="327"/>
      <c r="H30" s="327"/>
      <c r="I30" s="327"/>
      <c r="J30" s="327"/>
      <c r="K30" s="327"/>
      <c r="L30" s="327"/>
      <c r="M30" s="327"/>
      <c r="N30" s="327"/>
      <c r="O30" s="327"/>
      <c r="P30" s="372"/>
      <c r="Q30" s="371"/>
      <c r="R30" s="327"/>
      <c r="S30" s="327"/>
      <c r="T30" s="327"/>
      <c r="U30" s="327"/>
      <c r="V30" s="327"/>
      <c r="W30" s="327"/>
      <c r="X30" s="327"/>
      <c r="Y30" s="327"/>
      <c r="Z30" s="327"/>
      <c r="AA30" s="327"/>
      <c r="AB30" s="372"/>
      <c r="AC30" s="371"/>
      <c r="AD30" s="327"/>
      <c r="AE30" s="327"/>
      <c r="AF30" s="327"/>
      <c r="AG30" s="327"/>
      <c r="AH30" s="327"/>
      <c r="AI30" s="327"/>
      <c r="AJ30" s="327"/>
      <c r="AK30" s="327"/>
      <c r="AL30" s="327"/>
      <c r="AM30" s="327"/>
      <c r="AN30" s="372"/>
      <c r="AO30" s="371"/>
      <c r="AP30" s="327"/>
      <c r="AQ30" s="327"/>
      <c r="AR30" s="327"/>
      <c r="AS30" s="327"/>
      <c r="AT30" s="327"/>
      <c r="AU30" s="327"/>
      <c r="AV30" s="327"/>
      <c r="AW30" s="327"/>
      <c r="AX30" s="327"/>
      <c r="AY30" s="327"/>
      <c r="AZ30" s="372"/>
      <c r="BA30" s="371"/>
      <c r="BB30" s="327"/>
      <c r="BC30" s="327"/>
      <c r="BD30" s="327"/>
      <c r="BE30" s="327"/>
      <c r="BF30" s="327"/>
      <c r="BG30" s="327"/>
      <c r="BH30" s="327"/>
      <c r="BI30" s="327"/>
      <c r="BJ30" s="327"/>
      <c r="BK30" s="327"/>
      <c r="BL30" s="372"/>
      <c r="BM30" s="371"/>
      <c r="BN30" s="327"/>
      <c r="BO30" s="327"/>
      <c r="BP30" s="327"/>
      <c r="BQ30" s="327"/>
      <c r="BR30" s="327"/>
      <c r="BS30" s="327"/>
      <c r="BT30" s="327"/>
      <c r="BU30" s="327"/>
      <c r="BV30" s="327"/>
      <c r="BW30" s="327"/>
      <c r="BX30" s="372"/>
      <c r="BY30" s="371"/>
      <c r="BZ30" s="327"/>
      <c r="CA30" s="327"/>
      <c r="CB30" s="327"/>
      <c r="CC30" s="327"/>
      <c r="CD30" s="327"/>
      <c r="CE30" s="327"/>
      <c r="CF30" s="327"/>
      <c r="CG30" s="327"/>
      <c r="CH30" s="327"/>
      <c r="CI30" s="327"/>
      <c r="CJ30" s="372"/>
      <c r="CK30" s="371"/>
      <c r="CL30" s="327"/>
      <c r="CM30" s="327"/>
      <c r="CN30" s="327"/>
      <c r="CO30" s="327"/>
      <c r="CP30" s="327"/>
      <c r="CQ30" s="327"/>
      <c r="CR30" s="327"/>
      <c r="CS30" s="327"/>
      <c r="CT30" s="327"/>
      <c r="CU30" s="327"/>
      <c r="CV30" s="372"/>
      <c r="CW30" s="371"/>
      <c r="CX30" s="327"/>
      <c r="CY30" s="327"/>
      <c r="CZ30" s="327"/>
      <c r="DA30" s="327"/>
      <c r="DB30" s="327"/>
      <c r="DC30" s="327"/>
      <c r="DD30" s="327"/>
      <c r="DE30" s="327"/>
      <c r="DF30" s="327"/>
      <c r="DG30" s="327"/>
      <c r="DH30" s="372"/>
      <c r="DI30" s="371"/>
      <c r="DJ30" s="327"/>
      <c r="DK30" s="327"/>
      <c r="DL30" s="327"/>
      <c r="DM30" s="327"/>
      <c r="DN30" s="327"/>
      <c r="DO30" s="327"/>
      <c r="DP30" s="327"/>
      <c r="DQ30" s="327"/>
      <c r="DR30" s="327"/>
      <c r="DS30" s="327"/>
      <c r="DT30" s="372"/>
    </row>
    <row r="31" spans="2:124" x14ac:dyDescent="0.2">
      <c r="B31" s="369" t="s">
        <v>177</v>
      </c>
      <c r="C31" s="369" t="s">
        <v>357</v>
      </c>
      <c r="D31" s="393"/>
      <c r="E31" s="394"/>
      <c r="F31" s="395"/>
      <c r="G31" s="395"/>
      <c r="H31" s="395"/>
      <c r="I31" s="395"/>
      <c r="J31" s="395"/>
      <c r="K31" s="395"/>
      <c r="L31" s="395"/>
      <c r="M31" s="395"/>
      <c r="N31" s="395"/>
      <c r="O31" s="395"/>
      <c r="P31" s="396"/>
      <c r="Q31" s="394"/>
      <c r="R31" s="395"/>
      <c r="S31" s="395"/>
      <c r="T31" s="395"/>
      <c r="U31" s="395"/>
      <c r="V31" s="395"/>
      <c r="W31" s="395"/>
      <c r="X31" s="395"/>
      <c r="Y31" s="395"/>
      <c r="Z31" s="395"/>
      <c r="AA31" s="395"/>
      <c r="AB31" s="396"/>
      <c r="AC31" s="394"/>
      <c r="AD31" s="395"/>
      <c r="AE31" s="395"/>
      <c r="AF31" s="395"/>
      <c r="AG31" s="395"/>
      <c r="AH31" s="395"/>
      <c r="AI31" s="395"/>
      <c r="AJ31" s="395"/>
      <c r="AK31" s="395"/>
      <c r="AL31" s="395"/>
      <c r="AM31" s="395"/>
      <c r="AN31" s="396"/>
      <c r="AO31" s="394"/>
      <c r="AP31" s="395"/>
      <c r="AQ31" s="395"/>
      <c r="AR31" s="395"/>
      <c r="AS31" s="395"/>
      <c r="AT31" s="395"/>
      <c r="AU31" s="395"/>
      <c r="AV31" s="395"/>
      <c r="AW31" s="395"/>
      <c r="AX31" s="395"/>
      <c r="AY31" s="395"/>
      <c r="AZ31" s="396"/>
      <c r="BA31" s="394"/>
      <c r="BB31" s="395"/>
      <c r="BC31" s="395"/>
      <c r="BD31" s="395"/>
      <c r="BE31" s="395"/>
      <c r="BF31" s="395"/>
      <c r="BG31" s="395"/>
      <c r="BH31" s="395"/>
      <c r="BI31" s="395"/>
      <c r="BJ31" s="395"/>
      <c r="BK31" s="395"/>
      <c r="BL31" s="396"/>
      <c r="BM31" s="394"/>
      <c r="BN31" s="395"/>
      <c r="BO31" s="395"/>
      <c r="BP31" s="395"/>
      <c r="BQ31" s="395"/>
      <c r="BR31" s="395"/>
      <c r="BS31" s="395"/>
      <c r="BT31" s="395"/>
      <c r="BU31" s="395"/>
      <c r="BV31" s="395"/>
      <c r="BW31" s="395"/>
      <c r="BX31" s="396"/>
      <c r="BY31" s="394"/>
      <c r="BZ31" s="395"/>
      <c r="CA31" s="395"/>
      <c r="CB31" s="395"/>
      <c r="CC31" s="395"/>
      <c r="CD31" s="395"/>
      <c r="CE31" s="395"/>
      <c r="CF31" s="395"/>
      <c r="CG31" s="395"/>
      <c r="CH31" s="395"/>
      <c r="CI31" s="395"/>
      <c r="CJ31" s="396"/>
      <c r="CK31" s="394"/>
      <c r="CL31" s="395"/>
      <c r="CM31" s="395"/>
      <c r="CN31" s="395"/>
      <c r="CO31" s="395"/>
      <c r="CP31" s="395"/>
      <c r="CQ31" s="395"/>
      <c r="CR31" s="395"/>
      <c r="CS31" s="395"/>
      <c r="CT31" s="395"/>
      <c r="CU31" s="395"/>
      <c r="CV31" s="396"/>
      <c r="CW31" s="394"/>
      <c r="CX31" s="395"/>
      <c r="CY31" s="395"/>
      <c r="CZ31" s="395"/>
      <c r="DA31" s="395"/>
      <c r="DB31" s="395"/>
      <c r="DC31" s="395"/>
      <c r="DD31" s="395"/>
      <c r="DE31" s="395"/>
      <c r="DF31" s="395"/>
      <c r="DG31" s="395"/>
      <c r="DH31" s="396"/>
      <c r="DI31" s="394"/>
      <c r="DJ31" s="395"/>
      <c r="DK31" s="395"/>
      <c r="DL31" s="395"/>
      <c r="DM31" s="395"/>
      <c r="DN31" s="395"/>
      <c r="DO31" s="395"/>
      <c r="DP31" s="395"/>
      <c r="DQ31" s="395"/>
      <c r="DR31" s="395"/>
      <c r="DS31" s="395"/>
      <c r="DT31" s="396"/>
    </row>
    <row r="32" spans="2:124" x14ac:dyDescent="0.2">
      <c r="B32" s="328">
        <v>1</v>
      </c>
      <c r="C32" s="328" t="s">
        <v>358</v>
      </c>
      <c r="D32" s="467">
        <v>0</v>
      </c>
      <c r="E32" s="468">
        <v>0</v>
      </c>
      <c r="F32" s="469">
        <v>0</v>
      </c>
      <c r="G32" s="469">
        <v>0</v>
      </c>
      <c r="H32" s="469">
        <v>0</v>
      </c>
      <c r="I32" s="469">
        <v>0</v>
      </c>
      <c r="J32" s="469">
        <v>0</v>
      </c>
      <c r="K32" s="469">
        <v>0</v>
      </c>
      <c r="L32" s="469">
        <v>0</v>
      </c>
      <c r="M32" s="469">
        <v>0</v>
      </c>
      <c r="N32" s="469">
        <v>0</v>
      </c>
      <c r="O32" s="469">
        <v>0</v>
      </c>
      <c r="P32" s="470">
        <v>0</v>
      </c>
      <c r="Q32" s="464">
        <v>0</v>
      </c>
      <c r="R32" s="465">
        <v>0</v>
      </c>
      <c r="S32" s="465">
        <v>0</v>
      </c>
      <c r="T32" s="465">
        <v>0</v>
      </c>
      <c r="U32" s="465">
        <v>0</v>
      </c>
      <c r="V32" s="465">
        <v>0</v>
      </c>
      <c r="W32" s="465">
        <v>0</v>
      </c>
      <c r="X32" s="465">
        <v>0</v>
      </c>
      <c r="Y32" s="465">
        <v>0</v>
      </c>
      <c r="Z32" s="465">
        <v>0</v>
      </c>
      <c r="AA32" s="465">
        <v>0</v>
      </c>
      <c r="AB32" s="466">
        <v>0</v>
      </c>
      <c r="AC32" s="464">
        <v>0</v>
      </c>
      <c r="AD32" s="465">
        <v>0</v>
      </c>
      <c r="AE32" s="465">
        <v>0</v>
      </c>
      <c r="AF32" s="465">
        <v>0</v>
      </c>
      <c r="AG32" s="465">
        <v>0</v>
      </c>
      <c r="AH32" s="465">
        <v>0</v>
      </c>
      <c r="AI32" s="465">
        <v>0</v>
      </c>
      <c r="AJ32" s="465">
        <v>0</v>
      </c>
      <c r="AK32" s="465">
        <v>0</v>
      </c>
      <c r="AL32" s="465">
        <v>0</v>
      </c>
      <c r="AM32" s="465">
        <v>0</v>
      </c>
      <c r="AN32" s="466">
        <v>0</v>
      </c>
      <c r="AO32" s="464">
        <v>0</v>
      </c>
      <c r="AP32" s="465">
        <v>0</v>
      </c>
      <c r="AQ32" s="465">
        <v>0</v>
      </c>
      <c r="AR32" s="465">
        <v>0</v>
      </c>
      <c r="AS32" s="465">
        <v>0</v>
      </c>
      <c r="AT32" s="465">
        <v>0</v>
      </c>
      <c r="AU32" s="465">
        <v>0</v>
      </c>
      <c r="AV32" s="465">
        <v>0</v>
      </c>
      <c r="AW32" s="465">
        <v>0</v>
      </c>
      <c r="AX32" s="465">
        <v>0</v>
      </c>
      <c r="AY32" s="465">
        <v>0</v>
      </c>
      <c r="AZ32" s="466">
        <v>0</v>
      </c>
      <c r="BA32" s="464">
        <v>0</v>
      </c>
      <c r="BB32" s="465">
        <v>0</v>
      </c>
      <c r="BC32" s="465">
        <v>0</v>
      </c>
      <c r="BD32" s="465">
        <v>0</v>
      </c>
      <c r="BE32" s="465">
        <v>0</v>
      </c>
      <c r="BF32" s="465">
        <v>0</v>
      </c>
      <c r="BG32" s="465">
        <v>0</v>
      </c>
      <c r="BH32" s="465">
        <v>0</v>
      </c>
      <c r="BI32" s="465">
        <v>0</v>
      </c>
      <c r="BJ32" s="465">
        <v>0</v>
      </c>
      <c r="BK32" s="465">
        <v>0</v>
      </c>
      <c r="BL32" s="466">
        <v>0</v>
      </c>
      <c r="BM32" s="464">
        <v>0</v>
      </c>
      <c r="BN32" s="465">
        <v>0</v>
      </c>
      <c r="BO32" s="465">
        <v>0</v>
      </c>
      <c r="BP32" s="465">
        <v>0</v>
      </c>
      <c r="BQ32" s="465">
        <v>0</v>
      </c>
      <c r="BR32" s="465">
        <v>0</v>
      </c>
      <c r="BS32" s="465">
        <v>0</v>
      </c>
      <c r="BT32" s="465">
        <v>0</v>
      </c>
      <c r="BU32" s="465">
        <v>0</v>
      </c>
      <c r="BV32" s="465">
        <v>0</v>
      </c>
      <c r="BW32" s="465">
        <v>0</v>
      </c>
      <c r="BX32" s="466">
        <v>0</v>
      </c>
      <c r="BY32" s="464">
        <v>0</v>
      </c>
      <c r="BZ32" s="465">
        <v>0</v>
      </c>
      <c r="CA32" s="465">
        <v>0</v>
      </c>
      <c r="CB32" s="465">
        <v>0</v>
      </c>
      <c r="CC32" s="465">
        <v>0</v>
      </c>
      <c r="CD32" s="465">
        <v>0</v>
      </c>
      <c r="CE32" s="465">
        <v>0</v>
      </c>
      <c r="CF32" s="465">
        <v>0</v>
      </c>
      <c r="CG32" s="465">
        <v>0</v>
      </c>
      <c r="CH32" s="465">
        <v>0</v>
      </c>
      <c r="CI32" s="465">
        <v>0</v>
      </c>
      <c r="CJ32" s="466">
        <v>0</v>
      </c>
      <c r="CK32" s="464">
        <v>0</v>
      </c>
      <c r="CL32" s="465">
        <v>0</v>
      </c>
      <c r="CM32" s="465">
        <v>0</v>
      </c>
      <c r="CN32" s="465">
        <v>0</v>
      </c>
      <c r="CO32" s="465">
        <v>0</v>
      </c>
      <c r="CP32" s="465">
        <v>0</v>
      </c>
      <c r="CQ32" s="465">
        <v>0</v>
      </c>
      <c r="CR32" s="465">
        <v>0</v>
      </c>
      <c r="CS32" s="465">
        <v>0</v>
      </c>
      <c r="CT32" s="465">
        <v>0</v>
      </c>
      <c r="CU32" s="465">
        <v>0</v>
      </c>
      <c r="CV32" s="466">
        <v>0</v>
      </c>
      <c r="CW32" s="464">
        <v>0</v>
      </c>
      <c r="CX32" s="465">
        <v>0</v>
      </c>
      <c r="CY32" s="465">
        <v>0</v>
      </c>
      <c r="CZ32" s="465">
        <v>0</v>
      </c>
      <c r="DA32" s="465">
        <v>0</v>
      </c>
      <c r="DB32" s="465">
        <v>0</v>
      </c>
      <c r="DC32" s="465">
        <v>0</v>
      </c>
      <c r="DD32" s="465">
        <v>0</v>
      </c>
      <c r="DE32" s="465">
        <v>0</v>
      </c>
      <c r="DF32" s="465">
        <v>0</v>
      </c>
      <c r="DG32" s="465">
        <v>0</v>
      </c>
      <c r="DH32" s="466">
        <v>0</v>
      </c>
      <c r="DI32" s="377">
        <f t="shared" ref="DI32:DT34" si="23">AO32+BA32+BM32+BY32+CK32+CW32</f>
        <v>0</v>
      </c>
      <c r="DJ32" s="378">
        <f t="shared" si="23"/>
        <v>0</v>
      </c>
      <c r="DK32" s="378">
        <f t="shared" si="23"/>
        <v>0</v>
      </c>
      <c r="DL32" s="378">
        <f t="shared" si="23"/>
        <v>0</v>
      </c>
      <c r="DM32" s="378">
        <f t="shared" si="23"/>
        <v>0</v>
      </c>
      <c r="DN32" s="378">
        <f t="shared" si="23"/>
        <v>0</v>
      </c>
      <c r="DO32" s="378">
        <f t="shared" si="23"/>
        <v>0</v>
      </c>
      <c r="DP32" s="378">
        <f t="shared" si="23"/>
        <v>0</v>
      </c>
      <c r="DQ32" s="378">
        <f t="shared" si="23"/>
        <v>0</v>
      </c>
      <c r="DR32" s="378">
        <f t="shared" si="23"/>
        <v>0</v>
      </c>
      <c r="DS32" s="378">
        <f t="shared" si="23"/>
        <v>0</v>
      </c>
      <c r="DT32" s="379">
        <f t="shared" si="23"/>
        <v>0</v>
      </c>
    </row>
    <row r="33" spans="2:124" x14ac:dyDescent="0.2">
      <c r="B33" s="328">
        <v>2</v>
      </c>
      <c r="C33" s="328" t="s">
        <v>359</v>
      </c>
      <c r="D33" s="467">
        <v>0</v>
      </c>
      <c r="E33" s="468">
        <v>0</v>
      </c>
      <c r="F33" s="469">
        <v>0</v>
      </c>
      <c r="G33" s="469">
        <v>0</v>
      </c>
      <c r="H33" s="469">
        <v>0</v>
      </c>
      <c r="I33" s="469">
        <v>0</v>
      </c>
      <c r="J33" s="469">
        <v>0</v>
      </c>
      <c r="K33" s="469">
        <v>0</v>
      </c>
      <c r="L33" s="469">
        <v>0</v>
      </c>
      <c r="M33" s="469">
        <v>0</v>
      </c>
      <c r="N33" s="469">
        <v>0</v>
      </c>
      <c r="O33" s="469">
        <v>0</v>
      </c>
      <c r="P33" s="470">
        <v>0</v>
      </c>
      <c r="Q33" s="464">
        <v>0</v>
      </c>
      <c r="R33" s="465">
        <v>0</v>
      </c>
      <c r="S33" s="465">
        <v>0</v>
      </c>
      <c r="T33" s="465">
        <v>0</v>
      </c>
      <c r="U33" s="465">
        <v>0</v>
      </c>
      <c r="V33" s="465">
        <v>0</v>
      </c>
      <c r="W33" s="465">
        <v>0</v>
      </c>
      <c r="X33" s="465">
        <v>0</v>
      </c>
      <c r="Y33" s="465">
        <v>0</v>
      </c>
      <c r="Z33" s="465">
        <v>0</v>
      </c>
      <c r="AA33" s="465">
        <v>0</v>
      </c>
      <c r="AB33" s="466">
        <v>0</v>
      </c>
      <c r="AC33" s="464">
        <v>0</v>
      </c>
      <c r="AD33" s="465">
        <v>0</v>
      </c>
      <c r="AE33" s="465">
        <v>0</v>
      </c>
      <c r="AF33" s="465">
        <v>0</v>
      </c>
      <c r="AG33" s="465">
        <v>0</v>
      </c>
      <c r="AH33" s="465">
        <v>0</v>
      </c>
      <c r="AI33" s="465">
        <v>0</v>
      </c>
      <c r="AJ33" s="465">
        <v>0</v>
      </c>
      <c r="AK33" s="465">
        <v>0</v>
      </c>
      <c r="AL33" s="465">
        <v>0</v>
      </c>
      <c r="AM33" s="465">
        <v>0</v>
      </c>
      <c r="AN33" s="466">
        <v>0</v>
      </c>
      <c r="AO33" s="464">
        <v>0</v>
      </c>
      <c r="AP33" s="465">
        <v>0</v>
      </c>
      <c r="AQ33" s="465">
        <v>0</v>
      </c>
      <c r="AR33" s="465">
        <v>0</v>
      </c>
      <c r="AS33" s="465">
        <v>0</v>
      </c>
      <c r="AT33" s="465">
        <v>0</v>
      </c>
      <c r="AU33" s="465">
        <v>0</v>
      </c>
      <c r="AV33" s="465">
        <v>0</v>
      </c>
      <c r="AW33" s="465">
        <v>0</v>
      </c>
      <c r="AX33" s="465">
        <v>0</v>
      </c>
      <c r="AY33" s="465">
        <v>0</v>
      </c>
      <c r="AZ33" s="466">
        <v>0</v>
      </c>
      <c r="BA33" s="464">
        <v>0</v>
      </c>
      <c r="BB33" s="465">
        <v>0</v>
      </c>
      <c r="BC33" s="465">
        <v>0</v>
      </c>
      <c r="BD33" s="465">
        <v>0</v>
      </c>
      <c r="BE33" s="465">
        <v>0</v>
      </c>
      <c r="BF33" s="465">
        <v>0</v>
      </c>
      <c r="BG33" s="465">
        <v>0</v>
      </c>
      <c r="BH33" s="465">
        <v>0</v>
      </c>
      <c r="BI33" s="465">
        <v>0</v>
      </c>
      <c r="BJ33" s="465">
        <v>0</v>
      </c>
      <c r="BK33" s="465">
        <v>0</v>
      </c>
      <c r="BL33" s="466">
        <v>0</v>
      </c>
      <c r="BM33" s="464">
        <v>0</v>
      </c>
      <c r="BN33" s="465">
        <v>0</v>
      </c>
      <c r="BO33" s="465">
        <v>0</v>
      </c>
      <c r="BP33" s="465">
        <v>0</v>
      </c>
      <c r="BQ33" s="465">
        <v>0</v>
      </c>
      <c r="BR33" s="465">
        <v>0</v>
      </c>
      <c r="BS33" s="465">
        <v>0</v>
      </c>
      <c r="BT33" s="465">
        <v>0</v>
      </c>
      <c r="BU33" s="465">
        <v>0</v>
      </c>
      <c r="BV33" s="465">
        <v>0</v>
      </c>
      <c r="BW33" s="465">
        <v>0</v>
      </c>
      <c r="BX33" s="466">
        <v>0</v>
      </c>
      <c r="BY33" s="464">
        <v>0</v>
      </c>
      <c r="BZ33" s="465">
        <v>0</v>
      </c>
      <c r="CA33" s="465">
        <v>0</v>
      </c>
      <c r="CB33" s="465">
        <v>0</v>
      </c>
      <c r="CC33" s="465">
        <v>0</v>
      </c>
      <c r="CD33" s="465">
        <v>0</v>
      </c>
      <c r="CE33" s="465">
        <v>0</v>
      </c>
      <c r="CF33" s="465">
        <v>0</v>
      </c>
      <c r="CG33" s="465">
        <v>0</v>
      </c>
      <c r="CH33" s="465">
        <v>0</v>
      </c>
      <c r="CI33" s="465">
        <v>0</v>
      </c>
      <c r="CJ33" s="466">
        <v>0</v>
      </c>
      <c r="CK33" s="464">
        <v>0</v>
      </c>
      <c r="CL33" s="465">
        <v>0</v>
      </c>
      <c r="CM33" s="465">
        <v>0</v>
      </c>
      <c r="CN33" s="465">
        <v>0</v>
      </c>
      <c r="CO33" s="465">
        <v>0</v>
      </c>
      <c r="CP33" s="465">
        <v>0</v>
      </c>
      <c r="CQ33" s="465">
        <v>0</v>
      </c>
      <c r="CR33" s="465">
        <v>0</v>
      </c>
      <c r="CS33" s="465">
        <v>0</v>
      </c>
      <c r="CT33" s="465">
        <v>0</v>
      </c>
      <c r="CU33" s="465">
        <v>0</v>
      </c>
      <c r="CV33" s="466">
        <v>0</v>
      </c>
      <c r="CW33" s="464">
        <v>0</v>
      </c>
      <c r="CX33" s="465">
        <v>0</v>
      </c>
      <c r="CY33" s="465">
        <v>0</v>
      </c>
      <c r="CZ33" s="465">
        <v>0</v>
      </c>
      <c r="DA33" s="465">
        <v>0</v>
      </c>
      <c r="DB33" s="465">
        <v>0</v>
      </c>
      <c r="DC33" s="465">
        <v>0</v>
      </c>
      <c r="DD33" s="465">
        <v>0</v>
      </c>
      <c r="DE33" s="465">
        <v>0</v>
      </c>
      <c r="DF33" s="465">
        <v>0</v>
      </c>
      <c r="DG33" s="465">
        <v>0</v>
      </c>
      <c r="DH33" s="466">
        <v>0</v>
      </c>
      <c r="DI33" s="377">
        <f t="shared" si="23"/>
        <v>0</v>
      </c>
      <c r="DJ33" s="378">
        <f t="shared" si="23"/>
        <v>0</v>
      </c>
      <c r="DK33" s="378">
        <f t="shared" si="23"/>
        <v>0</v>
      </c>
      <c r="DL33" s="378">
        <f t="shared" si="23"/>
        <v>0</v>
      </c>
      <c r="DM33" s="378">
        <f t="shared" si="23"/>
        <v>0</v>
      </c>
      <c r="DN33" s="378">
        <f t="shared" si="23"/>
        <v>0</v>
      </c>
      <c r="DO33" s="378">
        <f t="shared" si="23"/>
        <v>0</v>
      </c>
      <c r="DP33" s="378">
        <f t="shared" si="23"/>
        <v>0</v>
      </c>
      <c r="DQ33" s="378">
        <f t="shared" si="23"/>
        <v>0</v>
      </c>
      <c r="DR33" s="378">
        <f t="shared" si="23"/>
        <v>0</v>
      </c>
      <c r="DS33" s="378">
        <f t="shared" si="23"/>
        <v>0</v>
      </c>
      <c r="DT33" s="379">
        <f t="shared" si="23"/>
        <v>0</v>
      </c>
    </row>
    <row r="34" spans="2:124" x14ac:dyDescent="0.2">
      <c r="B34" s="328">
        <v>3</v>
      </c>
      <c r="C34" s="328" t="s">
        <v>360</v>
      </c>
      <c r="D34" s="467">
        <v>0</v>
      </c>
      <c r="E34" s="468">
        <v>0</v>
      </c>
      <c r="F34" s="469">
        <v>0</v>
      </c>
      <c r="G34" s="469">
        <v>0</v>
      </c>
      <c r="H34" s="469">
        <v>0</v>
      </c>
      <c r="I34" s="469">
        <v>0</v>
      </c>
      <c r="J34" s="469">
        <v>0</v>
      </c>
      <c r="K34" s="469">
        <v>0</v>
      </c>
      <c r="L34" s="469">
        <v>0</v>
      </c>
      <c r="M34" s="469">
        <v>0</v>
      </c>
      <c r="N34" s="469">
        <v>0</v>
      </c>
      <c r="O34" s="469">
        <v>0</v>
      </c>
      <c r="P34" s="470">
        <v>0</v>
      </c>
      <c r="Q34" s="464">
        <v>0</v>
      </c>
      <c r="R34" s="465">
        <v>0</v>
      </c>
      <c r="S34" s="465">
        <v>0</v>
      </c>
      <c r="T34" s="465">
        <v>0</v>
      </c>
      <c r="U34" s="465">
        <v>0</v>
      </c>
      <c r="V34" s="465">
        <v>0</v>
      </c>
      <c r="W34" s="465">
        <v>0</v>
      </c>
      <c r="X34" s="465">
        <v>0</v>
      </c>
      <c r="Y34" s="465">
        <v>0</v>
      </c>
      <c r="Z34" s="465">
        <v>0</v>
      </c>
      <c r="AA34" s="465">
        <v>0</v>
      </c>
      <c r="AB34" s="466">
        <v>0</v>
      </c>
      <c r="AC34" s="464">
        <v>0</v>
      </c>
      <c r="AD34" s="465">
        <v>0</v>
      </c>
      <c r="AE34" s="465">
        <v>0</v>
      </c>
      <c r="AF34" s="465">
        <v>0</v>
      </c>
      <c r="AG34" s="465">
        <v>0</v>
      </c>
      <c r="AH34" s="465">
        <v>0</v>
      </c>
      <c r="AI34" s="465">
        <v>0</v>
      </c>
      <c r="AJ34" s="465">
        <v>0</v>
      </c>
      <c r="AK34" s="465">
        <v>0</v>
      </c>
      <c r="AL34" s="465">
        <v>0</v>
      </c>
      <c r="AM34" s="465">
        <v>0</v>
      </c>
      <c r="AN34" s="466">
        <v>0</v>
      </c>
      <c r="AO34" s="464">
        <v>0</v>
      </c>
      <c r="AP34" s="465">
        <v>0</v>
      </c>
      <c r="AQ34" s="465">
        <v>0</v>
      </c>
      <c r="AR34" s="465">
        <v>0</v>
      </c>
      <c r="AS34" s="465">
        <v>0</v>
      </c>
      <c r="AT34" s="465">
        <v>0</v>
      </c>
      <c r="AU34" s="465">
        <v>0</v>
      </c>
      <c r="AV34" s="465">
        <v>0</v>
      </c>
      <c r="AW34" s="465">
        <v>0</v>
      </c>
      <c r="AX34" s="465">
        <v>0</v>
      </c>
      <c r="AY34" s="465">
        <v>0</v>
      </c>
      <c r="AZ34" s="466">
        <v>0</v>
      </c>
      <c r="BA34" s="464">
        <v>0</v>
      </c>
      <c r="BB34" s="465">
        <v>0</v>
      </c>
      <c r="BC34" s="465">
        <v>0</v>
      </c>
      <c r="BD34" s="465">
        <v>0</v>
      </c>
      <c r="BE34" s="465">
        <v>0</v>
      </c>
      <c r="BF34" s="465">
        <v>0</v>
      </c>
      <c r="BG34" s="465">
        <v>0</v>
      </c>
      <c r="BH34" s="465">
        <v>0</v>
      </c>
      <c r="BI34" s="465">
        <v>0</v>
      </c>
      <c r="BJ34" s="465">
        <v>0</v>
      </c>
      <c r="BK34" s="465">
        <v>0</v>
      </c>
      <c r="BL34" s="466">
        <v>0</v>
      </c>
      <c r="BM34" s="464">
        <v>0</v>
      </c>
      <c r="BN34" s="465">
        <v>0</v>
      </c>
      <c r="BO34" s="465">
        <v>0</v>
      </c>
      <c r="BP34" s="465">
        <v>0</v>
      </c>
      <c r="BQ34" s="465">
        <v>0</v>
      </c>
      <c r="BR34" s="465">
        <v>0</v>
      </c>
      <c r="BS34" s="465">
        <v>0</v>
      </c>
      <c r="BT34" s="465">
        <v>0</v>
      </c>
      <c r="BU34" s="465">
        <v>0</v>
      </c>
      <c r="BV34" s="465">
        <v>0</v>
      </c>
      <c r="BW34" s="465">
        <v>0</v>
      </c>
      <c r="BX34" s="466">
        <v>0</v>
      </c>
      <c r="BY34" s="464">
        <v>0</v>
      </c>
      <c r="BZ34" s="465">
        <v>0</v>
      </c>
      <c r="CA34" s="465">
        <v>0</v>
      </c>
      <c r="CB34" s="465">
        <v>0</v>
      </c>
      <c r="CC34" s="465">
        <v>0</v>
      </c>
      <c r="CD34" s="465">
        <v>0</v>
      </c>
      <c r="CE34" s="465">
        <v>0</v>
      </c>
      <c r="CF34" s="465">
        <v>0</v>
      </c>
      <c r="CG34" s="465">
        <v>0</v>
      </c>
      <c r="CH34" s="465">
        <v>0</v>
      </c>
      <c r="CI34" s="465">
        <v>0</v>
      </c>
      <c r="CJ34" s="466">
        <v>0</v>
      </c>
      <c r="CK34" s="464">
        <v>0</v>
      </c>
      <c r="CL34" s="465">
        <v>0</v>
      </c>
      <c r="CM34" s="465">
        <v>0</v>
      </c>
      <c r="CN34" s="465">
        <v>0</v>
      </c>
      <c r="CO34" s="465">
        <v>0</v>
      </c>
      <c r="CP34" s="465">
        <v>0</v>
      </c>
      <c r="CQ34" s="465">
        <v>0</v>
      </c>
      <c r="CR34" s="465">
        <v>0</v>
      </c>
      <c r="CS34" s="465">
        <v>0</v>
      </c>
      <c r="CT34" s="465">
        <v>0</v>
      </c>
      <c r="CU34" s="465">
        <v>0</v>
      </c>
      <c r="CV34" s="466">
        <v>0</v>
      </c>
      <c r="CW34" s="464">
        <v>0</v>
      </c>
      <c r="CX34" s="465">
        <v>0</v>
      </c>
      <c r="CY34" s="465">
        <v>0</v>
      </c>
      <c r="CZ34" s="465">
        <v>0</v>
      </c>
      <c r="DA34" s="465">
        <v>0</v>
      </c>
      <c r="DB34" s="465">
        <v>0</v>
      </c>
      <c r="DC34" s="465">
        <v>0</v>
      </c>
      <c r="DD34" s="465">
        <v>0</v>
      </c>
      <c r="DE34" s="465">
        <v>0</v>
      </c>
      <c r="DF34" s="465">
        <v>0</v>
      </c>
      <c r="DG34" s="465">
        <v>0</v>
      </c>
      <c r="DH34" s="466">
        <v>0</v>
      </c>
      <c r="DI34" s="377">
        <f t="shared" si="23"/>
        <v>0</v>
      </c>
      <c r="DJ34" s="378">
        <f t="shared" si="23"/>
        <v>0</v>
      </c>
      <c r="DK34" s="378">
        <f t="shared" si="23"/>
        <v>0</v>
      </c>
      <c r="DL34" s="378">
        <f t="shared" si="23"/>
        <v>0</v>
      </c>
      <c r="DM34" s="378">
        <f t="shared" si="23"/>
        <v>0</v>
      </c>
      <c r="DN34" s="378">
        <f t="shared" si="23"/>
        <v>0</v>
      </c>
      <c r="DO34" s="378">
        <f t="shared" si="23"/>
        <v>0</v>
      </c>
      <c r="DP34" s="378">
        <f t="shared" si="23"/>
        <v>0</v>
      </c>
      <c r="DQ34" s="378">
        <f t="shared" si="23"/>
        <v>0</v>
      </c>
      <c r="DR34" s="378">
        <f t="shared" si="23"/>
        <v>0</v>
      </c>
      <c r="DS34" s="378">
        <f t="shared" si="23"/>
        <v>0</v>
      </c>
      <c r="DT34" s="379">
        <f t="shared" si="23"/>
        <v>0</v>
      </c>
    </row>
    <row r="35" spans="2:124" x14ac:dyDescent="0.2">
      <c r="B35" s="380"/>
      <c r="C35" s="381" t="s">
        <v>361</v>
      </c>
      <c r="D35" s="332">
        <f>SUM(D32:D34)</f>
        <v>0</v>
      </c>
      <c r="E35" s="387"/>
      <c r="F35" s="388"/>
      <c r="G35" s="388"/>
      <c r="H35" s="388"/>
      <c r="I35" s="388"/>
      <c r="J35" s="388"/>
      <c r="K35" s="388"/>
      <c r="L35" s="388"/>
      <c r="M35" s="388"/>
      <c r="N35" s="388"/>
      <c r="O35" s="388"/>
      <c r="P35" s="389"/>
      <c r="Q35" s="331">
        <f t="shared" ref="Q35:CB35" si="24">SUM(Q32:Q34)</f>
        <v>0</v>
      </c>
      <c r="R35" s="331">
        <f t="shared" si="24"/>
        <v>0</v>
      </c>
      <c r="S35" s="331">
        <f t="shared" si="24"/>
        <v>0</v>
      </c>
      <c r="T35" s="331">
        <f t="shared" si="24"/>
        <v>0</v>
      </c>
      <c r="U35" s="331">
        <f t="shared" si="24"/>
        <v>0</v>
      </c>
      <c r="V35" s="331">
        <f t="shared" si="24"/>
        <v>0</v>
      </c>
      <c r="W35" s="331">
        <f t="shared" si="24"/>
        <v>0</v>
      </c>
      <c r="X35" s="331">
        <f t="shared" si="24"/>
        <v>0</v>
      </c>
      <c r="Y35" s="331">
        <f t="shared" si="24"/>
        <v>0</v>
      </c>
      <c r="Z35" s="331">
        <f t="shared" si="24"/>
        <v>0</v>
      </c>
      <c r="AA35" s="331">
        <f t="shared" si="24"/>
        <v>0</v>
      </c>
      <c r="AB35" s="331">
        <f t="shared" si="24"/>
        <v>0</v>
      </c>
      <c r="AC35" s="390">
        <f>SUM(AC32:AC34)</f>
        <v>0</v>
      </c>
      <c r="AD35" s="331">
        <f t="shared" si="24"/>
        <v>0</v>
      </c>
      <c r="AE35" s="391">
        <f t="shared" si="24"/>
        <v>0</v>
      </c>
      <c r="AF35" s="391">
        <f t="shared" si="24"/>
        <v>0</v>
      </c>
      <c r="AG35" s="391">
        <f t="shared" si="24"/>
        <v>0</v>
      </c>
      <c r="AH35" s="391">
        <f t="shared" si="24"/>
        <v>0</v>
      </c>
      <c r="AI35" s="391">
        <f t="shared" si="24"/>
        <v>0</v>
      </c>
      <c r="AJ35" s="391">
        <f t="shared" si="24"/>
        <v>0</v>
      </c>
      <c r="AK35" s="391">
        <f t="shared" si="24"/>
        <v>0</v>
      </c>
      <c r="AL35" s="391">
        <f t="shared" si="24"/>
        <v>0</v>
      </c>
      <c r="AM35" s="391">
        <f t="shared" si="24"/>
        <v>0</v>
      </c>
      <c r="AN35" s="392">
        <f t="shared" si="24"/>
        <v>0</v>
      </c>
      <c r="AO35" s="390">
        <f t="shared" si="24"/>
        <v>0</v>
      </c>
      <c r="AP35" s="331">
        <f t="shared" si="24"/>
        <v>0</v>
      </c>
      <c r="AQ35" s="391">
        <f t="shared" si="24"/>
        <v>0</v>
      </c>
      <c r="AR35" s="391">
        <f t="shared" si="24"/>
        <v>0</v>
      </c>
      <c r="AS35" s="391">
        <f t="shared" si="24"/>
        <v>0</v>
      </c>
      <c r="AT35" s="391">
        <f t="shared" si="24"/>
        <v>0</v>
      </c>
      <c r="AU35" s="391">
        <f t="shared" si="24"/>
        <v>0</v>
      </c>
      <c r="AV35" s="391">
        <f t="shared" si="24"/>
        <v>0</v>
      </c>
      <c r="AW35" s="391">
        <f t="shared" si="24"/>
        <v>0</v>
      </c>
      <c r="AX35" s="391">
        <f t="shared" si="24"/>
        <v>0</v>
      </c>
      <c r="AY35" s="391">
        <f t="shared" si="24"/>
        <v>0</v>
      </c>
      <c r="AZ35" s="392">
        <f t="shared" si="24"/>
        <v>0</v>
      </c>
      <c r="BA35" s="390">
        <f t="shared" si="24"/>
        <v>0</v>
      </c>
      <c r="BB35" s="331">
        <f t="shared" si="24"/>
        <v>0</v>
      </c>
      <c r="BC35" s="391">
        <f t="shared" si="24"/>
        <v>0</v>
      </c>
      <c r="BD35" s="391">
        <f t="shared" si="24"/>
        <v>0</v>
      </c>
      <c r="BE35" s="391">
        <f t="shared" si="24"/>
        <v>0</v>
      </c>
      <c r="BF35" s="391">
        <f t="shared" si="24"/>
        <v>0</v>
      </c>
      <c r="BG35" s="391">
        <f t="shared" si="24"/>
        <v>0</v>
      </c>
      <c r="BH35" s="391">
        <f t="shared" si="24"/>
        <v>0</v>
      </c>
      <c r="BI35" s="391">
        <f t="shared" si="24"/>
        <v>0</v>
      </c>
      <c r="BJ35" s="391">
        <f t="shared" si="24"/>
        <v>0</v>
      </c>
      <c r="BK35" s="391">
        <f t="shared" si="24"/>
        <v>0</v>
      </c>
      <c r="BL35" s="392">
        <f t="shared" si="24"/>
        <v>0</v>
      </c>
      <c r="BM35" s="390">
        <f t="shared" si="24"/>
        <v>0</v>
      </c>
      <c r="BN35" s="331">
        <f t="shared" si="24"/>
        <v>0</v>
      </c>
      <c r="BO35" s="391">
        <f t="shared" si="24"/>
        <v>0</v>
      </c>
      <c r="BP35" s="391">
        <f t="shared" si="24"/>
        <v>0</v>
      </c>
      <c r="BQ35" s="391">
        <f t="shared" si="24"/>
        <v>0</v>
      </c>
      <c r="BR35" s="391">
        <f t="shared" si="24"/>
        <v>0</v>
      </c>
      <c r="BS35" s="391">
        <f t="shared" si="24"/>
        <v>0</v>
      </c>
      <c r="BT35" s="391">
        <f t="shared" si="24"/>
        <v>0</v>
      </c>
      <c r="BU35" s="391">
        <f t="shared" si="24"/>
        <v>0</v>
      </c>
      <c r="BV35" s="391">
        <f t="shared" si="24"/>
        <v>0</v>
      </c>
      <c r="BW35" s="391">
        <f t="shared" si="24"/>
        <v>0</v>
      </c>
      <c r="BX35" s="392">
        <f t="shared" si="24"/>
        <v>0</v>
      </c>
      <c r="BY35" s="390">
        <f t="shared" si="24"/>
        <v>0</v>
      </c>
      <c r="BZ35" s="331">
        <f t="shared" si="24"/>
        <v>0</v>
      </c>
      <c r="CA35" s="391">
        <f t="shared" si="24"/>
        <v>0</v>
      </c>
      <c r="CB35" s="391">
        <f t="shared" si="24"/>
        <v>0</v>
      </c>
      <c r="CC35" s="391">
        <f t="shared" ref="CC35:DT35" si="25">SUM(CC32:CC34)</f>
        <v>0</v>
      </c>
      <c r="CD35" s="391">
        <f t="shared" si="25"/>
        <v>0</v>
      </c>
      <c r="CE35" s="391">
        <f t="shared" si="25"/>
        <v>0</v>
      </c>
      <c r="CF35" s="391">
        <f t="shared" si="25"/>
        <v>0</v>
      </c>
      <c r="CG35" s="391">
        <f t="shared" si="25"/>
        <v>0</v>
      </c>
      <c r="CH35" s="391">
        <f t="shared" si="25"/>
        <v>0</v>
      </c>
      <c r="CI35" s="391">
        <f t="shared" si="25"/>
        <v>0</v>
      </c>
      <c r="CJ35" s="392">
        <f t="shared" si="25"/>
        <v>0</v>
      </c>
      <c r="CK35" s="390">
        <f t="shared" si="25"/>
        <v>0</v>
      </c>
      <c r="CL35" s="331">
        <f t="shared" si="25"/>
        <v>0</v>
      </c>
      <c r="CM35" s="391">
        <f t="shared" si="25"/>
        <v>0</v>
      </c>
      <c r="CN35" s="391">
        <f t="shared" si="25"/>
        <v>0</v>
      </c>
      <c r="CO35" s="391">
        <f t="shared" si="25"/>
        <v>0</v>
      </c>
      <c r="CP35" s="391">
        <f t="shared" si="25"/>
        <v>0</v>
      </c>
      <c r="CQ35" s="391">
        <f t="shared" si="25"/>
        <v>0</v>
      </c>
      <c r="CR35" s="391">
        <f t="shared" si="25"/>
        <v>0</v>
      </c>
      <c r="CS35" s="391">
        <f t="shared" si="25"/>
        <v>0</v>
      </c>
      <c r="CT35" s="391">
        <f t="shared" si="25"/>
        <v>0</v>
      </c>
      <c r="CU35" s="391">
        <f t="shared" si="25"/>
        <v>0</v>
      </c>
      <c r="CV35" s="392">
        <f t="shared" si="25"/>
        <v>0</v>
      </c>
      <c r="CW35" s="390">
        <f t="shared" si="25"/>
        <v>0</v>
      </c>
      <c r="CX35" s="331">
        <f t="shared" si="25"/>
        <v>0</v>
      </c>
      <c r="CY35" s="391">
        <f t="shared" si="25"/>
        <v>0</v>
      </c>
      <c r="CZ35" s="391">
        <f t="shared" si="25"/>
        <v>0</v>
      </c>
      <c r="DA35" s="391">
        <f t="shared" si="25"/>
        <v>0</v>
      </c>
      <c r="DB35" s="391">
        <f t="shared" si="25"/>
        <v>0</v>
      </c>
      <c r="DC35" s="391">
        <f t="shared" si="25"/>
        <v>0</v>
      </c>
      <c r="DD35" s="391">
        <f t="shared" si="25"/>
        <v>0</v>
      </c>
      <c r="DE35" s="391">
        <f t="shared" si="25"/>
        <v>0</v>
      </c>
      <c r="DF35" s="391">
        <f t="shared" si="25"/>
        <v>0</v>
      </c>
      <c r="DG35" s="391">
        <f t="shared" si="25"/>
        <v>0</v>
      </c>
      <c r="DH35" s="392">
        <f t="shared" si="25"/>
        <v>0</v>
      </c>
      <c r="DI35" s="390">
        <f t="shared" si="25"/>
        <v>0</v>
      </c>
      <c r="DJ35" s="391">
        <f t="shared" si="25"/>
        <v>0</v>
      </c>
      <c r="DK35" s="391">
        <f t="shared" si="25"/>
        <v>0</v>
      </c>
      <c r="DL35" s="391">
        <f t="shared" si="25"/>
        <v>0</v>
      </c>
      <c r="DM35" s="391">
        <f t="shared" si="25"/>
        <v>0</v>
      </c>
      <c r="DN35" s="391">
        <f t="shared" si="25"/>
        <v>0</v>
      </c>
      <c r="DO35" s="391">
        <f t="shared" si="25"/>
        <v>0</v>
      </c>
      <c r="DP35" s="391">
        <f t="shared" si="25"/>
        <v>0</v>
      </c>
      <c r="DQ35" s="391">
        <f t="shared" si="25"/>
        <v>0</v>
      </c>
      <c r="DR35" s="391">
        <f t="shared" si="25"/>
        <v>0</v>
      </c>
      <c r="DS35" s="391">
        <f t="shared" si="25"/>
        <v>0</v>
      </c>
      <c r="DT35" s="392">
        <f t="shared" si="25"/>
        <v>0</v>
      </c>
    </row>
    <row r="36" spans="2:124" x14ac:dyDescent="0.2">
      <c r="B36" s="327"/>
      <c r="C36" s="335"/>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69" t="s">
        <v>179</v>
      </c>
      <c r="C37" s="335" t="s">
        <v>362</v>
      </c>
      <c r="D37" s="370"/>
      <c r="E37" s="371"/>
      <c r="F37" s="327"/>
      <c r="G37" s="327"/>
      <c r="H37" s="327"/>
      <c r="I37" s="327"/>
      <c r="J37" s="327"/>
      <c r="K37" s="327"/>
      <c r="L37" s="327"/>
      <c r="M37" s="327"/>
      <c r="N37" s="327"/>
      <c r="O37" s="327"/>
      <c r="P37" s="372"/>
      <c r="Q37" s="371"/>
      <c r="R37" s="327"/>
      <c r="S37" s="327"/>
      <c r="T37" s="327"/>
      <c r="U37" s="327"/>
      <c r="V37" s="327"/>
      <c r="W37" s="327"/>
      <c r="X37" s="327"/>
      <c r="Y37" s="327"/>
      <c r="Z37" s="327"/>
      <c r="AA37" s="327"/>
      <c r="AB37" s="372"/>
      <c r="AC37" s="371"/>
      <c r="AD37" s="327"/>
      <c r="AE37" s="327"/>
      <c r="AF37" s="327"/>
      <c r="AG37" s="327"/>
      <c r="AH37" s="327"/>
      <c r="AI37" s="327"/>
      <c r="AJ37" s="327"/>
      <c r="AK37" s="327"/>
      <c r="AL37" s="327"/>
      <c r="AM37" s="327"/>
      <c r="AN37" s="372"/>
      <c r="AO37" s="371"/>
      <c r="AP37" s="327"/>
      <c r="AQ37" s="327"/>
      <c r="AR37" s="327"/>
      <c r="AS37" s="327"/>
      <c r="AT37" s="327"/>
      <c r="AU37" s="327"/>
      <c r="AV37" s="327"/>
      <c r="AW37" s="327"/>
      <c r="AX37" s="327"/>
      <c r="AY37" s="327"/>
      <c r="AZ37" s="372"/>
      <c r="BA37" s="371"/>
      <c r="BB37" s="327"/>
      <c r="BC37" s="327"/>
      <c r="BD37" s="327"/>
      <c r="BE37" s="327"/>
      <c r="BF37" s="327"/>
      <c r="BG37" s="327"/>
      <c r="BH37" s="327"/>
      <c r="BI37" s="327"/>
      <c r="BJ37" s="327"/>
      <c r="BK37" s="327"/>
      <c r="BL37" s="372"/>
      <c r="BM37" s="371"/>
      <c r="BN37" s="327"/>
      <c r="BO37" s="327"/>
      <c r="BP37" s="327"/>
      <c r="BQ37" s="327"/>
      <c r="BR37" s="327"/>
      <c r="BS37" s="327"/>
      <c r="BT37" s="327"/>
      <c r="BU37" s="327"/>
      <c r="BV37" s="327"/>
      <c r="BW37" s="327"/>
      <c r="BX37" s="372"/>
      <c r="BY37" s="371"/>
      <c r="BZ37" s="327"/>
      <c r="CA37" s="327"/>
      <c r="CB37" s="327"/>
      <c r="CC37" s="327"/>
      <c r="CD37" s="327"/>
      <c r="CE37" s="327"/>
      <c r="CF37" s="327"/>
      <c r="CG37" s="327"/>
      <c r="CH37" s="327"/>
      <c r="CI37" s="327"/>
      <c r="CJ37" s="372"/>
      <c r="CK37" s="371"/>
      <c r="CL37" s="327"/>
      <c r="CM37" s="327"/>
      <c r="CN37" s="327"/>
      <c r="CO37" s="327"/>
      <c r="CP37" s="327"/>
      <c r="CQ37" s="327"/>
      <c r="CR37" s="327"/>
      <c r="CS37" s="327"/>
      <c r="CT37" s="327"/>
      <c r="CU37" s="327"/>
      <c r="CV37" s="372"/>
      <c r="CW37" s="371"/>
      <c r="CX37" s="327"/>
      <c r="CY37" s="327"/>
      <c r="CZ37" s="327"/>
      <c r="DA37" s="327"/>
      <c r="DB37" s="327"/>
      <c r="DC37" s="327"/>
      <c r="DD37" s="327"/>
      <c r="DE37" s="327"/>
      <c r="DF37" s="327"/>
      <c r="DG37" s="327"/>
      <c r="DH37" s="372"/>
      <c r="DI37" s="371"/>
      <c r="DJ37" s="327"/>
      <c r="DK37" s="327"/>
      <c r="DL37" s="327"/>
      <c r="DM37" s="327"/>
      <c r="DN37" s="327"/>
      <c r="DO37" s="327"/>
      <c r="DP37" s="327"/>
      <c r="DQ37" s="327"/>
      <c r="DR37" s="327"/>
      <c r="DS37" s="327"/>
      <c r="DT37" s="372"/>
    </row>
    <row r="38" spans="2:124" x14ac:dyDescent="0.2">
      <c r="B38" s="328">
        <v>1</v>
      </c>
      <c r="C38" s="328" t="s">
        <v>406</v>
      </c>
      <c r="D38" s="467">
        <v>0</v>
      </c>
      <c r="E38" s="468">
        <v>0</v>
      </c>
      <c r="F38" s="469">
        <v>0</v>
      </c>
      <c r="G38" s="469">
        <v>0</v>
      </c>
      <c r="H38" s="469">
        <v>0</v>
      </c>
      <c r="I38" s="469">
        <v>0</v>
      </c>
      <c r="J38" s="469">
        <v>0</v>
      </c>
      <c r="K38" s="469">
        <v>0</v>
      </c>
      <c r="L38" s="469">
        <v>0</v>
      </c>
      <c r="M38" s="469">
        <v>0</v>
      </c>
      <c r="N38" s="469">
        <v>0</v>
      </c>
      <c r="O38" s="469">
        <v>0</v>
      </c>
      <c r="P38" s="470">
        <v>0</v>
      </c>
      <c r="Q38" s="397">
        <v>8.0280000000000004E-3</v>
      </c>
      <c r="R38" s="397">
        <v>0.90380900000000008</v>
      </c>
      <c r="S38" s="397">
        <v>1.097664</v>
      </c>
      <c r="T38" s="397">
        <v>2.2330710000000003</v>
      </c>
      <c r="U38" s="397">
        <v>1.265844</v>
      </c>
      <c r="V38" s="397">
        <v>2.9682979999999999</v>
      </c>
      <c r="W38" s="493">
        <v>0</v>
      </c>
      <c r="X38" s="493">
        <v>0</v>
      </c>
      <c r="Y38" s="493">
        <v>0</v>
      </c>
      <c r="Z38" s="493">
        <v>0</v>
      </c>
      <c r="AA38" s="493">
        <v>0</v>
      </c>
      <c r="AB38" s="494">
        <v>0</v>
      </c>
      <c r="AC38" s="377">
        <f>Q38</f>
        <v>8.0280000000000004E-3</v>
      </c>
      <c r="AD38" s="378">
        <f t="shared" ref="AD38:AN44" si="26">R38</f>
        <v>0.90380900000000008</v>
      </c>
      <c r="AE38" s="378">
        <f t="shared" si="26"/>
        <v>1.097664</v>
      </c>
      <c r="AF38" s="378">
        <f t="shared" si="26"/>
        <v>2.2330710000000003</v>
      </c>
      <c r="AG38" s="378">
        <f t="shared" si="26"/>
        <v>1.265844</v>
      </c>
      <c r="AH38" s="378">
        <f t="shared" si="26"/>
        <v>2.9682979999999999</v>
      </c>
      <c r="AI38" s="493">
        <f t="shared" si="26"/>
        <v>0</v>
      </c>
      <c r="AJ38" s="493">
        <f t="shared" si="26"/>
        <v>0</v>
      </c>
      <c r="AK38" s="493">
        <f t="shared" si="26"/>
        <v>0</v>
      </c>
      <c r="AL38" s="493">
        <f t="shared" si="26"/>
        <v>0</v>
      </c>
      <c r="AM38" s="493">
        <f t="shared" si="26"/>
        <v>0</v>
      </c>
      <c r="AN38" s="493">
        <f t="shared" si="26"/>
        <v>0</v>
      </c>
      <c r="AO38" s="464">
        <v>0</v>
      </c>
      <c r="AP38" s="465">
        <v>0</v>
      </c>
      <c r="AQ38" s="465">
        <v>0</v>
      </c>
      <c r="AR38" s="465">
        <v>0</v>
      </c>
      <c r="AS38" s="465">
        <v>0</v>
      </c>
      <c r="AT38" s="465">
        <v>0</v>
      </c>
      <c r="AU38" s="495">
        <v>0</v>
      </c>
      <c r="AV38" s="495">
        <v>0</v>
      </c>
      <c r="AW38" s="495">
        <v>0</v>
      </c>
      <c r="AX38" s="495">
        <v>0</v>
      </c>
      <c r="AY38" s="495">
        <v>0</v>
      </c>
      <c r="AZ38" s="495">
        <v>0</v>
      </c>
      <c r="BA38" s="377">
        <v>3.1638999999999999E-3</v>
      </c>
      <c r="BB38" s="378">
        <v>0.34073599999999998</v>
      </c>
      <c r="BC38" s="378">
        <v>0.43533349999999998</v>
      </c>
      <c r="BD38" s="378">
        <v>0.86397520000000005</v>
      </c>
      <c r="BE38" s="378">
        <v>0.48836259999999998</v>
      </c>
      <c r="BF38" s="378">
        <v>0.90444190000000002</v>
      </c>
      <c r="BG38" s="493">
        <v>0</v>
      </c>
      <c r="BH38" s="493">
        <v>0</v>
      </c>
      <c r="BI38" s="493">
        <v>0</v>
      </c>
      <c r="BJ38" s="493">
        <v>0</v>
      </c>
      <c r="BK38" s="493">
        <v>0</v>
      </c>
      <c r="BL38" s="493">
        <v>0</v>
      </c>
      <c r="BM38" s="464">
        <v>0</v>
      </c>
      <c r="BN38" s="465">
        <v>0</v>
      </c>
      <c r="BO38" s="465">
        <v>0</v>
      </c>
      <c r="BP38" s="465">
        <v>0</v>
      </c>
      <c r="BQ38" s="465">
        <v>0</v>
      </c>
      <c r="BR38" s="465">
        <v>0</v>
      </c>
      <c r="BS38" s="495">
        <v>0</v>
      </c>
      <c r="BT38" s="495">
        <v>0</v>
      </c>
      <c r="BU38" s="495">
        <v>0</v>
      </c>
      <c r="BV38" s="495">
        <v>0</v>
      </c>
      <c r="BW38" s="495">
        <v>0</v>
      </c>
      <c r="BX38" s="495">
        <v>0</v>
      </c>
      <c r="BY38" s="464">
        <v>0</v>
      </c>
      <c r="BZ38" s="465">
        <v>0</v>
      </c>
      <c r="CA38" s="465">
        <v>0</v>
      </c>
      <c r="CB38" s="465">
        <v>0</v>
      </c>
      <c r="CC38" s="465">
        <v>0</v>
      </c>
      <c r="CD38" s="465">
        <v>0</v>
      </c>
      <c r="CE38" s="495">
        <v>0</v>
      </c>
      <c r="CF38" s="495">
        <v>0</v>
      </c>
      <c r="CG38" s="495">
        <v>0</v>
      </c>
      <c r="CH38" s="495">
        <v>0</v>
      </c>
      <c r="CI38" s="495">
        <v>0</v>
      </c>
      <c r="CJ38" s="495">
        <v>0</v>
      </c>
      <c r="CK38" s="464">
        <v>0</v>
      </c>
      <c r="CL38" s="465">
        <v>0</v>
      </c>
      <c r="CM38" s="465">
        <v>0</v>
      </c>
      <c r="CN38" s="465">
        <v>0</v>
      </c>
      <c r="CO38" s="465">
        <v>0</v>
      </c>
      <c r="CP38" s="465">
        <v>0</v>
      </c>
      <c r="CQ38" s="495">
        <v>0</v>
      </c>
      <c r="CR38" s="495">
        <v>0</v>
      </c>
      <c r="CS38" s="495">
        <v>0</v>
      </c>
      <c r="CT38" s="495">
        <v>0</v>
      </c>
      <c r="CU38" s="495">
        <v>0</v>
      </c>
      <c r="CV38" s="495">
        <v>0</v>
      </c>
      <c r="CW38" s="464">
        <v>0</v>
      </c>
      <c r="CX38" s="465">
        <v>0</v>
      </c>
      <c r="CY38" s="465">
        <v>0</v>
      </c>
      <c r="CZ38" s="465">
        <v>0</v>
      </c>
      <c r="DA38" s="465">
        <v>0</v>
      </c>
      <c r="DB38" s="465">
        <v>0</v>
      </c>
      <c r="DC38" s="495">
        <v>0</v>
      </c>
      <c r="DD38" s="495">
        <v>0</v>
      </c>
      <c r="DE38" s="495">
        <v>0</v>
      </c>
      <c r="DF38" s="495">
        <v>0</v>
      </c>
      <c r="DG38" s="495">
        <v>0</v>
      </c>
      <c r="DH38" s="495">
        <v>0</v>
      </c>
      <c r="DI38" s="377">
        <f t="shared" ref="DI38:DT44" si="27">AO38+BA38+BM38+BY38+CK38+CW38</f>
        <v>3.1638999999999999E-3</v>
      </c>
      <c r="DJ38" s="378">
        <f t="shared" si="27"/>
        <v>0.34073599999999998</v>
      </c>
      <c r="DK38" s="378">
        <f t="shared" si="27"/>
        <v>0.43533349999999998</v>
      </c>
      <c r="DL38" s="378">
        <f t="shared" si="27"/>
        <v>0.86397520000000005</v>
      </c>
      <c r="DM38" s="378">
        <f t="shared" si="27"/>
        <v>0.48836259999999998</v>
      </c>
      <c r="DN38" s="378">
        <f t="shared" si="27"/>
        <v>0.90444190000000002</v>
      </c>
      <c r="DO38" s="493">
        <f t="shared" si="27"/>
        <v>0</v>
      </c>
      <c r="DP38" s="493">
        <f t="shared" si="27"/>
        <v>0</v>
      </c>
      <c r="DQ38" s="493">
        <f t="shared" si="27"/>
        <v>0</v>
      </c>
      <c r="DR38" s="493">
        <f t="shared" si="27"/>
        <v>0</v>
      </c>
      <c r="DS38" s="493">
        <f t="shared" si="27"/>
        <v>0</v>
      </c>
      <c r="DT38" s="493">
        <f t="shared" si="27"/>
        <v>0</v>
      </c>
    </row>
    <row r="39" spans="2:124" x14ac:dyDescent="0.2">
      <c r="B39" s="328">
        <v>2</v>
      </c>
      <c r="C39" s="328" t="s">
        <v>407</v>
      </c>
      <c r="D39" s="467">
        <v>0</v>
      </c>
      <c r="E39" s="468">
        <v>0</v>
      </c>
      <c r="F39" s="469">
        <v>0</v>
      </c>
      <c r="G39" s="469">
        <v>0</v>
      </c>
      <c r="H39" s="469">
        <v>0</v>
      </c>
      <c r="I39" s="469">
        <v>0</v>
      </c>
      <c r="J39" s="469">
        <v>0</v>
      </c>
      <c r="K39" s="469">
        <v>0</v>
      </c>
      <c r="L39" s="469">
        <v>0</v>
      </c>
      <c r="M39" s="469">
        <v>0</v>
      </c>
      <c r="N39" s="469">
        <v>0</v>
      </c>
      <c r="O39" s="469">
        <v>0</v>
      </c>
      <c r="P39" s="470">
        <v>0</v>
      </c>
      <c r="Q39" s="397">
        <v>15.192</v>
      </c>
      <c r="R39" s="397">
        <v>6.51</v>
      </c>
      <c r="S39" s="397">
        <v>6.09</v>
      </c>
      <c r="T39" s="397">
        <v>0</v>
      </c>
      <c r="U39" s="397">
        <v>0</v>
      </c>
      <c r="V39" s="397">
        <v>0</v>
      </c>
      <c r="W39" s="496"/>
      <c r="X39" s="496"/>
      <c r="Y39" s="496"/>
      <c r="Z39" s="496"/>
      <c r="AA39" s="496"/>
      <c r="AB39" s="497"/>
      <c r="AC39" s="377">
        <f t="shared" ref="AC39:AC44" si="28">Q39</f>
        <v>15.192</v>
      </c>
      <c r="AD39" s="378">
        <f t="shared" si="26"/>
        <v>6.51</v>
      </c>
      <c r="AE39" s="378">
        <f t="shared" si="26"/>
        <v>6.09</v>
      </c>
      <c r="AF39" s="378">
        <f t="shared" si="26"/>
        <v>0</v>
      </c>
      <c r="AG39" s="378">
        <f t="shared" si="26"/>
        <v>0</v>
      </c>
      <c r="AH39" s="378">
        <f t="shared" si="26"/>
        <v>0</v>
      </c>
      <c r="AI39" s="496"/>
      <c r="AJ39" s="496">
        <f t="shared" si="26"/>
        <v>0</v>
      </c>
      <c r="AK39" s="496">
        <f t="shared" si="26"/>
        <v>0</v>
      </c>
      <c r="AL39" s="496">
        <f t="shared" si="26"/>
        <v>0</v>
      </c>
      <c r="AM39" s="496">
        <f t="shared" si="26"/>
        <v>0</v>
      </c>
      <c r="AN39" s="496">
        <f t="shared" si="26"/>
        <v>0</v>
      </c>
      <c r="AO39" s="464">
        <v>0</v>
      </c>
      <c r="AP39" s="465">
        <v>0</v>
      </c>
      <c r="AQ39" s="465">
        <v>0</v>
      </c>
      <c r="AR39" s="465">
        <v>0</v>
      </c>
      <c r="AS39" s="465">
        <v>0</v>
      </c>
      <c r="AT39" s="465">
        <v>0</v>
      </c>
      <c r="AU39" s="498">
        <v>0</v>
      </c>
      <c r="AV39" s="498">
        <v>0</v>
      </c>
      <c r="AW39" s="498">
        <v>0</v>
      </c>
      <c r="AX39" s="498">
        <v>0</v>
      </c>
      <c r="AY39" s="498">
        <v>0</v>
      </c>
      <c r="AZ39" s="498">
        <v>0</v>
      </c>
      <c r="BA39" s="377">
        <v>6.6389040000000001</v>
      </c>
      <c r="BB39" s="378">
        <v>3.30057</v>
      </c>
      <c r="BC39" s="378">
        <v>2.6308799999999999</v>
      </c>
      <c r="BD39" s="378">
        <v>0</v>
      </c>
      <c r="BE39" s="378">
        <v>0</v>
      </c>
      <c r="BF39" s="378">
        <v>0</v>
      </c>
      <c r="BG39" s="496"/>
      <c r="BH39" s="496"/>
      <c r="BI39" s="496"/>
      <c r="BJ39" s="496"/>
      <c r="BK39" s="496"/>
      <c r="BL39" s="496"/>
      <c r="BM39" s="464">
        <v>0</v>
      </c>
      <c r="BN39" s="465">
        <v>0</v>
      </c>
      <c r="BO39" s="465">
        <v>0</v>
      </c>
      <c r="BP39" s="465">
        <v>0</v>
      </c>
      <c r="BQ39" s="465">
        <v>0</v>
      </c>
      <c r="BR39" s="465">
        <v>0</v>
      </c>
      <c r="BS39" s="498">
        <v>0</v>
      </c>
      <c r="BT39" s="498">
        <v>0</v>
      </c>
      <c r="BU39" s="498">
        <v>0</v>
      </c>
      <c r="BV39" s="498">
        <v>0</v>
      </c>
      <c r="BW39" s="498">
        <v>0</v>
      </c>
      <c r="BX39" s="498">
        <v>0</v>
      </c>
      <c r="BY39" s="464">
        <v>0</v>
      </c>
      <c r="BZ39" s="465">
        <v>0</v>
      </c>
      <c r="CA39" s="465">
        <v>0</v>
      </c>
      <c r="CB39" s="465">
        <v>0</v>
      </c>
      <c r="CC39" s="465">
        <v>0</v>
      </c>
      <c r="CD39" s="465">
        <v>0</v>
      </c>
      <c r="CE39" s="498">
        <v>0</v>
      </c>
      <c r="CF39" s="498">
        <v>0</v>
      </c>
      <c r="CG39" s="498">
        <v>0</v>
      </c>
      <c r="CH39" s="498">
        <v>0</v>
      </c>
      <c r="CI39" s="498">
        <v>0</v>
      </c>
      <c r="CJ39" s="498">
        <v>0</v>
      </c>
      <c r="CK39" s="464">
        <v>0</v>
      </c>
      <c r="CL39" s="465">
        <v>0</v>
      </c>
      <c r="CM39" s="465">
        <v>0</v>
      </c>
      <c r="CN39" s="465">
        <v>0</v>
      </c>
      <c r="CO39" s="465">
        <v>0</v>
      </c>
      <c r="CP39" s="465">
        <v>0</v>
      </c>
      <c r="CQ39" s="498">
        <v>0</v>
      </c>
      <c r="CR39" s="498">
        <v>0</v>
      </c>
      <c r="CS39" s="498">
        <v>0</v>
      </c>
      <c r="CT39" s="498">
        <v>0</v>
      </c>
      <c r="CU39" s="498">
        <v>0</v>
      </c>
      <c r="CV39" s="498">
        <v>0</v>
      </c>
      <c r="CW39" s="464">
        <v>0</v>
      </c>
      <c r="CX39" s="465">
        <v>0</v>
      </c>
      <c r="CY39" s="465">
        <v>0</v>
      </c>
      <c r="CZ39" s="465">
        <v>0</v>
      </c>
      <c r="DA39" s="465">
        <v>0</v>
      </c>
      <c r="DB39" s="465">
        <v>0</v>
      </c>
      <c r="DC39" s="498">
        <v>0</v>
      </c>
      <c r="DD39" s="498">
        <v>0</v>
      </c>
      <c r="DE39" s="498">
        <v>0</v>
      </c>
      <c r="DF39" s="498">
        <v>0</v>
      </c>
      <c r="DG39" s="498">
        <v>0</v>
      </c>
      <c r="DH39" s="498">
        <v>0</v>
      </c>
      <c r="DI39" s="377">
        <f t="shared" si="27"/>
        <v>6.6389040000000001</v>
      </c>
      <c r="DJ39" s="378">
        <f t="shared" si="27"/>
        <v>3.30057</v>
      </c>
      <c r="DK39" s="378">
        <f t="shared" si="27"/>
        <v>2.6308799999999999</v>
      </c>
      <c r="DL39" s="378">
        <f t="shared" si="27"/>
        <v>0</v>
      </c>
      <c r="DM39" s="378">
        <f t="shared" si="27"/>
        <v>0</v>
      </c>
      <c r="DN39" s="378">
        <f t="shared" si="27"/>
        <v>0</v>
      </c>
      <c r="DO39" s="496">
        <f t="shared" si="27"/>
        <v>0</v>
      </c>
      <c r="DP39" s="496">
        <f t="shared" si="27"/>
        <v>0</v>
      </c>
      <c r="DQ39" s="496">
        <f t="shared" si="27"/>
        <v>0</v>
      </c>
      <c r="DR39" s="496">
        <f t="shared" si="27"/>
        <v>0</v>
      </c>
      <c r="DS39" s="496">
        <f t="shared" si="27"/>
        <v>0</v>
      </c>
      <c r="DT39" s="496">
        <f t="shared" si="27"/>
        <v>0</v>
      </c>
    </row>
    <row r="40" spans="2:124" x14ac:dyDescent="0.2">
      <c r="B40" s="328">
        <v>3</v>
      </c>
      <c r="C40" s="328" t="s">
        <v>408</v>
      </c>
      <c r="D40" s="467">
        <v>0</v>
      </c>
      <c r="E40" s="468">
        <v>0</v>
      </c>
      <c r="F40" s="469">
        <v>0</v>
      </c>
      <c r="G40" s="469">
        <v>0</v>
      </c>
      <c r="H40" s="469">
        <v>0</v>
      </c>
      <c r="I40" s="469">
        <v>0</v>
      </c>
      <c r="J40" s="469">
        <v>0</v>
      </c>
      <c r="K40" s="469">
        <v>0</v>
      </c>
      <c r="L40" s="469">
        <v>0</v>
      </c>
      <c r="M40" s="469">
        <v>0</v>
      </c>
      <c r="N40" s="469">
        <v>0</v>
      </c>
      <c r="O40" s="469">
        <v>0</v>
      </c>
      <c r="P40" s="470">
        <v>0</v>
      </c>
      <c r="Q40" s="397">
        <v>-1.1823460000000001</v>
      </c>
      <c r="R40" s="397">
        <v>-11.270019999999999</v>
      </c>
      <c r="S40" s="397">
        <v>-12.559886000000001</v>
      </c>
      <c r="T40" s="397">
        <v>-10.391415</v>
      </c>
      <c r="U40" s="397">
        <v>-11.657291000000001</v>
      </c>
      <c r="V40" s="397">
        <v>-3.8254730000000001</v>
      </c>
      <c r="W40" s="493">
        <v>-3.0062153264860285</v>
      </c>
      <c r="X40" s="493">
        <v>-22.65135344798631</v>
      </c>
      <c r="Y40" s="493">
        <v>-68.982363415640449</v>
      </c>
      <c r="Z40" s="493">
        <v>-120.8956830362751</v>
      </c>
      <c r="AA40" s="493">
        <v>-85.022289750146697</v>
      </c>
      <c r="AB40" s="494">
        <v>-89.423824975799008</v>
      </c>
      <c r="AC40" s="377">
        <f t="shared" si="28"/>
        <v>-1.1823460000000001</v>
      </c>
      <c r="AD40" s="378">
        <f t="shared" si="26"/>
        <v>-11.270019999999999</v>
      </c>
      <c r="AE40" s="378">
        <f t="shared" si="26"/>
        <v>-12.559886000000001</v>
      </c>
      <c r="AF40" s="378">
        <f t="shared" si="26"/>
        <v>-10.391415</v>
      </c>
      <c r="AG40" s="378">
        <f t="shared" si="26"/>
        <v>-11.657291000000001</v>
      </c>
      <c r="AH40" s="378">
        <f t="shared" si="26"/>
        <v>-3.8254730000000001</v>
      </c>
      <c r="AI40" s="493">
        <f t="shared" si="26"/>
        <v>-3.0062153264860285</v>
      </c>
      <c r="AJ40" s="493">
        <f t="shared" si="26"/>
        <v>-22.65135344798631</v>
      </c>
      <c r="AK40" s="493">
        <f t="shared" si="26"/>
        <v>-68.982363415640449</v>
      </c>
      <c r="AL40" s="493">
        <f t="shared" si="26"/>
        <v>-120.8956830362751</v>
      </c>
      <c r="AM40" s="493">
        <f t="shared" si="26"/>
        <v>-85.022289750146697</v>
      </c>
      <c r="AN40" s="493">
        <f t="shared" si="26"/>
        <v>-89.423824975799008</v>
      </c>
      <c r="AO40" s="464">
        <v>0</v>
      </c>
      <c r="AP40" s="465">
        <v>0</v>
      </c>
      <c r="AQ40" s="465">
        <v>0</v>
      </c>
      <c r="AR40" s="465">
        <v>0</v>
      </c>
      <c r="AS40" s="465">
        <v>0</v>
      </c>
      <c r="AT40" s="465">
        <v>0</v>
      </c>
      <c r="AU40" s="495">
        <v>0</v>
      </c>
      <c r="AV40" s="495">
        <v>0</v>
      </c>
      <c r="AW40" s="495">
        <v>0</v>
      </c>
      <c r="AX40" s="495">
        <v>0</v>
      </c>
      <c r="AY40" s="495">
        <v>0</v>
      </c>
      <c r="AZ40" s="495">
        <v>0</v>
      </c>
      <c r="BA40" s="377">
        <v>-0.46598620000000002</v>
      </c>
      <c r="BB40" s="378">
        <v>-4.2487975000000002</v>
      </c>
      <c r="BC40" s="378">
        <v>-4.9812507000000004</v>
      </c>
      <c r="BD40" s="378">
        <v>-4.0204383999999997</v>
      </c>
      <c r="BE40" s="378">
        <v>-4.4973828999999999</v>
      </c>
      <c r="BF40" s="378">
        <v>-1.1656215999999999</v>
      </c>
      <c r="BG40" s="493">
        <v>-1.0521753642701099</v>
      </c>
      <c r="BH40" s="493">
        <v>-7.9279737067952087</v>
      </c>
      <c r="BI40" s="493">
        <v>-24.143827195474156</v>
      </c>
      <c r="BJ40" s="493">
        <v>-42.313489062696284</v>
      </c>
      <c r="BK40" s="493">
        <v>-29.757801412551345</v>
      </c>
      <c r="BL40" s="493">
        <v>-31.298338741529655</v>
      </c>
      <c r="BM40" s="464">
        <v>0</v>
      </c>
      <c r="BN40" s="465">
        <v>0</v>
      </c>
      <c r="BO40" s="465">
        <v>0</v>
      </c>
      <c r="BP40" s="465">
        <v>0</v>
      </c>
      <c r="BQ40" s="465">
        <v>0</v>
      </c>
      <c r="BR40" s="465">
        <v>0</v>
      </c>
      <c r="BS40" s="495">
        <v>0</v>
      </c>
      <c r="BT40" s="495">
        <v>0</v>
      </c>
      <c r="BU40" s="495">
        <v>0</v>
      </c>
      <c r="BV40" s="495">
        <v>0</v>
      </c>
      <c r="BW40" s="495">
        <v>0</v>
      </c>
      <c r="BX40" s="495">
        <v>0</v>
      </c>
      <c r="BY40" s="464">
        <v>0</v>
      </c>
      <c r="BZ40" s="465">
        <v>0</v>
      </c>
      <c r="CA40" s="465">
        <v>0</v>
      </c>
      <c r="CB40" s="465">
        <v>0</v>
      </c>
      <c r="CC40" s="465">
        <v>0</v>
      </c>
      <c r="CD40" s="465">
        <v>0</v>
      </c>
      <c r="CE40" s="495">
        <v>0</v>
      </c>
      <c r="CF40" s="495">
        <v>0</v>
      </c>
      <c r="CG40" s="495">
        <v>0</v>
      </c>
      <c r="CH40" s="495">
        <v>0</v>
      </c>
      <c r="CI40" s="495">
        <v>0</v>
      </c>
      <c r="CJ40" s="495">
        <v>0</v>
      </c>
      <c r="CK40" s="464">
        <v>0</v>
      </c>
      <c r="CL40" s="465">
        <v>0</v>
      </c>
      <c r="CM40" s="465">
        <v>0</v>
      </c>
      <c r="CN40" s="465">
        <v>0</v>
      </c>
      <c r="CO40" s="465">
        <v>0</v>
      </c>
      <c r="CP40" s="465">
        <v>0</v>
      </c>
      <c r="CQ40" s="495">
        <v>0</v>
      </c>
      <c r="CR40" s="495">
        <v>0</v>
      </c>
      <c r="CS40" s="495">
        <v>0</v>
      </c>
      <c r="CT40" s="495">
        <v>0</v>
      </c>
      <c r="CU40" s="495">
        <v>0</v>
      </c>
      <c r="CV40" s="495">
        <v>0</v>
      </c>
      <c r="CW40" s="464">
        <v>0</v>
      </c>
      <c r="CX40" s="465">
        <v>0</v>
      </c>
      <c r="CY40" s="465">
        <v>0</v>
      </c>
      <c r="CZ40" s="465">
        <v>0</v>
      </c>
      <c r="DA40" s="465">
        <v>0</v>
      </c>
      <c r="DB40" s="465">
        <v>0</v>
      </c>
      <c r="DC40" s="495">
        <v>0</v>
      </c>
      <c r="DD40" s="495">
        <v>0</v>
      </c>
      <c r="DE40" s="495">
        <v>0</v>
      </c>
      <c r="DF40" s="495">
        <v>0</v>
      </c>
      <c r="DG40" s="495">
        <v>0</v>
      </c>
      <c r="DH40" s="495">
        <v>0</v>
      </c>
      <c r="DI40" s="377">
        <f t="shared" si="27"/>
        <v>-0.46598620000000002</v>
      </c>
      <c r="DJ40" s="378">
        <f t="shared" si="27"/>
        <v>-4.2487975000000002</v>
      </c>
      <c r="DK40" s="378">
        <f t="shared" si="27"/>
        <v>-4.9812507000000004</v>
      </c>
      <c r="DL40" s="378">
        <f t="shared" si="27"/>
        <v>-4.0204383999999997</v>
      </c>
      <c r="DM40" s="378">
        <f t="shared" si="27"/>
        <v>-4.4973828999999999</v>
      </c>
      <c r="DN40" s="378">
        <f t="shared" si="27"/>
        <v>-1.1656215999999999</v>
      </c>
      <c r="DO40" s="493">
        <f t="shared" si="27"/>
        <v>-1.0521753642701099</v>
      </c>
      <c r="DP40" s="493">
        <f t="shared" si="27"/>
        <v>-7.9279737067952087</v>
      </c>
      <c r="DQ40" s="493">
        <f t="shared" si="27"/>
        <v>-24.143827195474156</v>
      </c>
      <c r="DR40" s="493">
        <f t="shared" si="27"/>
        <v>-42.313489062696284</v>
      </c>
      <c r="DS40" s="493">
        <f t="shared" si="27"/>
        <v>-29.757801412551345</v>
      </c>
      <c r="DT40" s="493">
        <f t="shared" si="27"/>
        <v>-31.298338741529655</v>
      </c>
    </row>
    <row r="41" spans="2:124" x14ac:dyDescent="0.2">
      <c r="B41" s="328">
        <v>4</v>
      </c>
      <c r="C41" s="328" t="s">
        <v>409</v>
      </c>
      <c r="D41" s="467">
        <v>0</v>
      </c>
      <c r="E41" s="468">
        <v>0</v>
      </c>
      <c r="F41" s="469">
        <v>0</v>
      </c>
      <c r="G41" s="469">
        <v>0</v>
      </c>
      <c r="H41" s="469">
        <v>0</v>
      </c>
      <c r="I41" s="469">
        <v>0</v>
      </c>
      <c r="J41" s="469">
        <v>0</v>
      </c>
      <c r="K41" s="469">
        <v>0</v>
      </c>
      <c r="L41" s="469">
        <v>0</v>
      </c>
      <c r="M41" s="469">
        <v>0</v>
      </c>
      <c r="N41" s="469">
        <v>0</v>
      </c>
      <c r="O41" s="469">
        <v>0</v>
      </c>
      <c r="P41" s="470">
        <v>0</v>
      </c>
      <c r="Q41" s="397">
        <v>-50.187560000000005</v>
      </c>
      <c r="R41" s="397">
        <v>-16.61</v>
      </c>
      <c r="S41" s="397">
        <v>-12.68</v>
      </c>
      <c r="T41" s="397">
        <v>-13.589</v>
      </c>
      <c r="U41" s="397">
        <v>-14.07</v>
      </c>
      <c r="V41" s="397">
        <v>-12.738867336645111</v>
      </c>
      <c r="W41" s="496"/>
      <c r="X41" s="496"/>
      <c r="Y41" s="496"/>
      <c r="Z41" s="496"/>
      <c r="AA41" s="496"/>
      <c r="AB41" s="497"/>
      <c r="AC41" s="377">
        <f t="shared" si="28"/>
        <v>-50.187560000000005</v>
      </c>
      <c r="AD41" s="378">
        <f t="shared" si="26"/>
        <v>-16.61</v>
      </c>
      <c r="AE41" s="378">
        <f t="shared" si="26"/>
        <v>-12.68</v>
      </c>
      <c r="AF41" s="378">
        <f t="shared" si="26"/>
        <v>-13.589</v>
      </c>
      <c r="AG41" s="378">
        <f t="shared" si="26"/>
        <v>-14.07</v>
      </c>
      <c r="AH41" s="378">
        <f t="shared" si="26"/>
        <v>-12.738867336645111</v>
      </c>
      <c r="AI41" s="496"/>
      <c r="AJ41" s="496">
        <f t="shared" si="26"/>
        <v>0</v>
      </c>
      <c r="AK41" s="496">
        <f t="shared" si="26"/>
        <v>0</v>
      </c>
      <c r="AL41" s="496">
        <f t="shared" si="26"/>
        <v>0</v>
      </c>
      <c r="AM41" s="496">
        <f t="shared" si="26"/>
        <v>0</v>
      </c>
      <c r="AN41" s="496">
        <f t="shared" si="26"/>
        <v>0</v>
      </c>
      <c r="AO41" s="464">
        <v>0</v>
      </c>
      <c r="AP41" s="465">
        <v>0</v>
      </c>
      <c r="AQ41" s="465">
        <v>0</v>
      </c>
      <c r="AR41" s="465">
        <v>0</v>
      </c>
      <c r="AS41" s="465">
        <v>0</v>
      </c>
      <c r="AT41" s="465">
        <v>0</v>
      </c>
      <c r="AU41" s="498">
        <v>0</v>
      </c>
      <c r="AV41" s="498">
        <v>0</v>
      </c>
      <c r="AW41" s="498">
        <v>0</v>
      </c>
      <c r="AX41" s="498">
        <v>0</v>
      </c>
      <c r="AY41" s="498">
        <v>0</v>
      </c>
      <c r="AZ41" s="498">
        <v>0</v>
      </c>
      <c r="BA41" s="377">
        <v>-15.2023464</v>
      </c>
      <c r="BB41" s="378">
        <v>-3.9250288000000002</v>
      </c>
      <c r="BC41" s="378">
        <v>-2.8877085</v>
      </c>
      <c r="BD41" s="378">
        <v>-1.9560906</v>
      </c>
      <c r="BE41" s="378">
        <v>-1.8964266999999999</v>
      </c>
      <c r="BF41" s="378">
        <v>-1.920407</v>
      </c>
      <c r="BG41" s="496"/>
      <c r="BH41" s="496"/>
      <c r="BI41" s="496"/>
      <c r="BJ41" s="496"/>
      <c r="BK41" s="496"/>
      <c r="BL41" s="496"/>
      <c r="BM41" s="464">
        <v>0</v>
      </c>
      <c r="BN41" s="465">
        <v>0</v>
      </c>
      <c r="BO41" s="465">
        <v>0</v>
      </c>
      <c r="BP41" s="465">
        <v>0</v>
      </c>
      <c r="BQ41" s="465">
        <v>0</v>
      </c>
      <c r="BR41" s="465">
        <v>0</v>
      </c>
      <c r="BS41" s="498"/>
      <c r="BT41" s="498"/>
      <c r="BU41" s="498"/>
      <c r="BV41" s="498"/>
      <c r="BW41" s="498"/>
      <c r="BX41" s="498"/>
      <c r="BY41" s="464">
        <v>0</v>
      </c>
      <c r="BZ41" s="465">
        <v>0</v>
      </c>
      <c r="CA41" s="465">
        <v>0</v>
      </c>
      <c r="CB41" s="465">
        <v>0</v>
      </c>
      <c r="CC41" s="465">
        <v>0</v>
      </c>
      <c r="CD41" s="465">
        <v>0</v>
      </c>
      <c r="CE41" s="498"/>
      <c r="CF41" s="498"/>
      <c r="CG41" s="498"/>
      <c r="CH41" s="498"/>
      <c r="CI41" s="498"/>
      <c r="CJ41" s="498"/>
      <c r="CK41" s="464">
        <v>0</v>
      </c>
      <c r="CL41" s="465">
        <v>0</v>
      </c>
      <c r="CM41" s="465">
        <v>0</v>
      </c>
      <c r="CN41" s="465">
        <v>0</v>
      </c>
      <c r="CO41" s="465">
        <v>0</v>
      </c>
      <c r="CP41" s="465">
        <v>0</v>
      </c>
      <c r="CQ41" s="498"/>
      <c r="CR41" s="498"/>
      <c r="CS41" s="498"/>
      <c r="CT41" s="498"/>
      <c r="CU41" s="498"/>
      <c r="CV41" s="498"/>
      <c r="CW41" s="464">
        <v>0</v>
      </c>
      <c r="CX41" s="465">
        <v>0</v>
      </c>
      <c r="CY41" s="465">
        <v>0</v>
      </c>
      <c r="CZ41" s="465">
        <v>0</v>
      </c>
      <c r="DA41" s="465">
        <v>0</v>
      </c>
      <c r="DB41" s="465">
        <v>0</v>
      </c>
      <c r="DC41" s="498"/>
      <c r="DD41" s="498"/>
      <c r="DE41" s="498"/>
      <c r="DF41" s="498"/>
      <c r="DG41" s="498"/>
      <c r="DH41" s="498"/>
      <c r="DI41" s="377">
        <f t="shared" si="27"/>
        <v>-15.2023464</v>
      </c>
      <c r="DJ41" s="378">
        <f t="shared" si="27"/>
        <v>-3.9250288000000002</v>
      </c>
      <c r="DK41" s="378">
        <f t="shared" si="27"/>
        <v>-2.8877085</v>
      </c>
      <c r="DL41" s="378">
        <f t="shared" si="27"/>
        <v>-1.9560906</v>
      </c>
      <c r="DM41" s="378">
        <f t="shared" si="27"/>
        <v>-1.8964266999999999</v>
      </c>
      <c r="DN41" s="378">
        <f t="shared" si="27"/>
        <v>-1.920407</v>
      </c>
      <c r="DO41" s="496">
        <f t="shared" si="27"/>
        <v>0</v>
      </c>
      <c r="DP41" s="496">
        <f t="shared" si="27"/>
        <v>0</v>
      </c>
      <c r="DQ41" s="496">
        <f t="shared" si="27"/>
        <v>0</v>
      </c>
      <c r="DR41" s="496">
        <f t="shared" si="27"/>
        <v>0</v>
      </c>
      <c r="DS41" s="496">
        <f t="shared" si="27"/>
        <v>0</v>
      </c>
      <c r="DT41" s="496">
        <f t="shared" si="27"/>
        <v>0</v>
      </c>
    </row>
    <row r="42" spans="2:124" x14ac:dyDescent="0.2">
      <c r="B42" s="328">
        <v>5</v>
      </c>
      <c r="C42" s="328" t="s">
        <v>410</v>
      </c>
      <c r="D42" s="467">
        <v>0</v>
      </c>
      <c r="E42" s="468">
        <v>0</v>
      </c>
      <c r="F42" s="469">
        <v>0</v>
      </c>
      <c r="G42" s="469">
        <v>0</v>
      </c>
      <c r="H42" s="469">
        <v>0</v>
      </c>
      <c r="I42" s="469">
        <v>0</v>
      </c>
      <c r="J42" s="469">
        <v>0</v>
      </c>
      <c r="K42" s="469">
        <v>0</v>
      </c>
      <c r="L42" s="469">
        <v>0</v>
      </c>
      <c r="M42" s="469">
        <v>0</v>
      </c>
      <c r="N42" s="469">
        <v>0</v>
      </c>
      <c r="O42" s="469">
        <v>0</v>
      </c>
      <c r="P42" s="470">
        <v>0</v>
      </c>
      <c r="Q42" s="397">
        <v>0</v>
      </c>
      <c r="R42" s="397">
        <v>0</v>
      </c>
      <c r="S42" s="397">
        <v>0</v>
      </c>
      <c r="T42" s="397">
        <v>0</v>
      </c>
      <c r="U42" s="397">
        <v>0</v>
      </c>
      <c r="V42" s="397">
        <v>0</v>
      </c>
      <c r="W42" s="397">
        <v>0</v>
      </c>
      <c r="X42" s="397">
        <v>0</v>
      </c>
      <c r="Y42" s="397">
        <v>0</v>
      </c>
      <c r="Z42" s="397">
        <v>0</v>
      </c>
      <c r="AA42" s="397">
        <v>0</v>
      </c>
      <c r="AB42" s="397">
        <v>0</v>
      </c>
      <c r="AC42" s="377">
        <f t="shared" si="28"/>
        <v>0</v>
      </c>
      <c r="AD42" s="378">
        <f t="shared" si="26"/>
        <v>0</v>
      </c>
      <c r="AE42" s="378">
        <f t="shared" si="26"/>
        <v>0</v>
      </c>
      <c r="AF42" s="378">
        <f t="shared" si="26"/>
        <v>0</v>
      </c>
      <c r="AG42" s="378">
        <f t="shared" si="26"/>
        <v>0</v>
      </c>
      <c r="AH42" s="378">
        <f t="shared" si="26"/>
        <v>0</v>
      </c>
      <c r="AI42" s="378">
        <f t="shared" si="26"/>
        <v>0</v>
      </c>
      <c r="AJ42" s="378">
        <f t="shared" si="26"/>
        <v>0</v>
      </c>
      <c r="AK42" s="378">
        <f t="shared" si="26"/>
        <v>0</v>
      </c>
      <c r="AL42" s="378">
        <f t="shared" si="26"/>
        <v>0</v>
      </c>
      <c r="AM42" s="378">
        <f t="shared" si="26"/>
        <v>0</v>
      </c>
      <c r="AN42" s="379">
        <f t="shared" si="26"/>
        <v>0</v>
      </c>
      <c r="AO42" s="464">
        <v>0</v>
      </c>
      <c r="AP42" s="465">
        <v>0</v>
      </c>
      <c r="AQ42" s="465">
        <v>0</v>
      </c>
      <c r="AR42" s="465">
        <v>0</v>
      </c>
      <c r="AS42" s="465">
        <v>0</v>
      </c>
      <c r="AT42" s="465">
        <v>0</v>
      </c>
      <c r="AU42" s="465">
        <v>0</v>
      </c>
      <c r="AV42" s="465">
        <v>0</v>
      </c>
      <c r="AW42" s="465">
        <v>0</v>
      </c>
      <c r="AX42" s="465">
        <v>0</v>
      </c>
      <c r="AY42" s="465">
        <v>0</v>
      </c>
      <c r="AZ42" s="466">
        <v>0</v>
      </c>
      <c r="BA42" s="464">
        <v>0</v>
      </c>
      <c r="BB42" s="465">
        <v>0</v>
      </c>
      <c r="BC42" s="465">
        <v>0</v>
      </c>
      <c r="BD42" s="465">
        <v>0</v>
      </c>
      <c r="BE42" s="465">
        <v>0</v>
      </c>
      <c r="BF42" s="465">
        <v>0</v>
      </c>
      <c r="BG42" s="465">
        <v>0</v>
      </c>
      <c r="BH42" s="465">
        <v>0</v>
      </c>
      <c r="BI42" s="465">
        <v>0</v>
      </c>
      <c r="BJ42" s="465">
        <v>0</v>
      </c>
      <c r="BK42" s="465">
        <v>0</v>
      </c>
      <c r="BL42" s="466">
        <v>0</v>
      </c>
      <c r="BM42" s="464">
        <v>0</v>
      </c>
      <c r="BN42" s="465">
        <v>0</v>
      </c>
      <c r="BO42" s="465">
        <v>0</v>
      </c>
      <c r="BP42" s="465">
        <v>0</v>
      </c>
      <c r="BQ42" s="465">
        <v>0</v>
      </c>
      <c r="BR42" s="465">
        <v>0</v>
      </c>
      <c r="BS42" s="465">
        <v>0</v>
      </c>
      <c r="BT42" s="465">
        <v>0</v>
      </c>
      <c r="BU42" s="465">
        <v>0</v>
      </c>
      <c r="BV42" s="465">
        <v>0</v>
      </c>
      <c r="BW42" s="465">
        <v>0</v>
      </c>
      <c r="BX42" s="466">
        <v>0</v>
      </c>
      <c r="BY42" s="464">
        <v>0</v>
      </c>
      <c r="BZ42" s="465">
        <v>0</v>
      </c>
      <c r="CA42" s="465">
        <v>0</v>
      </c>
      <c r="CB42" s="465">
        <v>0</v>
      </c>
      <c r="CC42" s="465">
        <v>0</v>
      </c>
      <c r="CD42" s="465">
        <v>0</v>
      </c>
      <c r="CE42" s="465">
        <v>0</v>
      </c>
      <c r="CF42" s="465">
        <v>0</v>
      </c>
      <c r="CG42" s="465">
        <v>0</v>
      </c>
      <c r="CH42" s="465">
        <v>0</v>
      </c>
      <c r="CI42" s="465">
        <v>0</v>
      </c>
      <c r="CJ42" s="466">
        <v>0</v>
      </c>
      <c r="CK42" s="464">
        <v>0</v>
      </c>
      <c r="CL42" s="465">
        <v>0</v>
      </c>
      <c r="CM42" s="465">
        <v>0</v>
      </c>
      <c r="CN42" s="465">
        <v>0</v>
      </c>
      <c r="CO42" s="465">
        <v>0</v>
      </c>
      <c r="CP42" s="465">
        <v>0</v>
      </c>
      <c r="CQ42" s="465">
        <v>0</v>
      </c>
      <c r="CR42" s="465">
        <v>0</v>
      </c>
      <c r="CS42" s="465">
        <v>0</v>
      </c>
      <c r="CT42" s="465">
        <v>0</v>
      </c>
      <c r="CU42" s="465">
        <v>0</v>
      </c>
      <c r="CV42" s="466">
        <v>0</v>
      </c>
      <c r="CW42" s="464">
        <v>0</v>
      </c>
      <c r="CX42" s="465">
        <v>0</v>
      </c>
      <c r="CY42" s="465">
        <v>0</v>
      </c>
      <c r="CZ42" s="465">
        <v>0</v>
      </c>
      <c r="DA42" s="465">
        <v>0</v>
      </c>
      <c r="DB42" s="465">
        <v>0</v>
      </c>
      <c r="DC42" s="465">
        <v>0</v>
      </c>
      <c r="DD42" s="465">
        <v>0</v>
      </c>
      <c r="DE42" s="465">
        <v>0</v>
      </c>
      <c r="DF42" s="465">
        <v>0</v>
      </c>
      <c r="DG42" s="465">
        <v>0</v>
      </c>
      <c r="DH42" s="466">
        <v>0</v>
      </c>
      <c r="DI42" s="377">
        <f t="shared" si="27"/>
        <v>0</v>
      </c>
      <c r="DJ42" s="378">
        <f t="shared" si="27"/>
        <v>0</v>
      </c>
      <c r="DK42" s="378">
        <f t="shared" si="27"/>
        <v>0</v>
      </c>
      <c r="DL42" s="378">
        <f t="shared" si="27"/>
        <v>0</v>
      </c>
      <c r="DM42" s="378">
        <f t="shared" si="27"/>
        <v>0</v>
      </c>
      <c r="DN42" s="378">
        <f t="shared" si="27"/>
        <v>0</v>
      </c>
      <c r="DO42" s="378">
        <f t="shared" si="27"/>
        <v>0</v>
      </c>
      <c r="DP42" s="378">
        <f t="shared" si="27"/>
        <v>0</v>
      </c>
      <c r="DQ42" s="378">
        <f t="shared" si="27"/>
        <v>0</v>
      </c>
      <c r="DR42" s="378">
        <f t="shared" si="27"/>
        <v>0</v>
      </c>
      <c r="DS42" s="378">
        <f t="shared" si="27"/>
        <v>0</v>
      </c>
      <c r="DT42" s="379">
        <f t="shared" si="27"/>
        <v>0</v>
      </c>
    </row>
    <row r="43" spans="2:124" x14ac:dyDescent="0.2">
      <c r="B43" s="328">
        <v>6</v>
      </c>
      <c r="C43" s="328" t="s">
        <v>411</v>
      </c>
      <c r="D43" s="467">
        <v>0</v>
      </c>
      <c r="E43" s="468">
        <v>0</v>
      </c>
      <c r="F43" s="469">
        <v>0</v>
      </c>
      <c r="G43" s="469">
        <v>0</v>
      </c>
      <c r="H43" s="469">
        <v>0</v>
      </c>
      <c r="I43" s="469">
        <v>0</v>
      </c>
      <c r="J43" s="469">
        <v>0</v>
      </c>
      <c r="K43" s="469">
        <v>0</v>
      </c>
      <c r="L43" s="469">
        <v>0</v>
      </c>
      <c r="M43" s="469">
        <v>0</v>
      </c>
      <c r="N43" s="469">
        <v>0</v>
      </c>
      <c r="O43" s="469">
        <v>0</v>
      </c>
      <c r="P43" s="470">
        <v>0</v>
      </c>
      <c r="Q43" s="397">
        <v>0</v>
      </c>
      <c r="R43" s="397">
        <v>0</v>
      </c>
      <c r="S43" s="397">
        <v>0</v>
      </c>
      <c r="T43" s="397">
        <v>0</v>
      </c>
      <c r="U43" s="397">
        <v>0</v>
      </c>
      <c r="V43" s="397">
        <v>0</v>
      </c>
      <c r="W43" s="397">
        <v>0</v>
      </c>
      <c r="X43" s="397">
        <v>0</v>
      </c>
      <c r="Y43" s="397">
        <v>0</v>
      </c>
      <c r="Z43" s="397">
        <v>0</v>
      </c>
      <c r="AA43" s="397">
        <v>0</v>
      </c>
      <c r="AB43" s="397">
        <v>0</v>
      </c>
      <c r="AC43" s="377">
        <f t="shared" si="28"/>
        <v>0</v>
      </c>
      <c r="AD43" s="378">
        <f t="shared" si="26"/>
        <v>0</v>
      </c>
      <c r="AE43" s="378">
        <f t="shared" si="26"/>
        <v>0</v>
      </c>
      <c r="AF43" s="378">
        <f t="shared" si="26"/>
        <v>0</v>
      </c>
      <c r="AG43" s="378">
        <f t="shared" si="26"/>
        <v>0</v>
      </c>
      <c r="AH43" s="378">
        <f t="shared" si="26"/>
        <v>0</v>
      </c>
      <c r="AI43" s="378">
        <f t="shared" si="26"/>
        <v>0</v>
      </c>
      <c r="AJ43" s="378">
        <f t="shared" si="26"/>
        <v>0</v>
      </c>
      <c r="AK43" s="378">
        <f t="shared" si="26"/>
        <v>0</v>
      </c>
      <c r="AL43" s="378">
        <f t="shared" si="26"/>
        <v>0</v>
      </c>
      <c r="AM43" s="378">
        <f t="shared" si="26"/>
        <v>0</v>
      </c>
      <c r="AN43" s="379">
        <f t="shared" si="26"/>
        <v>0</v>
      </c>
      <c r="AO43" s="464">
        <v>0</v>
      </c>
      <c r="AP43" s="465">
        <v>0</v>
      </c>
      <c r="AQ43" s="465">
        <v>0</v>
      </c>
      <c r="AR43" s="465">
        <v>0</v>
      </c>
      <c r="AS43" s="465">
        <v>0</v>
      </c>
      <c r="AT43" s="465">
        <v>0</v>
      </c>
      <c r="AU43" s="465">
        <v>0</v>
      </c>
      <c r="AV43" s="465">
        <v>0</v>
      </c>
      <c r="AW43" s="465">
        <v>0</v>
      </c>
      <c r="AX43" s="465">
        <v>0</v>
      </c>
      <c r="AY43" s="465">
        <v>0</v>
      </c>
      <c r="AZ43" s="466">
        <v>0</v>
      </c>
      <c r="BA43" s="464">
        <v>0</v>
      </c>
      <c r="BB43" s="465">
        <v>0</v>
      </c>
      <c r="BC43" s="465">
        <v>0</v>
      </c>
      <c r="BD43" s="465">
        <v>0</v>
      </c>
      <c r="BE43" s="465">
        <v>0</v>
      </c>
      <c r="BF43" s="465">
        <v>0</v>
      </c>
      <c r="BG43" s="465">
        <v>0</v>
      </c>
      <c r="BH43" s="465">
        <v>0</v>
      </c>
      <c r="BI43" s="465">
        <v>0</v>
      </c>
      <c r="BJ43" s="465">
        <v>0</v>
      </c>
      <c r="BK43" s="465">
        <v>0</v>
      </c>
      <c r="BL43" s="466">
        <v>0</v>
      </c>
      <c r="BM43" s="464">
        <v>0</v>
      </c>
      <c r="BN43" s="465">
        <v>0</v>
      </c>
      <c r="BO43" s="465">
        <v>0</v>
      </c>
      <c r="BP43" s="465">
        <v>0</v>
      </c>
      <c r="BQ43" s="465">
        <v>0</v>
      </c>
      <c r="BR43" s="465">
        <v>0</v>
      </c>
      <c r="BS43" s="465">
        <v>0</v>
      </c>
      <c r="BT43" s="465">
        <v>0</v>
      </c>
      <c r="BU43" s="465">
        <v>0</v>
      </c>
      <c r="BV43" s="465">
        <v>0</v>
      </c>
      <c r="BW43" s="465">
        <v>0</v>
      </c>
      <c r="BX43" s="466">
        <v>0</v>
      </c>
      <c r="BY43" s="464">
        <v>0</v>
      </c>
      <c r="BZ43" s="465">
        <v>0</v>
      </c>
      <c r="CA43" s="465">
        <v>0</v>
      </c>
      <c r="CB43" s="465">
        <v>0</v>
      </c>
      <c r="CC43" s="465">
        <v>0</v>
      </c>
      <c r="CD43" s="465">
        <v>0</v>
      </c>
      <c r="CE43" s="465">
        <v>0</v>
      </c>
      <c r="CF43" s="465">
        <v>0</v>
      </c>
      <c r="CG43" s="465">
        <v>0</v>
      </c>
      <c r="CH43" s="465">
        <v>0</v>
      </c>
      <c r="CI43" s="465">
        <v>0</v>
      </c>
      <c r="CJ43" s="466">
        <v>0</v>
      </c>
      <c r="CK43" s="464">
        <v>0</v>
      </c>
      <c r="CL43" s="465">
        <v>0</v>
      </c>
      <c r="CM43" s="465">
        <v>0</v>
      </c>
      <c r="CN43" s="465">
        <v>0</v>
      </c>
      <c r="CO43" s="465">
        <v>0</v>
      </c>
      <c r="CP43" s="465">
        <v>0</v>
      </c>
      <c r="CQ43" s="465">
        <v>0</v>
      </c>
      <c r="CR43" s="465">
        <v>0</v>
      </c>
      <c r="CS43" s="465">
        <v>0</v>
      </c>
      <c r="CT43" s="465">
        <v>0</v>
      </c>
      <c r="CU43" s="465">
        <v>0</v>
      </c>
      <c r="CV43" s="466">
        <v>0</v>
      </c>
      <c r="CW43" s="464">
        <v>0</v>
      </c>
      <c r="CX43" s="465">
        <v>0</v>
      </c>
      <c r="CY43" s="465">
        <v>0</v>
      </c>
      <c r="CZ43" s="465">
        <v>0</v>
      </c>
      <c r="DA43" s="465">
        <v>0</v>
      </c>
      <c r="DB43" s="465">
        <v>0</v>
      </c>
      <c r="DC43" s="465">
        <v>0</v>
      </c>
      <c r="DD43" s="465">
        <v>0</v>
      </c>
      <c r="DE43" s="465">
        <v>0</v>
      </c>
      <c r="DF43" s="465">
        <v>0</v>
      </c>
      <c r="DG43" s="465">
        <v>0</v>
      </c>
      <c r="DH43" s="466">
        <v>0</v>
      </c>
      <c r="DI43" s="377">
        <f t="shared" si="27"/>
        <v>0</v>
      </c>
      <c r="DJ43" s="378">
        <f t="shared" si="27"/>
        <v>0</v>
      </c>
      <c r="DK43" s="378">
        <f t="shared" si="27"/>
        <v>0</v>
      </c>
      <c r="DL43" s="378">
        <f t="shared" si="27"/>
        <v>0</v>
      </c>
      <c r="DM43" s="378">
        <f t="shared" si="27"/>
        <v>0</v>
      </c>
      <c r="DN43" s="378">
        <f t="shared" si="27"/>
        <v>0</v>
      </c>
      <c r="DO43" s="378">
        <f t="shared" si="27"/>
        <v>0</v>
      </c>
      <c r="DP43" s="378">
        <f t="shared" si="27"/>
        <v>0</v>
      </c>
      <c r="DQ43" s="378">
        <f t="shared" si="27"/>
        <v>0</v>
      </c>
      <c r="DR43" s="378">
        <f t="shared" si="27"/>
        <v>0</v>
      </c>
      <c r="DS43" s="378">
        <f t="shared" si="27"/>
        <v>0</v>
      </c>
      <c r="DT43" s="379">
        <f t="shared" si="27"/>
        <v>0</v>
      </c>
    </row>
    <row r="44" spans="2:124" x14ac:dyDescent="0.2">
      <c r="B44" s="328">
        <v>7</v>
      </c>
      <c r="C44" s="328" t="s">
        <v>365</v>
      </c>
      <c r="D44" s="467">
        <v>0</v>
      </c>
      <c r="E44" s="468">
        <v>0</v>
      </c>
      <c r="F44" s="469">
        <v>0</v>
      </c>
      <c r="G44" s="469">
        <v>0</v>
      </c>
      <c r="H44" s="469">
        <v>0</v>
      </c>
      <c r="I44" s="469">
        <v>0</v>
      </c>
      <c r="J44" s="469">
        <v>0</v>
      </c>
      <c r="K44" s="469">
        <v>0</v>
      </c>
      <c r="L44" s="469">
        <v>0</v>
      </c>
      <c r="M44" s="469">
        <v>0</v>
      </c>
      <c r="N44" s="469">
        <v>0</v>
      </c>
      <c r="O44" s="469">
        <v>0</v>
      </c>
      <c r="P44" s="470">
        <v>0</v>
      </c>
      <c r="Q44" s="397">
        <v>-18.834838999999999</v>
      </c>
      <c r="R44" s="397">
        <v>-18.746822999999999</v>
      </c>
      <c r="S44" s="397">
        <v>6.7572030000000005</v>
      </c>
      <c r="T44" s="397">
        <v>1.2378259999999996</v>
      </c>
      <c r="U44" s="397">
        <v>1.9068809999999989</v>
      </c>
      <c r="V44" s="397">
        <v>-9.8382180000000012</v>
      </c>
      <c r="W44" s="397">
        <v>-43.215833999999994</v>
      </c>
      <c r="X44" s="397">
        <v>-39.979368999999998</v>
      </c>
      <c r="Y44" s="397">
        <v>-6.9618270000000004</v>
      </c>
      <c r="Z44" s="397">
        <v>0</v>
      </c>
      <c r="AA44" s="397">
        <v>0</v>
      </c>
      <c r="AB44" s="397">
        <v>0</v>
      </c>
      <c r="AC44" s="377">
        <f t="shared" si="28"/>
        <v>-18.834838999999999</v>
      </c>
      <c r="AD44" s="378">
        <f t="shared" si="26"/>
        <v>-18.746822999999999</v>
      </c>
      <c r="AE44" s="378">
        <f t="shared" si="26"/>
        <v>6.7572030000000005</v>
      </c>
      <c r="AF44" s="378">
        <f t="shared" si="26"/>
        <v>1.2378259999999996</v>
      </c>
      <c r="AG44" s="378">
        <f t="shared" si="26"/>
        <v>1.9068809999999989</v>
      </c>
      <c r="AH44" s="378">
        <f t="shared" si="26"/>
        <v>-9.8382180000000012</v>
      </c>
      <c r="AI44" s="378">
        <f t="shared" si="26"/>
        <v>-43.215833999999994</v>
      </c>
      <c r="AJ44" s="378">
        <f t="shared" si="26"/>
        <v>-39.979368999999998</v>
      </c>
      <c r="AK44" s="378">
        <f t="shared" si="26"/>
        <v>-6.9618270000000004</v>
      </c>
      <c r="AL44" s="378">
        <f t="shared" si="26"/>
        <v>0</v>
      </c>
      <c r="AM44" s="378">
        <f t="shared" si="26"/>
        <v>0</v>
      </c>
      <c r="AN44" s="379">
        <f t="shared" si="26"/>
        <v>0</v>
      </c>
      <c r="AO44" s="464">
        <v>0</v>
      </c>
      <c r="AP44" s="465">
        <v>0</v>
      </c>
      <c r="AQ44" s="465">
        <v>0</v>
      </c>
      <c r="AR44" s="465">
        <v>0</v>
      </c>
      <c r="AS44" s="465">
        <v>0</v>
      </c>
      <c r="AT44" s="465">
        <v>0</v>
      </c>
      <c r="AU44" s="465">
        <v>0</v>
      </c>
      <c r="AV44" s="465">
        <v>0</v>
      </c>
      <c r="AW44" s="465">
        <v>0</v>
      </c>
      <c r="AX44" s="465">
        <v>0</v>
      </c>
      <c r="AY44" s="465">
        <v>0</v>
      </c>
      <c r="AZ44" s="466">
        <v>0</v>
      </c>
      <c r="BA44" s="377">
        <v>-6.35</v>
      </c>
      <c r="BB44" s="378">
        <v>-4.09</v>
      </c>
      <c r="BC44" s="378">
        <v>2.024</v>
      </c>
      <c r="BD44" s="378">
        <v>0.88800000000000001</v>
      </c>
      <c r="BE44" s="378">
        <v>0.33900000000000002</v>
      </c>
      <c r="BF44" s="378">
        <v>-3.5950000000000002</v>
      </c>
      <c r="BG44" s="378">
        <v>-14.218118799999999</v>
      </c>
      <c r="BH44" s="378">
        <v>-13.8242817</v>
      </c>
      <c r="BI44" s="378">
        <v>-2.8684219999999998</v>
      </c>
      <c r="BJ44" s="465">
        <v>0</v>
      </c>
      <c r="BK44" s="465">
        <v>0</v>
      </c>
      <c r="BL44" s="466">
        <v>0</v>
      </c>
      <c r="BM44" s="464">
        <v>0</v>
      </c>
      <c r="BN44" s="465">
        <v>0</v>
      </c>
      <c r="BO44" s="465">
        <v>0</v>
      </c>
      <c r="BP44" s="465">
        <v>0</v>
      </c>
      <c r="BQ44" s="465">
        <v>0</v>
      </c>
      <c r="BR44" s="465">
        <v>0</v>
      </c>
      <c r="BS44" s="465">
        <v>0</v>
      </c>
      <c r="BT44" s="465">
        <v>0</v>
      </c>
      <c r="BU44" s="465">
        <v>0</v>
      </c>
      <c r="BV44" s="465">
        <v>0</v>
      </c>
      <c r="BW44" s="465">
        <v>0</v>
      </c>
      <c r="BX44" s="466">
        <v>0</v>
      </c>
      <c r="BY44" s="464">
        <v>0</v>
      </c>
      <c r="BZ44" s="465">
        <v>0</v>
      </c>
      <c r="CA44" s="465">
        <v>0</v>
      </c>
      <c r="CB44" s="465">
        <v>0</v>
      </c>
      <c r="CC44" s="465">
        <v>0</v>
      </c>
      <c r="CD44" s="465">
        <v>0</v>
      </c>
      <c r="CE44" s="465">
        <v>0</v>
      </c>
      <c r="CF44" s="465">
        <v>0</v>
      </c>
      <c r="CG44" s="465">
        <v>0</v>
      </c>
      <c r="CH44" s="465">
        <v>0</v>
      </c>
      <c r="CI44" s="465">
        <v>0</v>
      </c>
      <c r="CJ44" s="466">
        <v>0</v>
      </c>
      <c r="CK44" s="464">
        <v>0</v>
      </c>
      <c r="CL44" s="465">
        <v>0</v>
      </c>
      <c r="CM44" s="465">
        <v>0</v>
      </c>
      <c r="CN44" s="465">
        <v>0</v>
      </c>
      <c r="CO44" s="465">
        <v>0</v>
      </c>
      <c r="CP44" s="465">
        <v>0</v>
      </c>
      <c r="CQ44" s="465">
        <v>0</v>
      </c>
      <c r="CR44" s="465">
        <v>0</v>
      </c>
      <c r="CS44" s="465">
        <v>0</v>
      </c>
      <c r="CT44" s="465">
        <v>0</v>
      </c>
      <c r="CU44" s="465">
        <v>0</v>
      </c>
      <c r="CV44" s="466">
        <v>0</v>
      </c>
      <c r="CW44" s="464">
        <v>0</v>
      </c>
      <c r="CX44" s="465">
        <v>0</v>
      </c>
      <c r="CY44" s="465">
        <v>0</v>
      </c>
      <c r="CZ44" s="465">
        <v>0</v>
      </c>
      <c r="DA44" s="465">
        <v>0</v>
      </c>
      <c r="DB44" s="465">
        <v>0</v>
      </c>
      <c r="DC44" s="465">
        <v>0</v>
      </c>
      <c r="DD44" s="465">
        <v>0</v>
      </c>
      <c r="DE44" s="465">
        <v>0</v>
      </c>
      <c r="DF44" s="465">
        <v>0</v>
      </c>
      <c r="DG44" s="465">
        <v>0</v>
      </c>
      <c r="DH44" s="466">
        <v>0</v>
      </c>
      <c r="DI44" s="377">
        <f t="shared" si="27"/>
        <v>-6.35</v>
      </c>
      <c r="DJ44" s="378">
        <f t="shared" si="27"/>
        <v>-4.09</v>
      </c>
      <c r="DK44" s="378">
        <f t="shared" si="27"/>
        <v>2.024</v>
      </c>
      <c r="DL44" s="378">
        <f t="shared" si="27"/>
        <v>0.88800000000000001</v>
      </c>
      <c r="DM44" s="378">
        <f t="shared" si="27"/>
        <v>0.33900000000000002</v>
      </c>
      <c r="DN44" s="378">
        <f t="shared" si="27"/>
        <v>-3.5950000000000002</v>
      </c>
      <c r="DO44" s="378">
        <f t="shared" si="27"/>
        <v>-14.218118799999999</v>
      </c>
      <c r="DP44" s="378">
        <f t="shared" si="27"/>
        <v>-13.8242817</v>
      </c>
      <c r="DQ44" s="378">
        <f t="shared" si="27"/>
        <v>-2.8684219999999998</v>
      </c>
      <c r="DR44" s="378">
        <f t="shared" si="27"/>
        <v>0</v>
      </c>
      <c r="DS44" s="378">
        <f t="shared" si="27"/>
        <v>0</v>
      </c>
      <c r="DT44" s="379">
        <f t="shared" si="27"/>
        <v>0</v>
      </c>
    </row>
    <row r="45" spans="2:124" x14ac:dyDescent="0.2">
      <c r="B45" s="380"/>
      <c r="C45" s="381" t="s">
        <v>367</v>
      </c>
      <c r="D45" s="332">
        <f>SUM(D38:D44)</f>
        <v>0</v>
      </c>
      <c r="E45" s="398"/>
      <c r="F45" s="380"/>
      <c r="G45" s="380"/>
      <c r="H45" s="380"/>
      <c r="I45" s="380"/>
      <c r="J45" s="380"/>
      <c r="K45" s="380"/>
      <c r="L45" s="380"/>
      <c r="M45" s="380"/>
      <c r="N45" s="380"/>
      <c r="O45" s="380"/>
      <c r="P45" s="399"/>
      <c r="Q45" s="331">
        <f>SUM(Q38:Q44)</f>
        <v>-55.004716999999999</v>
      </c>
      <c r="R45" s="331">
        <f t="shared" ref="R45:CC45" si="29">SUM(R38:R44)</f>
        <v>-39.213033999999993</v>
      </c>
      <c r="S45" s="331">
        <f t="shared" si="29"/>
        <v>-11.295019</v>
      </c>
      <c r="T45" s="331">
        <f t="shared" si="29"/>
        <v>-20.509518</v>
      </c>
      <c r="U45" s="331">
        <f t="shared" si="29"/>
        <v>-22.554566000000001</v>
      </c>
      <c r="V45" s="331">
        <f t="shared" si="29"/>
        <v>-23.43426033664511</v>
      </c>
      <c r="W45" s="331">
        <f t="shared" si="29"/>
        <v>-46.222049326486022</v>
      </c>
      <c r="X45" s="331">
        <f t="shared" si="29"/>
        <v>-62.630722447986308</v>
      </c>
      <c r="Y45" s="331">
        <f t="shared" si="29"/>
        <v>-75.944190415640449</v>
      </c>
      <c r="Z45" s="331">
        <f t="shared" si="29"/>
        <v>-120.8956830362751</v>
      </c>
      <c r="AA45" s="331">
        <f t="shared" si="29"/>
        <v>-85.022289750146697</v>
      </c>
      <c r="AB45" s="331">
        <f t="shared" si="29"/>
        <v>-89.423824975799008</v>
      </c>
      <c r="AC45" s="390">
        <f t="shared" si="29"/>
        <v>-55.004716999999999</v>
      </c>
      <c r="AD45" s="391">
        <f t="shared" si="29"/>
        <v>-39.213033999999993</v>
      </c>
      <c r="AE45" s="391">
        <f t="shared" si="29"/>
        <v>-11.295019</v>
      </c>
      <c r="AF45" s="391">
        <f t="shared" si="29"/>
        <v>-20.509518</v>
      </c>
      <c r="AG45" s="391">
        <f t="shared" si="29"/>
        <v>-22.554566000000001</v>
      </c>
      <c r="AH45" s="391">
        <f t="shared" si="29"/>
        <v>-23.43426033664511</v>
      </c>
      <c r="AI45" s="391">
        <f t="shared" si="29"/>
        <v>-46.222049326486022</v>
      </c>
      <c r="AJ45" s="391">
        <f t="shared" si="29"/>
        <v>-62.630722447986308</v>
      </c>
      <c r="AK45" s="391">
        <f t="shared" si="29"/>
        <v>-75.944190415640449</v>
      </c>
      <c r="AL45" s="391">
        <f t="shared" si="29"/>
        <v>-120.8956830362751</v>
      </c>
      <c r="AM45" s="391">
        <f t="shared" si="29"/>
        <v>-85.022289750146697</v>
      </c>
      <c r="AN45" s="392">
        <f t="shared" si="29"/>
        <v>-89.423824975799008</v>
      </c>
      <c r="AO45" s="390">
        <f t="shared" si="29"/>
        <v>0</v>
      </c>
      <c r="AP45" s="391">
        <f t="shared" si="29"/>
        <v>0</v>
      </c>
      <c r="AQ45" s="391">
        <f t="shared" si="29"/>
        <v>0</v>
      </c>
      <c r="AR45" s="391">
        <f t="shared" si="29"/>
        <v>0</v>
      </c>
      <c r="AS45" s="391">
        <f t="shared" si="29"/>
        <v>0</v>
      </c>
      <c r="AT45" s="391">
        <f t="shared" si="29"/>
        <v>0</v>
      </c>
      <c r="AU45" s="391">
        <f t="shared" si="29"/>
        <v>0</v>
      </c>
      <c r="AV45" s="391">
        <f t="shared" si="29"/>
        <v>0</v>
      </c>
      <c r="AW45" s="391">
        <f t="shared" si="29"/>
        <v>0</v>
      </c>
      <c r="AX45" s="391">
        <f t="shared" si="29"/>
        <v>0</v>
      </c>
      <c r="AY45" s="391">
        <f t="shared" si="29"/>
        <v>0</v>
      </c>
      <c r="AZ45" s="392">
        <f t="shared" si="29"/>
        <v>0</v>
      </c>
      <c r="BA45" s="390">
        <f t="shared" si="29"/>
        <v>-15.376264699999998</v>
      </c>
      <c r="BB45" s="391">
        <f t="shared" si="29"/>
        <v>-8.6225202999999997</v>
      </c>
      <c r="BC45" s="391">
        <f t="shared" si="29"/>
        <v>-2.7787457000000009</v>
      </c>
      <c r="BD45" s="391">
        <f t="shared" si="29"/>
        <v>-4.2245537999999998</v>
      </c>
      <c r="BE45" s="391">
        <f t="shared" si="29"/>
        <v>-5.5664469999999993</v>
      </c>
      <c r="BF45" s="391">
        <f t="shared" si="29"/>
        <v>-5.7765867000000002</v>
      </c>
      <c r="BG45" s="391">
        <f t="shared" si="29"/>
        <v>-15.270294164270108</v>
      </c>
      <c r="BH45" s="391">
        <f t="shared" si="29"/>
        <v>-21.752255406795207</v>
      </c>
      <c r="BI45" s="391">
        <f t="shared" si="29"/>
        <v>-27.012249195474155</v>
      </c>
      <c r="BJ45" s="391">
        <f t="shared" si="29"/>
        <v>-42.313489062696284</v>
      </c>
      <c r="BK45" s="391">
        <f t="shared" si="29"/>
        <v>-29.757801412551345</v>
      </c>
      <c r="BL45" s="392">
        <f t="shared" si="29"/>
        <v>-31.298338741529655</v>
      </c>
      <c r="BM45" s="390">
        <f t="shared" si="29"/>
        <v>0</v>
      </c>
      <c r="BN45" s="391">
        <f t="shared" si="29"/>
        <v>0</v>
      </c>
      <c r="BO45" s="391">
        <f t="shared" si="29"/>
        <v>0</v>
      </c>
      <c r="BP45" s="391">
        <f t="shared" si="29"/>
        <v>0</v>
      </c>
      <c r="BQ45" s="391">
        <f t="shared" si="29"/>
        <v>0</v>
      </c>
      <c r="BR45" s="391">
        <f t="shared" si="29"/>
        <v>0</v>
      </c>
      <c r="BS45" s="391">
        <f t="shared" si="29"/>
        <v>0</v>
      </c>
      <c r="BT45" s="391">
        <f t="shared" si="29"/>
        <v>0</v>
      </c>
      <c r="BU45" s="391">
        <f t="shared" si="29"/>
        <v>0</v>
      </c>
      <c r="BV45" s="391">
        <f t="shared" si="29"/>
        <v>0</v>
      </c>
      <c r="BW45" s="391">
        <f t="shared" si="29"/>
        <v>0</v>
      </c>
      <c r="BX45" s="392">
        <f t="shared" si="29"/>
        <v>0</v>
      </c>
      <c r="BY45" s="390">
        <f t="shared" si="29"/>
        <v>0</v>
      </c>
      <c r="BZ45" s="391">
        <f t="shared" si="29"/>
        <v>0</v>
      </c>
      <c r="CA45" s="391">
        <f t="shared" si="29"/>
        <v>0</v>
      </c>
      <c r="CB45" s="391">
        <f t="shared" si="29"/>
        <v>0</v>
      </c>
      <c r="CC45" s="391">
        <f t="shared" si="29"/>
        <v>0</v>
      </c>
      <c r="CD45" s="391">
        <f t="shared" ref="CD45:DT45" si="30">SUM(CD38:CD44)</f>
        <v>0</v>
      </c>
      <c r="CE45" s="391">
        <f t="shared" si="30"/>
        <v>0</v>
      </c>
      <c r="CF45" s="391">
        <f t="shared" si="30"/>
        <v>0</v>
      </c>
      <c r="CG45" s="391">
        <f t="shared" si="30"/>
        <v>0</v>
      </c>
      <c r="CH45" s="391">
        <f t="shared" si="30"/>
        <v>0</v>
      </c>
      <c r="CI45" s="391">
        <f t="shared" si="30"/>
        <v>0</v>
      </c>
      <c r="CJ45" s="392">
        <f t="shared" si="30"/>
        <v>0</v>
      </c>
      <c r="CK45" s="390">
        <f t="shared" si="30"/>
        <v>0</v>
      </c>
      <c r="CL45" s="391">
        <f t="shared" si="30"/>
        <v>0</v>
      </c>
      <c r="CM45" s="391">
        <f t="shared" si="30"/>
        <v>0</v>
      </c>
      <c r="CN45" s="391">
        <f t="shared" si="30"/>
        <v>0</v>
      </c>
      <c r="CO45" s="391">
        <f t="shared" si="30"/>
        <v>0</v>
      </c>
      <c r="CP45" s="391">
        <f t="shared" si="30"/>
        <v>0</v>
      </c>
      <c r="CQ45" s="391">
        <f t="shared" si="30"/>
        <v>0</v>
      </c>
      <c r="CR45" s="391">
        <f t="shared" si="30"/>
        <v>0</v>
      </c>
      <c r="CS45" s="391">
        <f t="shared" si="30"/>
        <v>0</v>
      </c>
      <c r="CT45" s="391">
        <f t="shared" si="30"/>
        <v>0</v>
      </c>
      <c r="CU45" s="391">
        <f t="shared" si="30"/>
        <v>0</v>
      </c>
      <c r="CV45" s="392">
        <f t="shared" si="30"/>
        <v>0</v>
      </c>
      <c r="CW45" s="390">
        <f t="shared" si="30"/>
        <v>0</v>
      </c>
      <c r="CX45" s="391">
        <f t="shared" si="30"/>
        <v>0</v>
      </c>
      <c r="CY45" s="391">
        <f t="shared" si="30"/>
        <v>0</v>
      </c>
      <c r="CZ45" s="391">
        <f t="shared" si="30"/>
        <v>0</v>
      </c>
      <c r="DA45" s="391">
        <f t="shared" si="30"/>
        <v>0</v>
      </c>
      <c r="DB45" s="391">
        <f t="shared" si="30"/>
        <v>0</v>
      </c>
      <c r="DC45" s="391">
        <f t="shared" si="30"/>
        <v>0</v>
      </c>
      <c r="DD45" s="391">
        <f t="shared" si="30"/>
        <v>0</v>
      </c>
      <c r="DE45" s="391">
        <f t="shared" si="30"/>
        <v>0</v>
      </c>
      <c r="DF45" s="391">
        <f t="shared" si="30"/>
        <v>0</v>
      </c>
      <c r="DG45" s="391">
        <f t="shared" si="30"/>
        <v>0</v>
      </c>
      <c r="DH45" s="392">
        <f t="shared" si="30"/>
        <v>0</v>
      </c>
      <c r="DI45" s="400">
        <f t="shared" si="30"/>
        <v>-15.376264699999998</v>
      </c>
      <c r="DJ45" s="401">
        <f t="shared" si="30"/>
        <v>-8.6225202999999997</v>
      </c>
      <c r="DK45" s="401">
        <f t="shared" si="30"/>
        <v>-2.7787457000000009</v>
      </c>
      <c r="DL45" s="401">
        <f t="shared" si="30"/>
        <v>-4.2245537999999998</v>
      </c>
      <c r="DM45" s="401">
        <f t="shared" si="30"/>
        <v>-5.5664469999999993</v>
      </c>
      <c r="DN45" s="401">
        <f t="shared" si="30"/>
        <v>-5.7765867000000002</v>
      </c>
      <c r="DO45" s="401">
        <f t="shared" si="30"/>
        <v>-15.270294164270108</v>
      </c>
      <c r="DP45" s="401">
        <f t="shared" si="30"/>
        <v>-21.752255406795207</v>
      </c>
      <c r="DQ45" s="401">
        <f t="shared" si="30"/>
        <v>-27.012249195474155</v>
      </c>
      <c r="DR45" s="401">
        <f t="shared" si="30"/>
        <v>-42.313489062696284</v>
      </c>
      <c r="DS45" s="401">
        <f t="shared" si="30"/>
        <v>-29.757801412551345</v>
      </c>
      <c r="DT45" s="402">
        <f t="shared" si="30"/>
        <v>-31.298338741529655</v>
      </c>
    </row>
    <row r="46" spans="2:124" x14ac:dyDescent="0.2">
      <c r="B46" s="388" t="s">
        <v>182</v>
      </c>
      <c r="C46" s="388" t="s">
        <v>403</v>
      </c>
      <c r="D46" s="330">
        <f>D13+D17+D21+D29+D35+D45</f>
        <v>2530</v>
      </c>
      <c r="E46" s="398"/>
      <c r="F46" s="380"/>
      <c r="G46" s="380"/>
      <c r="H46" s="380"/>
      <c r="I46" s="380"/>
      <c r="J46" s="380"/>
      <c r="K46" s="380"/>
      <c r="L46" s="380"/>
      <c r="M46" s="380"/>
      <c r="N46" s="380"/>
      <c r="O46" s="380"/>
      <c r="P46" s="399"/>
      <c r="Q46" s="331">
        <f>Q13+Q17+Q21+Q29+Q35+Q45</f>
        <v>110.72687276373253</v>
      </c>
      <c r="R46" s="331">
        <f t="shared" ref="R46:CC46" si="31">R13+R17+R21+R29+R35+R45</f>
        <v>145.55618290450499</v>
      </c>
      <c r="S46" s="331">
        <f t="shared" si="31"/>
        <v>151.45004406869057</v>
      </c>
      <c r="T46" s="331">
        <f t="shared" si="31"/>
        <v>151.91613981247502</v>
      </c>
      <c r="U46" s="331">
        <f t="shared" si="31"/>
        <v>143.12914474403922</v>
      </c>
      <c r="V46" s="331">
        <f t="shared" si="31"/>
        <v>143.80742102548302</v>
      </c>
      <c r="W46" s="331">
        <f t="shared" si="31"/>
        <v>118.8470345036209</v>
      </c>
      <c r="X46" s="331">
        <f t="shared" si="31"/>
        <v>95.663263490439078</v>
      </c>
      <c r="Y46" s="331">
        <f t="shared" si="31"/>
        <v>92.342857711156952</v>
      </c>
      <c r="Z46" s="331">
        <f t="shared" si="31"/>
        <v>56.332519520116819</v>
      </c>
      <c r="AA46" s="331">
        <f t="shared" si="31"/>
        <v>80.771835221961894</v>
      </c>
      <c r="AB46" s="331">
        <f t="shared" si="31"/>
        <v>87.804377580592913</v>
      </c>
      <c r="AC46" s="390">
        <f t="shared" si="31"/>
        <v>106.91810680401053</v>
      </c>
      <c r="AD46" s="391">
        <f t="shared" si="31"/>
        <v>141.45610633868137</v>
      </c>
      <c r="AE46" s="391">
        <f t="shared" si="31"/>
        <v>147.7501001763878</v>
      </c>
      <c r="AF46" s="391">
        <f t="shared" si="31"/>
        <v>148.05227635868619</v>
      </c>
      <c r="AG46" s="391">
        <f t="shared" si="31"/>
        <v>139.80961017925489</v>
      </c>
      <c r="AH46" s="391">
        <f t="shared" si="31"/>
        <v>140.31055974268773</v>
      </c>
      <c r="AI46" s="391">
        <f t="shared" si="31"/>
        <v>113.14664200000001</v>
      </c>
      <c r="AJ46" s="391">
        <f t="shared" si="31"/>
        <v>90.357942000000037</v>
      </c>
      <c r="AK46" s="391">
        <f t="shared" si="31"/>
        <v>86.837743077721044</v>
      </c>
      <c r="AL46" s="391">
        <f t="shared" si="31"/>
        <v>50.454144595685165</v>
      </c>
      <c r="AM46" s="391">
        <f t="shared" si="31"/>
        <v>75.272710292654878</v>
      </c>
      <c r="AN46" s="392">
        <f t="shared" si="31"/>
        <v>81.926002656161259</v>
      </c>
      <c r="AO46" s="390">
        <f t="shared" si="31"/>
        <v>15.551402970279295</v>
      </c>
      <c r="AP46" s="391">
        <f t="shared" si="31"/>
        <v>16.090975550150734</v>
      </c>
      <c r="AQ46" s="391">
        <f t="shared" si="31"/>
        <v>16.178723689289605</v>
      </c>
      <c r="AR46" s="391">
        <f t="shared" si="31"/>
        <v>16.396632789289605</v>
      </c>
      <c r="AS46" s="391">
        <f t="shared" si="31"/>
        <v>15.095534299999999</v>
      </c>
      <c r="AT46" s="391">
        <f t="shared" si="31"/>
        <v>15.1701959</v>
      </c>
      <c r="AU46" s="391">
        <f t="shared" si="31"/>
        <v>14.1295932</v>
      </c>
      <c r="AV46" s="391">
        <f t="shared" si="31"/>
        <v>14.101693300000001</v>
      </c>
      <c r="AW46" s="391">
        <f t="shared" si="31"/>
        <v>14.502739200000001</v>
      </c>
      <c r="AX46" s="391">
        <f t="shared" si="31"/>
        <v>16.965503075276825</v>
      </c>
      <c r="AY46" s="391">
        <f t="shared" si="31"/>
        <v>15.870954489775094</v>
      </c>
      <c r="AZ46" s="392">
        <f t="shared" si="31"/>
        <v>16.965503075276825</v>
      </c>
      <c r="BA46" s="390">
        <f t="shared" si="31"/>
        <v>27.476064418577486</v>
      </c>
      <c r="BB46" s="391">
        <f t="shared" si="31"/>
        <v>39.761032809714727</v>
      </c>
      <c r="BC46" s="391">
        <f t="shared" si="31"/>
        <v>43.216678138922887</v>
      </c>
      <c r="BD46" s="391">
        <f t="shared" si="31"/>
        <v>43.279374915548345</v>
      </c>
      <c r="BE46" s="391">
        <f t="shared" si="31"/>
        <v>41.025743495426937</v>
      </c>
      <c r="BF46" s="391">
        <f t="shared" si="31"/>
        <v>35.546023499999997</v>
      </c>
      <c r="BG46" s="391">
        <f t="shared" si="31"/>
        <v>31.725995635729891</v>
      </c>
      <c r="BH46" s="391">
        <f t="shared" si="31"/>
        <v>25.467514693204791</v>
      </c>
      <c r="BI46" s="391">
        <f t="shared" si="31"/>
        <v>24.033509404525844</v>
      </c>
      <c r="BJ46" s="391">
        <f t="shared" si="31"/>
        <v>8.4071101650236315</v>
      </c>
      <c r="BK46" s="391">
        <f t="shared" si="31"/>
        <v>17.69050109079955</v>
      </c>
      <c r="BL46" s="392">
        <f t="shared" si="31"/>
        <v>19.422260486190261</v>
      </c>
      <c r="BM46" s="390">
        <f t="shared" si="31"/>
        <v>0</v>
      </c>
      <c r="BN46" s="391">
        <f t="shared" si="31"/>
        <v>0</v>
      </c>
      <c r="BO46" s="391">
        <f t="shared" si="31"/>
        <v>0</v>
      </c>
      <c r="BP46" s="391">
        <f t="shared" si="31"/>
        <v>0</v>
      </c>
      <c r="BQ46" s="391">
        <f t="shared" si="31"/>
        <v>0</v>
      </c>
      <c r="BR46" s="391">
        <f t="shared" si="31"/>
        <v>0</v>
      </c>
      <c r="BS46" s="391">
        <f t="shared" si="31"/>
        <v>0</v>
      </c>
      <c r="BT46" s="391">
        <f t="shared" si="31"/>
        <v>0</v>
      </c>
      <c r="BU46" s="391">
        <f t="shared" si="31"/>
        <v>0</v>
      </c>
      <c r="BV46" s="391">
        <f t="shared" si="31"/>
        <v>0</v>
      </c>
      <c r="BW46" s="391">
        <f t="shared" si="31"/>
        <v>0</v>
      </c>
      <c r="BX46" s="392">
        <f t="shared" si="31"/>
        <v>0</v>
      </c>
      <c r="BY46" s="390">
        <f t="shared" si="31"/>
        <v>0</v>
      </c>
      <c r="BZ46" s="391">
        <f t="shared" si="31"/>
        <v>0</v>
      </c>
      <c r="CA46" s="391">
        <f t="shared" si="31"/>
        <v>0</v>
      </c>
      <c r="CB46" s="391">
        <f t="shared" si="31"/>
        <v>0</v>
      </c>
      <c r="CC46" s="391">
        <f t="shared" si="31"/>
        <v>0</v>
      </c>
      <c r="CD46" s="391">
        <f t="shared" ref="CD46:DT46" si="32">CD13+CD17+CD21+CD29+CD35+CD45</f>
        <v>0</v>
      </c>
      <c r="CE46" s="391">
        <f t="shared" si="32"/>
        <v>0</v>
      </c>
      <c r="CF46" s="391">
        <f t="shared" si="32"/>
        <v>0</v>
      </c>
      <c r="CG46" s="391">
        <f t="shared" si="32"/>
        <v>0</v>
      </c>
      <c r="CH46" s="391">
        <f t="shared" si="32"/>
        <v>0</v>
      </c>
      <c r="CI46" s="391">
        <f t="shared" si="32"/>
        <v>0</v>
      </c>
      <c r="CJ46" s="392">
        <f t="shared" si="32"/>
        <v>0</v>
      </c>
      <c r="CK46" s="390">
        <f t="shared" si="32"/>
        <v>0</v>
      </c>
      <c r="CL46" s="391">
        <f t="shared" si="32"/>
        <v>0</v>
      </c>
      <c r="CM46" s="391">
        <f t="shared" si="32"/>
        <v>0</v>
      </c>
      <c r="CN46" s="391">
        <f t="shared" si="32"/>
        <v>0</v>
      </c>
      <c r="CO46" s="391">
        <f t="shared" si="32"/>
        <v>0</v>
      </c>
      <c r="CP46" s="391">
        <f t="shared" si="32"/>
        <v>0</v>
      </c>
      <c r="CQ46" s="391">
        <f t="shared" si="32"/>
        <v>0</v>
      </c>
      <c r="CR46" s="391">
        <f t="shared" si="32"/>
        <v>0</v>
      </c>
      <c r="CS46" s="391">
        <f t="shared" si="32"/>
        <v>0</v>
      </c>
      <c r="CT46" s="391">
        <f t="shared" si="32"/>
        <v>0</v>
      </c>
      <c r="CU46" s="391">
        <f t="shared" si="32"/>
        <v>0</v>
      </c>
      <c r="CV46" s="392">
        <f t="shared" si="32"/>
        <v>0</v>
      </c>
      <c r="CW46" s="390">
        <f t="shared" si="32"/>
        <v>2.3731326711679808</v>
      </c>
      <c r="CX46" s="391">
        <f t="shared" si="32"/>
        <v>3.0745713279186915</v>
      </c>
      <c r="CY46" s="391">
        <f t="shared" si="32"/>
        <v>2.7355067676607634</v>
      </c>
      <c r="CZ46" s="391">
        <f t="shared" si="32"/>
        <v>3.199657516190459</v>
      </c>
      <c r="DA46" s="391">
        <f t="shared" si="32"/>
        <v>0.14356970000000002</v>
      </c>
      <c r="DB46" s="391">
        <f t="shared" si="32"/>
        <v>0.17145560000000001</v>
      </c>
      <c r="DC46" s="391">
        <f t="shared" si="32"/>
        <v>0.2018221</v>
      </c>
      <c r="DD46" s="391">
        <f t="shared" si="32"/>
        <v>0.19019949999999999</v>
      </c>
      <c r="DE46" s="391">
        <f t="shared" si="32"/>
        <v>0.21012909999999999</v>
      </c>
      <c r="DF46" s="391">
        <f t="shared" si="32"/>
        <v>0.77880044629560108</v>
      </c>
      <c r="DG46" s="391">
        <f t="shared" si="32"/>
        <v>0.77880044629560108</v>
      </c>
      <c r="DH46" s="392">
        <f t="shared" si="32"/>
        <v>0.77880044629560108</v>
      </c>
      <c r="DI46" s="400">
        <f t="shared" si="32"/>
        <v>45.400600060024765</v>
      </c>
      <c r="DJ46" s="401">
        <f t="shared" si="32"/>
        <v>58.926579687784162</v>
      </c>
      <c r="DK46" s="401">
        <f t="shared" si="32"/>
        <v>62.130908595873251</v>
      </c>
      <c r="DL46" s="401">
        <f t="shared" si="32"/>
        <v>62.875665221028406</v>
      </c>
      <c r="DM46" s="401">
        <f t="shared" si="32"/>
        <v>56.264847495426935</v>
      </c>
      <c r="DN46" s="401">
        <f t="shared" si="32"/>
        <v>50.887674999999994</v>
      </c>
      <c r="DO46" s="401">
        <f t="shared" si="32"/>
        <v>46.057410935729891</v>
      </c>
      <c r="DP46" s="401">
        <f t="shared" si="32"/>
        <v>39.75940749320479</v>
      </c>
      <c r="DQ46" s="401">
        <f t="shared" si="32"/>
        <v>38.746377704525841</v>
      </c>
      <c r="DR46" s="401">
        <f t="shared" si="32"/>
        <v>26.151413686596051</v>
      </c>
      <c r="DS46" s="401">
        <f t="shared" si="32"/>
        <v>34.340256026870236</v>
      </c>
      <c r="DT46" s="402">
        <f t="shared" si="32"/>
        <v>37.16656400776268</v>
      </c>
    </row>
    <row r="47" spans="2:124" ht="22.5" customHeight="1" x14ac:dyDescent="0.2">
      <c r="B47" s="388" t="s">
        <v>184</v>
      </c>
      <c r="C47" s="403" t="s">
        <v>369</v>
      </c>
      <c r="D47" s="404"/>
      <c r="E47" s="398"/>
      <c r="F47" s="380"/>
      <c r="G47" s="380"/>
      <c r="H47" s="380"/>
      <c r="I47" s="380"/>
      <c r="J47" s="380"/>
      <c r="K47" s="380"/>
      <c r="L47" s="380"/>
      <c r="M47" s="380"/>
      <c r="N47" s="380"/>
      <c r="O47" s="380"/>
      <c r="P47" s="399"/>
      <c r="Q47" s="400">
        <v>1.7591099622028987</v>
      </c>
      <c r="R47" s="401">
        <v>1.8131254222960154</v>
      </c>
      <c r="S47" s="401">
        <v>1.6867145356396516</v>
      </c>
      <c r="T47" s="401">
        <v>1.7301698543118027</v>
      </c>
      <c r="U47" s="401">
        <v>1.2642918283380682</v>
      </c>
      <c r="V47" s="401">
        <v>1.4241420412847683</v>
      </c>
      <c r="W47" s="401">
        <v>3.6830672969565219</v>
      </c>
      <c r="X47" s="401">
        <v>3.3687561176797387</v>
      </c>
      <c r="Y47" s="401">
        <v>3.4445838297225007</v>
      </c>
      <c r="Z47" s="401">
        <v>3.7093897645334089</v>
      </c>
      <c r="AA47" s="401">
        <v>3.4700742958538346</v>
      </c>
      <c r="AB47" s="402">
        <v>3.7093897645334089</v>
      </c>
      <c r="AC47" s="472">
        <v>0</v>
      </c>
      <c r="AD47" s="473">
        <v>0</v>
      </c>
      <c r="AE47" s="473">
        <v>0</v>
      </c>
      <c r="AF47" s="473">
        <v>0</v>
      </c>
      <c r="AG47" s="473">
        <v>0</v>
      </c>
      <c r="AH47" s="473">
        <v>0</v>
      </c>
      <c r="AI47" s="473">
        <v>0</v>
      </c>
      <c r="AJ47" s="473">
        <v>0</v>
      </c>
      <c r="AK47" s="473">
        <v>0</v>
      </c>
      <c r="AL47" s="473">
        <v>0</v>
      </c>
      <c r="AM47" s="473">
        <v>0</v>
      </c>
      <c r="AN47" s="474">
        <v>0</v>
      </c>
      <c r="AO47" s="472">
        <v>0</v>
      </c>
      <c r="AP47" s="473">
        <v>0</v>
      </c>
      <c r="AQ47" s="473">
        <v>0</v>
      </c>
      <c r="AR47" s="473">
        <v>0</v>
      </c>
      <c r="AS47" s="473">
        <v>0</v>
      </c>
      <c r="AT47" s="473">
        <v>0</v>
      </c>
      <c r="AU47" s="473">
        <v>0</v>
      </c>
      <c r="AV47" s="473">
        <v>0</v>
      </c>
      <c r="AW47" s="473">
        <v>0</v>
      </c>
      <c r="AX47" s="473">
        <v>0</v>
      </c>
      <c r="AY47" s="473">
        <v>0</v>
      </c>
      <c r="AZ47" s="474">
        <v>0</v>
      </c>
      <c r="BA47" s="472">
        <v>0</v>
      </c>
      <c r="BB47" s="473">
        <v>0</v>
      </c>
      <c r="BC47" s="473">
        <v>0</v>
      </c>
      <c r="BD47" s="473">
        <v>0</v>
      </c>
      <c r="BE47" s="473">
        <v>0</v>
      </c>
      <c r="BF47" s="473">
        <v>0</v>
      </c>
      <c r="BG47" s="473">
        <v>0</v>
      </c>
      <c r="BH47" s="473">
        <v>0</v>
      </c>
      <c r="BI47" s="473">
        <v>0</v>
      </c>
      <c r="BJ47" s="473">
        <v>0</v>
      </c>
      <c r="BK47" s="473">
        <v>0</v>
      </c>
      <c r="BL47" s="474">
        <v>0</v>
      </c>
      <c r="BM47" s="472">
        <v>0</v>
      </c>
      <c r="BN47" s="473">
        <v>0</v>
      </c>
      <c r="BO47" s="473">
        <v>0</v>
      </c>
      <c r="BP47" s="473">
        <v>0</v>
      </c>
      <c r="BQ47" s="473">
        <v>0</v>
      </c>
      <c r="BR47" s="473">
        <v>0</v>
      </c>
      <c r="BS47" s="473">
        <v>0</v>
      </c>
      <c r="BT47" s="473">
        <v>0</v>
      </c>
      <c r="BU47" s="473">
        <v>0</v>
      </c>
      <c r="BV47" s="473">
        <v>0</v>
      </c>
      <c r="BW47" s="473">
        <v>0</v>
      </c>
      <c r="BX47" s="474">
        <v>0</v>
      </c>
      <c r="BY47" s="472">
        <v>0</v>
      </c>
      <c r="BZ47" s="473">
        <v>0</v>
      </c>
      <c r="CA47" s="473">
        <v>0</v>
      </c>
      <c r="CB47" s="473">
        <v>0</v>
      </c>
      <c r="CC47" s="473">
        <v>0</v>
      </c>
      <c r="CD47" s="473">
        <v>0</v>
      </c>
      <c r="CE47" s="473">
        <v>0</v>
      </c>
      <c r="CF47" s="473">
        <v>0</v>
      </c>
      <c r="CG47" s="473">
        <v>0</v>
      </c>
      <c r="CH47" s="473">
        <v>0</v>
      </c>
      <c r="CI47" s="473">
        <v>0</v>
      </c>
      <c r="CJ47" s="474">
        <v>0</v>
      </c>
      <c r="CK47" s="472">
        <v>0</v>
      </c>
      <c r="CL47" s="473">
        <v>0</v>
      </c>
      <c r="CM47" s="473">
        <v>0</v>
      </c>
      <c r="CN47" s="473">
        <v>0</v>
      </c>
      <c r="CO47" s="473">
        <v>0</v>
      </c>
      <c r="CP47" s="473">
        <v>0</v>
      </c>
      <c r="CQ47" s="473">
        <v>0</v>
      </c>
      <c r="CR47" s="473">
        <v>0</v>
      </c>
      <c r="CS47" s="473">
        <v>0</v>
      </c>
      <c r="CT47" s="473">
        <v>0</v>
      </c>
      <c r="CU47" s="473">
        <v>0</v>
      </c>
      <c r="CV47" s="474">
        <v>0</v>
      </c>
      <c r="CW47" s="472">
        <v>0</v>
      </c>
      <c r="CX47" s="473">
        <v>0</v>
      </c>
      <c r="CY47" s="473">
        <v>0</v>
      </c>
      <c r="CZ47" s="473">
        <v>0</v>
      </c>
      <c r="DA47" s="473">
        <v>0</v>
      </c>
      <c r="DB47" s="473">
        <v>0</v>
      </c>
      <c r="DC47" s="473">
        <v>0</v>
      </c>
      <c r="DD47" s="473">
        <v>0</v>
      </c>
      <c r="DE47" s="473">
        <v>0</v>
      </c>
      <c r="DF47" s="473">
        <v>0</v>
      </c>
      <c r="DG47" s="473">
        <v>0</v>
      </c>
      <c r="DH47" s="474">
        <v>0</v>
      </c>
      <c r="DI47" s="472">
        <v>0</v>
      </c>
      <c r="DJ47" s="473">
        <v>0</v>
      </c>
      <c r="DK47" s="473">
        <v>0</v>
      </c>
      <c r="DL47" s="473">
        <v>0</v>
      </c>
      <c r="DM47" s="473">
        <v>0</v>
      </c>
      <c r="DN47" s="473">
        <v>0</v>
      </c>
      <c r="DO47" s="473">
        <v>0</v>
      </c>
      <c r="DP47" s="473">
        <v>0</v>
      </c>
      <c r="DQ47" s="473">
        <v>0</v>
      </c>
      <c r="DR47" s="473">
        <v>0</v>
      </c>
      <c r="DS47" s="473">
        <v>0</v>
      </c>
      <c r="DT47" s="474">
        <v>0</v>
      </c>
    </row>
    <row r="48" spans="2:124" ht="26.25" thickBot="1" x14ac:dyDescent="0.25">
      <c r="B48" s="388" t="s">
        <v>370</v>
      </c>
      <c r="C48" s="403" t="s">
        <v>371</v>
      </c>
      <c r="D48" s="332">
        <f>D46-D47</f>
        <v>2530</v>
      </c>
      <c r="E48" s="405">
        <f t="shared" ref="E48:O48" si="33">E46-E47</f>
        <v>0</v>
      </c>
      <c r="F48" s="406">
        <f t="shared" si="33"/>
        <v>0</v>
      </c>
      <c r="G48" s="406">
        <f t="shared" si="33"/>
        <v>0</v>
      </c>
      <c r="H48" s="406">
        <f t="shared" si="33"/>
        <v>0</v>
      </c>
      <c r="I48" s="406">
        <f t="shared" si="33"/>
        <v>0</v>
      </c>
      <c r="J48" s="406">
        <f t="shared" si="33"/>
        <v>0</v>
      </c>
      <c r="K48" s="406">
        <f t="shared" si="33"/>
        <v>0</v>
      </c>
      <c r="L48" s="406">
        <f t="shared" si="33"/>
        <v>0</v>
      </c>
      <c r="M48" s="406">
        <f t="shared" si="33"/>
        <v>0</v>
      </c>
      <c r="N48" s="406">
        <f t="shared" si="33"/>
        <v>0</v>
      </c>
      <c r="O48" s="406">
        <f t="shared" si="33"/>
        <v>0</v>
      </c>
      <c r="P48" s="407"/>
      <c r="Q48" s="408">
        <f>Q46-Q47</f>
        <v>108.96776280152963</v>
      </c>
      <c r="R48" s="409">
        <f t="shared" ref="R48:CC48" si="34">R46-R47</f>
        <v>143.74305748220897</v>
      </c>
      <c r="S48" s="409">
        <f t="shared" si="34"/>
        <v>149.76332953305092</v>
      </c>
      <c r="T48" s="409">
        <f t="shared" si="34"/>
        <v>150.18596995816321</v>
      </c>
      <c r="U48" s="409">
        <f t="shared" si="34"/>
        <v>141.86485291570116</v>
      </c>
      <c r="V48" s="409">
        <f t="shared" si="34"/>
        <v>142.38327898419826</v>
      </c>
      <c r="W48" s="409">
        <f t="shared" si="34"/>
        <v>115.16396720666438</v>
      </c>
      <c r="X48" s="409">
        <f t="shared" si="34"/>
        <v>92.294507372759341</v>
      </c>
      <c r="Y48" s="409">
        <f t="shared" si="34"/>
        <v>88.898273881434449</v>
      </c>
      <c r="Z48" s="409">
        <f t="shared" si="34"/>
        <v>52.623129755583406</v>
      </c>
      <c r="AA48" s="409">
        <f t="shared" si="34"/>
        <v>77.301760926108059</v>
      </c>
      <c r="AB48" s="410">
        <f t="shared" si="34"/>
        <v>84.094987816059501</v>
      </c>
      <c r="AC48" s="408">
        <f t="shared" si="34"/>
        <v>106.91810680401053</v>
      </c>
      <c r="AD48" s="409">
        <f t="shared" si="34"/>
        <v>141.45610633868137</v>
      </c>
      <c r="AE48" s="409">
        <f t="shared" si="34"/>
        <v>147.7501001763878</v>
      </c>
      <c r="AF48" s="409">
        <f t="shared" si="34"/>
        <v>148.05227635868619</v>
      </c>
      <c r="AG48" s="409">
        <f t="shared" si="34"/>
        <v>139.80961017925489</v>
      </c>
      <c r="AH48" s="409">
        <f t="shared" si="34"/>
        <v>140.31055974268773</v>
      </c>
      <c r="AI48" s="409">
        <f t="shared" si="34"/>
        <v>113.14664200000001</v>
      </c>
      <c r="AJ48" s="409">
        <f t="shared" si="34"/>
        <v>90.357942000000037</v>
      </c>
      <c r="AK48" s="409">
        <f t="shared" si="34"/>
        <v>86.837743077721044</v>
      </c>
      <c r="AL48" s="409">
        <f t="shared" si="34"/>
        <v>50.454144595685165</v>
      </c>
      <c r="AM48" s="409">
        <f t="shared" si="34"/>
        <v>75.272710292654878</v>
      </c>
      <c r="AN48" s="410">
        <f t="shared" si="34"/>
        <v>81.926002656161259</v>
      </c>
      <c r="AO48" s="408">
        <f t="shared" si="34"/>
        <v>15.551402970279295</v>
      </c>
      <c r="AP48" s="409">
        <f t="shared" si="34"/>
        <v>16.090975550150734</v>
      </c>
      <c r="AQ48" s="409">
        <f t="shared" si="34"/>
        <v>16.178723689289605</v>
      </c>
      <c r="AR48" s="409">
        <f t="shared" si="34"/>
        <v>16.396632789289605</v>
      </c>
      <c r="AS48" s="409">
        <f t="shared" si="34"/>
        <v>15.095534299999999</v>
      </c>
      <c r="AT48" s="409">
        <f t="shared" si="34"/>
        <v>15.1701959</v>
      </c>
      <c r="AU48" s="409">
        <f t="shared" si="34"/>
        <v>14.1295932</v>
      </c>
      <c r="AV48" s="409">
        <f t="shared" si="34"/>
        <v>14.101693300000001</v>
      </c>
      <c r="AW48" s="409">
        <f t="shared" si="34"/>
        <v>14.502739200000001</v>
      </c>
      <c r="AX48" s="409">
        <f t="shared" si="34"/>
        <v>16.965503075276825</v>
      </c>
      <c r="AY48" s="409">
        <f t="shared" si="34"/>
        <v>15.870954489775094</v>
      </c>
      <c r="AZ48" s="410">
        <f t="shared" si="34"/>
        <v>16.965503075276825</v>
      </c>
      <c r="BA48" s="408">
        <f t="shared" si="34"/>
        <v>27.476064418577486</v>
      </c>
      <c r="BB48" s="409">
        <f t="shared" si="34"/>
        <v>39.761032809714727</v>
      </c>
      <c r="BC48" s="409">
        <f t="shared" si="34"/>
        <v>43.216678138922887</v>
      </c>
      <c r="BD48" s="409">
        <f t="shared" si="34"/>
        <v>43.279374915548345</v>
      </c>
      <c r="BE48" s="409">
        <f t="shared" si="34"/>
        <v>41.025743495426937</v>
      </c>
      <c r="BF48" s="409">
        <f t="shared" si="34"/>
        <v>35.546023499999997</v>
      </c>
      <c r="BG48" s="409">
        <f t="shared" si="34"/>
        <v>31.725995635729891</v>
      </c>
      <c r="BH48" s="409">
        <f t="shared" si="34"/>
        <v>25.467514693204791</v>
      </c>
      <c r="BI48" s="409">
        <f t="shared" si="34"/>
        <v>24.033509404525844</v>
      </c>
      <c r="BJ48" s="409">
        <f t="shared" si="34"/>
        <v>8.4071101650236315</v>
      </c>
      <c r="BK48" s="409">
        <f t="shared" si="34"/>
        <v>17.69050109079955</v>
      </c>
      <c r="BL48" s="410">
        <f t="shared" si="34"/>
        <v>19.422260486190261</v>
      </c>
      <c r="BM48" s="408">
        <f t="shared" si="34"/>
        <v>0</v>
      </c>
      <c r="BN48" s="409">
        <f t="shared" si="34"/>
        <v>0</v>
      </c>
      <c r="BO48" s="409">
        <f t="shared" si="34"/>
        <v>0</v>
      </c>
      <c r="BP48" s="409">
        <f t="shared" si="34"/>
        <v>0</v>
      </c>
      <c r="BQ48" s="409">
        <f t="shared" si="34"/>
        <v>0</v>
      </c>
      <c r="BR48" s="409">
        <f t="shared" si="34"/>
        <v>0</v>
      </c>
      <c r="BS48" s="409">
        <f t="shared" si="34"/>
        <v>0</v>
      </c>
      <c r="BT48" s="409">
        <f t="shared" si="34"/>
        <v>0</v>
      </c>
      <c r="BU48" s="409">
        <f t="shared" si="34"/>
        <v>0</v>
      </c>
      <c r="BV48" s="409">
        <f t="shared" si="34"/>
        <v>0</v>
      </c>
      <c r="BW48" s="409">
        <f t="shared" si="34"/>
        <v>0</v>
      </c>
      <c r="BX48" s="410">
        <f t="shared" si="34"/>
        <v>0</v>
      </c>
      <c r="BY48" s="408">
        <f t="shared" si="34"/>
        <v>0</v>
      </c>
      <c r="BZ48" s="409">
        <f t="shared" si="34"/>
        <v>0</v>
      </c>
      <c r="CA48" s="409">
        <f t="shared" si="34"/>
        <v>0</v>
      </c>
      <c r="CB48" s="409">
        <f t="shared" si="34"/>
        <v>0</v>
      </c>
      <c r="CC48" s="409">
        <f t="shared" si="34"/>
        <v>0</v>
      </c>
      <c r="CD48" s="409">
        <f t="shared" ref="CD48:DT48" si="35">CD46-CD47</f>
        <v>0</v>
      </c>
      <c r="CE48" s="409">
        <f t="shared" si="35"/>
        <v>0</v>
      </c>
      <c r="CF48" s="409">
        <f t="shared" si="35"/>
        <v>0</v>
      </c>
      <c r="CG48" s="409">
        <f t="shared" si="35"/>
        <v>0</v>
      </c>
      <c r="CH48" s="409">
        <f t="shared" si="35"/>
        <v>0</v>
      </c>
      <c r="CI48" s="409">
        <f t="shared" si="35"/>
        <v>0</v>
      </c>
      <c r="CJ48" s="410">
        <f t="shared" si="35"/>
        <v>0</v>
      </c>
      <c r="CK48" s="408">
        <f t="shared" si="35"/>
        <v>0</v>
      </c>
      <c r="CL48" s="409">
        <f t="shared" si="35"/>
        <v>0</v>
      </c>
      <c r="CM48" s="409">
        <f t="shared" si="35"/>
        <v>0</v>
      </c>
      <c r="CN48" s="409">
        <f t="shared" si="35"/>
        <v>0</v>
      </c>
      <c r="CO48" s="409">
        <f t="shared" si="35"/>
        <v>0</v>
      </c>
      <c r="CP48" s="409">
        <f t="shared" si="35"/>
        <v>0</v>
      </c>
      <c r="CQ48" s="409">
        <f t="shared" si="35"/>
        <v>0</v>
      </c>
      <c r="CR48" s="409">
        <f t="shared" si="35"/>
        <v>0</v>
      </c>
      <c r="CS48" s="409">
        <f t="shared" si="35"/>
        <v>0</v>
      </c>
      <c r="CT48" s="409">
        <f t="shared" si="35"/>
        <v>0</v>
      </c>
      <c r="CU48" s="409">
        <f t="shared" si="35"/>
        <v>0</v>
      </c>
      <c r="CV48" s="410">
        <f t="shared" si="35"/>
        <v>0</v>
      </c>
      <c r="CW48" s="408">
        <f t="shared" si="35"/>
        <v>2.3731326711679808</v>
      </c>
      <c r="CX48" s="409">
        <f t="shared" si="35"/>
        <v>3.0745713279186915</v>
      </c>
      <c r="CY48" s="409">
        <f t="shared" si="35"/>
        <v>2.7355067676607634</v>
      </c>
      <c r="CZ48" s="409">
        <f t="shared" si="35"/>
        <v>3.199657516190459</v>
      </c>
      <c r="DA48" s="409">
        <f t="shared" si="35"/>
        <v>0.14356970000000002</v>
      </c>
      <c r="DB48" s="409">
        <f t="shared" si="35"/>
        <v>0.17145560000000001</v>
      </c>
      <c r="DC48" s="409">
        <f t="shared" si="35"/>
        <v>0.2018221</v>
      </c>
      <c r="DD48" s="409">
        <f t="shared" si="35"/>
        <v>0.19019949999999999</v>
      </c>
      <c r="DE48" s="409">
        <f t="shared" si="35"/>
        <v>0.21012909999999999</v>
      </c>
      <c r="DF48" s="409">
        <f t="shared" si="35"/>
        <v>0.77880044629560108</v>
      </c>
      <c r="DG48" s="409">
        <f t="shared" si="35"/>
        <v>0.77880044629560108</v>
      </c>
      <c r="DH48" s="410">
        <f t="shared" si="35"/>
        <v>0.77880044629560108</v>
      </c>
      <c r="DI48" s="408">
        <f t="shared" si="35"/>
        <v>45.400600060024765</v>
      </c>
      <c r="DJ48" s="409">
        <f t="shared" si="35"/>
        <v>58.926579687784162</v>
      </c>
      <c r="DK48" s="409">
        <f t="shared" si="35"/>
        <v>62.130908595873251</v>
      </c>
      <c r="DL48" s="409">
        <f t="shared" si="35"/>
        <v>62.875665221028406</v>
      </c>
      <c r="DM48" s="409">
        <f t="shared" si="35"/>
        <v>56.264847495426935</v>
      </c>
      <c r="DN48" s="409">
        <f t="shared" si="35"/>
        <v>50.887674999999994</v>
      </c>
      <c r="DO48" s="409">
        <f t="shared" si="35"/>
        <v>46.057410935729891</v>
      </c>
      <c r="DP48" s="409">
        <f t="shared" si="35"/>
        <v>39.75940749320479</v>
      </c>
      <c r="DQ48" s="409">
        <f t="shared" si="35"/>
        <v>38.746377704525841</v>
      </c>
      <c r="DR48" s="409">
        <f t="shared" si="35"/>
        <v>26.151413686596051</v>
      </c>
      <c r="DS48" s="409">
        <f t="shared" si="35"/>
        <v>34.340256026870236</v>
      </c>
      <c r="DT48" s="410">
        <f t="shared" si="35"/>
        <v>37.16656400776268</v>
      </c>
    </row>
    <row r="49" spans="3:17" x14ac:dyDescent="0.2">
      <c r="Q49" s="412">
        <f>SUM(Q48:AB48)</f>
        <v>1347.2848786334614</v>
      </c>
    </row>
    <row r="50" spans="3:17" x14ac:dyDescent="0.2">
      <c r="C50" s="411" t="s">
        <v>404</v>
      </c>
    </row>
    <row r="51" spans="3:17" x14ac:dyDescent="0.2">
      <c r="C51" s="411" t="s">
        <v>372</v>
      </c>
    </row>
    <row r="55" spans="3:17" x14ac:dyDescent="0.2">
      <c r="C55" s="413"/>
    </row>
  </sheetData>
  <mergeCells count="129">
    <mergeCell ref="DR40:DR41"/>
    <mergeCell ref="DS40:DS41"/>
    <mergeCell ref="DT40:DT41"/>
    <mergeCell ref="DF40:DF41"/>
    <mergeCell ref="DG40:DG41"/>
    <mergeCell ref="DH40:DH41"/>
    <mergeCell ref="DO40:DO41"/>
    <mergeCell ref="DP40:DP41"/>
    <mergeCell ref="DQ40:DQ41"/>
    <mergeCell ref="CT40:CT41"/>
    <mergeCell ref="CU40:CU41"/>
    <mergeCell ref="CV40:CV41"/>
    <mergeCell ref="DC40:DC41"/>
    <mergeCell ref="DD40:DD41"/>
    <mergeCell ref="DE40:DE41"/>
    <mergeCell ref="CH40:CH41"/>
    <mergeCell ref="CI40:CI41"/>
    <mergeCell ref="CJ40:CJ41"/>
    <mergeCell ref="CQ40:CQ41"/>
    <mergeCell ref="CR40:CR41"/>
    <mergeCell ref="CS40:CS41"/>
    <mergeCell ref="BV40:BV41"/>
    <mergeCell ref="BW40:BW41"/>
    <mergeCell ref="BX40:BX41"/>
    <mergeCell ref="CE40:CE41"/>
    <mergeCell ref="CF40:CF41"/>
    <mergeCell ref="CG40:CG41"/>
    <mergeCell ref="BJ40:BJ41"/>
    <mergeCell ref="BK40:BK41"/>
    <mergeCell ref="BL40:BL41"/>
    <mergeCell ref="BS40:BS41"/>
    <mergeCell ref="BT40:BT41"/>
    <mergeCell ref="BU40:BU41"/>
    <mergeCell ref="AX40:AX41"/>
    <mergeCell ref="AY40:AY41"/>
    <mergeCell ref="AZ40:AZ41"/>
    <mergeCell ref="BG40:BG41"/>
    <mergeCell ref="BH40:BH41"/>
    <mergeCell ref="BI40:BI41"/>
    <mergeCell ref="AL40:AL41"/>
    <mergeCell ref="AM40:AM41"/>
    <mergeCell ref="AN40:AN41"/>
    <mergeCell ref="AU40:AU41"/>
    <mergeCell ref="AV40:AV41"/>
    <mergeCell ref="AW40:AW41"/>
    <mergeCell ref="DT38:DT39"/>
    <mergeCell ref="W40:W41"/>
    <mergeCell ref="X40:X41"/>
    <mergeCell ref="Y40:Y41"/>
    <mergeCell ref="Z40:Z41"/>
    <mergeCell ref="AA40:AA41"/>
    <mergeCell ref="AB40:AB41"/>
    <mergeCell ref="AI40:AI41"/>
    <mergeCell ref="AJ40:AJ41"/>
    <mergeCell ref="AK40:AK41"/>
    <mergeCell ref="DH38:DH39"/>
    <mergeCell ref="DO38:DO39"/>
    <mergeCell ref="DP38:DP39"/>
    <mergeCell ref="DQ38:DQ39"/>
    <mergeCell ref="DR38:DR39"/>
    <mergeCell ref="DS38:DS39"/>
    <mergeCell ref="CV38:CV39"/>
    <mergeCell ref="DC38:DC39"/>
    <mergeCell ref="DD38:DD39"/>
    <mergeCell ref="DE38:DE39"/>
    <mergeCell ref="DF38:DF39"/>
    <mergeCell ref="DG38:DG39"/>
    <mergeCell ref="CJ38:CJ39"/>
    <mergeCell ref="CQ38:CQ39"/>
    <mergeCell ref="CR38:CR39"/>
    <mergeCell ref="CS38:CS39"/>
    <mergeCell ref="CT38:CT39"/>
    <mergeCell ref="CU38:CU39"/>
    <mergeCell ref="BX38:BX39"/>
    <mergeCell ref="CE38:CE39"/>
    <mergeCell ref="CF38:CF39"/>
    <mergeCell ref="CG38:CG39"/>
    <mergeCell ref="CH38:CH39"/>
    <mergeCell ref="CI38:CI39"/>
    <mergeCell ref="BL38:BL39"/>
    <mergeCell ref="BS38:BS39"/>
    <mergeCell ref="BT38:BT39"/>
    <mergeCell ref="BU38:BU39"/>
    <mergeCell ref="BV38:BV39"/>
    <mergeCell ref="BW38:BW39"/>
    <mergeCell ref="AZ38:AZ39"/>
    <mergeCell ref="BG38:BG39"/>
    <mergeCell ref="BH38:BH39"/>
    <mergeCell ref="BI38:BI39"/>
    <mergeCell ref="BJ38:BJ39"/>
    <mergeCell ref="BK38:BK39"/>
    <mergeCell ref="AN38:AN39"/>
    <mergeCell ref="AU38:AU39"/>
    <mergeCell ref="AV38:AV39"/>
    <mergeCell ref="AW38:AW39"/>
    <mergeCell ref="AX38:AX39"/>
    <mergeCell ref="AY38:AY39"/>
    <mergeCell ref="AB38:AB39"/>
    <mergeCell ref="AI38:AI39"/>
    <mergeCell ref="AJ38:AJ39"/>
    <mergeCell ref="AK38:AK39"/>
    <mergeCell ref="AL38:AL39"/>
    <mergeCell ref="AM38:AM39"/>
    <mergeCell ref="BM8:BX8"/>
    <mergeCell ref="BY8:CJ8"/>
    <mergeCell ref="CK8:CV8"/>
    <mergeCell ref="CW8:DH8"/>
    <mergeCell ref="DI8:DT8"/>
    <mergeCell ref="W38:W39"/>
    <mergeCell ref="X38:X39"/>
    <mergeCell ref="Y38:Y39"/>
    <mergeCell ref="Z38:Z39"/>
    <mergeCell ref="AA38:AA39"/>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75" right="0.75" top="1" bottom="1" header="0.5" footer="0.5"/>
  <pageSetup scale="67" orientation="portrait" horizontalDpi="4294967293"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5"/>
  <sheetViews>
    <sheetView view="pageBreakPreview" topLeftCell="A2" zoomScale="85" zoomScaleNormal="75" zoomScaleSheetLayoutView="85" workbookViewId="0">
      <selection activeCell="D24" sqref="D24"/>
    </sheetView>
  </sheetViews>
  <sheetFormatPr defaultRowHeight="12.75" x14ac:dyDescent="0.2"/>
  <cols>
    <col min="1" max="1" width="9.140625" style="414"/>
    <col min="2" max="2" width="3.5703125" style="414" customWidth="1"/>
    <col min="3" max="3" width="29.140625" style="414" customWidth="1"/>
    <col min="4" max="4" width="10" style="414" bestFit="1" customWidth="1"/>
    <col min="5" max="5" width="10.85546875" style="414" bestFit="1" customWidth="1"/>
    <col min="6" max="6" width="11.5703125" style="414" customWidth="1"/>
    <col min="7" max="7" width="12.5703125" style="414" bestFit="1" customWidth="1"/>
    <col min="8" max="8" width="9.7109375" style="414" bestFit="1" customWidth="1"/>
    <col min="9" max="9" width="13.140625" style="414" bestFit="1" customWidth="1"/>
    <col min="10" max="10" width="15.42578125" style="414" bestFit="1" customWidth="1"/>
    <col min="11" max="11" width="11" style="414" bestFit="1" customWidth="1"/>
    <col min="12" max="12" width="9.28515625" style="414" bestFit="1" customWidth="1"/>
    <col min="13" max="13" width="13.140625" style="414" bestFit="1" customWidth="1"/>
    <col min="14" max="14" width="10.42578125" style="414" bestFit="1" customWidth="1"/>
    <col min="15" max="15" width="8.7109375" style="414" bestFit="1" customWidth="1"/>
    <col min="16" max="16" width="10.85546875" style="414" bestFit="1" customWidth="1"/>
    <col min="17" max="17" width="10.5703125" style="414" bestFit="1" customWidth="1"/>
    <col min="18" max="18" width="13.42578125" style="414" bestFit="1" customWidth="1"/>
    <col min="19" max="19" width="13.7109375" style="416" bestFit="1" customWidth="1"/>
    <col min="20" max="20" width="9.7109375" style="416" bestFit="1" customWidth="1"/>
    <col min="21" max="21" width="15" style="414" bestFit="1" customWidth="1"/>
    <col min="22" max="22" width="21.85546875" style="414" bestFit="1" customWidth="1"/>
    <col min="23" max="257" width="9.140625" style="414"/>
    <col min="258" max="258" width="3.5703125" style="414" customWidth="1"/>
    <col min="259" max="259" width="29.140625" style="414" customWidth="1"/>
    <col min="260" max="260" width="10" style="414" bestFit="1" customWidth="1"/>
    <col min="261" max="261" width="10.85546875" style="414" bestFit="1" customWidth="1"/>
    <col min="262" max="262" width="22.140625" style="414" customWidth="1"/>
    <col min="263" max="263" width="12.5703125" style="414" bestFit="1" customWidth="1"/>
    <col min="264" max="264" width="9.7109375" style="414" bestFit="1" customWidth="1"/>
    <col min="265" max="265" width="13.140625" style="414" bestFit="1" customWidth="1"/>
    <col min="266" max="266" width="15.42578125" style="414" bestFit="1" customWidth="1"/>
    <col min="267" max="267" width="11" style="414" bestFit="1" customWidth="1"/>
    <col min="268" max="268" width="9.28515625" style="414" bestFit="1" customWidth="1"/>
    <col min="269" max="269" width="13.140625" style="414" bestFit="1" customWidth="1"/>
    <col min="270" max="270" width="10.42578125" style="414" bestFit="1" customWidth="1"/>
    <col min="271" max="271" width="8.7109375" style="414" bestFit="1" customWidth="1"/>
    <col min="272" max="272" width="10.85546875" style="414" bestFit="1" customWidth="1"/>
    <col min="273" max="273" width="10.5703125" style="414" bestFit="1" customWidth="1"/>
    <col min="274" max="274" width="13.42578125" style="414" bestFit="1" customWidth="1"/>
    <col min="275" max="275" width="13.7109375" style="414" bestFit="1" customWidth="1"/>
    <col min="276" max="276" width="9.7109375" style="414" bestFit="1" customWidth="1"/>
    <col min="277" max="277" width="15" style="414" bestFit="1" customWidth="1"/>
    <col min="278" max="278" width="21.85546875" style="414" bestFit="1" customWidth="1"/>
    <col min="279" max="513" width="9.140625" style="414"/>
    <col min="514" max="514" width="3.5703125" style="414" customWidth="1"/>
    <col min="515" max="515" width="29.140625" style="414" customWidth="1"/>
    <col min="516" max="516" width="10" style="414" bestFit="1" customWidth="1"/>
    <col min="517" max="517" width="10.85546875" style="414" bestFit="1" customWidth="1"/>
    <col min="518" max="518" width="22.140625" style="414" customWidth="1"/>
    <col min="519" max="519" width="12.5703125" style="414" bestFit="1" customWidth="1"/>
    <col min="520" max="520" width="9.7109375" style="414" bestFit="1" customWidth="1"/>
    <col min="521" max="521" width="13.140625" style="414" bestFit="1" customWidth="1"/>
    <col min="522" max="522" width="15.42578125" style="414" bestFit="1" customWidth="1"/>
    <col min="523" max="523" width="11" style="414" bestFit="1" customWidth="1"/>
    <col min="524" max="524" width="9.28515625" style="414" bestFit="1" customWidth="1"/>
    <col min="525" max="525" width="13.140625" style="414" bestFit="1" customWidth="1"/>
    <col min="526" max="526" width="10.42578125" style="414" bestFit="1" customWidth="1"/>
    <col min="527" max="527" width="8.7109375" style="414" bestFit="1" customWidth="1"/>
    <col min="528" max="528" width="10.85546875" style="414" bestFit="1" customWidth="1"/>
    <col min="529" max="529" width="10.5703125" style="414" bestFit="1" customWidth="1"/>
    <col min="530" max="530" width="13.42578125" style="414" bestFit="1" customWidth="1"/>
    <col min="531" max="531" width="13.7109375" style="414" bestFit="1" customWidth="1"/>
    <col min="532" max="532" width="9.7109375" style="414" bestFit="1" customWidth="1"/>
    <col min="533" max="533" width="15" style="414" bestFit="1" customWidth="1"/>
    <col min="534" max="534" width="21.85546875" style="414" bestFit="1" customWidth="1"/>
    <col min="535" max="769" width="9.140625" style="414"/>
    <col min="770" max="770" width="3.5703125" style="414" customWidth="1"/>
    <col min="771" max="771" width="29.140625" style="414" customWidth="1"/>
    <col min="772" max="772" width="10" style="414" bestFit="1" customWidth="1"/>
    <col min="773" max="773" width="10.85546875" style="414" bestFit="1" customWidth="1"/>
    <col min="774" max="774" width="22.140625" style="414" customWidth="1"/>
    <col min="775" max="775" width="12.5703125" style="414" bestFit="1" customWidth="1"/>
    <col min="776" max="776" width="9.7109375" style="414" bestFit="1" customWidth="1"/>
    <col min="777" max="777" width="13.140625" style="414" bestFit="1" customWidth="1"/>
    <col min="778" max="778" width="15.42578125" style="414" bestFit="1" customWidth="1"/>
    <col min="779" max="779" width="11" style="414" bestFit="1" customWidth="1"/>
    <col min="780" max="780" width="9.28515625" style="414" bestFit="1" customWidth="1"/>
    <col min="781" max="781" width="13.140625" style="414" bestFit="1" customWidth="1"/>
    <col min="782" max="782" width="10.42578125" style="414" bestFit="1" customWidth="1"/>
    <col min="783" max="783" width="8.7109375" style="414" bestFit="1" customWidth="1"/>
    <col min="784" max="784" width="10.85546875" style="414" bestFit="1" customWidth="1"/>
    <col min="785" max="785" width="10.5703125" style="414" bestFit="1" customWidth="1"/>
    <col min="786" max="786" width="13.42578125" style="414" bestFit="1" customWidth="1"/>
    <col min="787" max="787" width="13.7109375" style="414" bestFit="1" customWidth="1"/>
    <col min="788" max="788" width="9.7109375" style="414" bestFit="1" customWidth="1"/>
    <col min="789" max="789" width="15" style="414" bestFit="1" customWidth="1"/>
    <col min="790" max="790" width="21.85546875" style="414" bestFit="1" customWidth="1"/>
    <col min="791" max="1025" width="9.140625" style="414"/>
    <col min="1026" max="1026" width="3.5703125" style="414" customWidth="1"/>
    <col min="1027" max="1027" width="29.140625" style="414" customWidth="1"/>
    <col min="1028" max="1028" width="10" style="414" bestFit="1" customWidth="1"/>
    <col min="1029" max="1029" width="10.85546875" style="414" bestFit="1" customWidth="1"/>
    <col min="1030" max="1030" width="22.140625" style="414" customWidth="1"/>
    <col min="1031" max="1031" width="12.5703125" style="414" bestFit="1" customWidth="1"/>
    <col min="1032" max="1032" width="9.7109375" style="414" bestFit="1" customWidth="1"/>
    <col min="1033" max="1033" width="13.140625" style="414" bestFit="1" customWidth="1"/>
    <col min="1034" max="1034" width="15.42578125" style="414" bestFit="1" customWidth="1"/>
    <col min="1035" max="1035" width="11" style="414" bestFit="1" customWidth="1"/>
    <col min="1036" max="1036" width="9.28515625" style="414" bestFit="1" customWidth="1"/>
    <col min="1037" max="1037" width="13.140625" style="414" bestFit="1" customWidth="1"/>
    <col min="1038" max="1038" width="10.42578125" style="414" bestFit="1" customWidth="1"/>
    <col min="1039" max="1039" width="8.7109375" style="414" bestFit="1" customWidth="1"/>
    <col min="1040" max="1040" width="10.85546875" style="414" bestFit="1" customWidth="1"/>
    <col min="1041" max="1041" width="10.5703125" style="414" bestFit="1" customWidth="1"/>
    <col min="1042" max="1042" width="13.42578125" style="414" bestFit="1" customWidth="1"/>
    <col min="1043" max="1043" width="13.7109375" style="414" bestFit="1" customWidth="1"/>
    <col min="1044" max="1044" width="9.7109375" style="414" bestFit="1" customWidth="1"/>
    <col min="1045" max="1045" width="15" style="414" bestFit="1" customWidth="1"/>
    <col min="1046" max="1046" width="21.85546875" style="414" bestFit="1" customWidth="1"/>
    <col min="1047" max="1281" width="9.140625" style="414"/>
    <col min="1282" max="1282" width="3.5703125" style="414" customWidth="1"/>
    <col min="1283" max="1283" width="29.140625" style="414" customWidth="1"/>
    <col min="1284" max="1284" width="10" style="414" bestFit="1" customWidth="1"/>
    <col min="1285" max="1285" width="10.85546875" style="414" bestFit="1" customWidth="1"/>
    <col min="1286" max="1286" width="22.140625" style="414" customWidth="1"/>
    <col min="1287" max="1287" width="12.5703125" style="414" bestFit="1" customWidth="1"/>
    <col min="1288" max="1288" width="9.7109375" style="414" bestFit="1" customWidth="1"/>
    <col min="1289" max="1289" width="13.140625" style="414" bestFit="1" customWidth="1"/>
    <col min="1290" max="1290" width="15.42578125" style="414" bestFit="1" customWidth="1"/>
    <col min="1291" max="1291" width="11" style="414" bestFit="1" customWidth="1"/>
    <col min="1292" max="1292" width="9.28515625" style="414" bestFit="1" customWidth="1"/>
    <col min="1293" max="1293" width="13.140625" style="414" bestFit="1" customWidth="1"/>
    <col min="1294" max="1294" width="10.42578125" style="414" bestFit="1" customWidth="1"/>
    <col min="1295" max="1295" width="8.7109375" style="414" bestFit="1" customWidth="1"/>
    <col min="1296" max="1296" width="10.85546875" style="414" bestFit="1" customWidth="1"/>
    <col min="1297" max="1297" width="10.5703125" style="414" bestFit="1" customWidth="1"/>
    <col min="1298" max="1298" width="13.42578125" style="414" bestFit="1" customWidth="1"/>
    <col min="1299" max="1299" width="13.7109375" style="414" bestFit="1" customWidth="1"/>
    <col min="1300" max="1300" width="9.7109375" style="414" bestFit="1" customWidth="1"/>
    <col min="1301" max="1301" width="15" style="414" bestFit="1" customWidth="1"/>
    <col min="1302" max="1302" width="21.85546875" style="414" bestFit="1" customWidth="1"/>
    <col min="1303" max="1537" width="9.140625" style="414"/>
    <col min="1538" max="1538" width="3.5703125" style="414" customWidth="1"/>
    <col min="1539" max="1539" width="29.140625" style="414" customWidth="1"/>
    <col min="1540" max="1540" width="10" style="414" bestFit="1" customWidth="1"/>
    <col min="1541" max="1541" width="10.85546875" style="414" bestFit="1" customWidth="1"/>
    <col min="1542" max="1542" width="22.140625" style="414" customWidth="1"/>
    <col min="1543" max="1543" width="12.5703125" style="414" bestFit="1" customWidth="1"/>
    <col min="1544" max="1544" width="9.7109375" style="414" bestFit="1" customWidth="1"/>
    <col min="1545" max="1545" width="13.140625" style="414" bestFit="1" customWidth="1"/>
    <col min="1546" max="1546" width="15.42578125" style="414" bestFit="1" customWidth="1"/>
    <col min="1547" max="1547" width="11" style="414" bestFit="1" customWidth="1"/>
    <col min="1548" max="1548" width="9.28515625" style="414" bestFit="1" customWidth="1"/>
    <col min="1549" max="1549" width="13.140625" style="414" bestFit="1" customWidth="1"/>
    <col min="1550" max="1550" width="10.42578125" style="414" bestFit="1" customWidth="1"/>
    <col min="1551" max="1551" width="8.7109375" style="414" bestFit="1" customWidth="1"/>
    <col min="1552" max="1552" width="10.85546875" style="414" bestFit="1" customWidth="1"/>
    <col min="1553" max="1553" width="10.5703125" style="414" bestFit="1" customWidth="1"/>
    <col min="1554" max="1554" width="13.42578125" style="414" bestFit="1" customWidth="1"/>
    <col min="1555" max="1555" width="13.7109375" style="414" bestFit="1" customWidth="1"/>
    <col min="1556" max="1556" width="9.7109375" style="414" bestFit="1" customWidth="1"/>
    <col min="1557" max="1557" width="15" style="414" bestFit="1" customWidth="1"/>
    <col min="1558" max="1558" width="21.85546875" style="414" bestFit="1" customWidth="1"/>
    <col min="1559" max="1793" width="9.140625" style="414"/>
    <col min="1794" max="1794" width="3.5703125" style="414" customWidth="1"/>
    <col min="1795" max="1795" width="29.140625" style="414" customWidth="1"/>
    <col min="1796" max="1796" width="10" style="414" bestFit="1" customWidth="1"/>
    <col min="1797" max="1797" width="10.85546875" style="414" bestFit="1" customWidth="1"/>
    <col min="1798" max="1798" width="22.140625" style="414" customWidth="1"/>
    <col min="1799" max="1799" width="12.5703125" style="414" bestFit="1" customWidth="1"/>
    <col min="1800" max="1800" width="9.7109375" style="414" bestFit="1" customWidth="1"/>
    <col min="1801" max="1801" width="13.140625" style="414" bestFit="1" customWidth="1"/>
    <col min="1802" max="1802" width="15.42578125" style="414" bestFit="1" customWidth="1"/>
    <col min="1803" max="1803" width="11" style="414" bestFit="1" customWidth="1"/>
    <col min="1804" max="1804" width="9.28515625" style="414" bestFit="1" customWidth="1"/>
    <col min="1805" max="1805" width="13.140625" style="414" bestFit="1" customWidth="1"/>
    <col min="1806" max="1806" width="10.42578125" style="414" bestFit="1" customWidth="1"/>
    <col min="1807" max="1807" width="8.7109375" style="414" bestFit="1" customWidth="1"/>
    <col min="1808" max="1808" width="10.85546875" style="414" bestFit="1" customWidth="1"/>
    <col min="1809" max="1809" width="10.5703125" style="414" bestFit="1" customWidth="1"/>
    <col min="1810" max="1810" width="13.42578125" style="414" bestFit="1" customWidth="1"/>
    <col min="1811" max="1811" width="13.7109375" style="414" bestFit="1" customWidth="1"/>
    <col min="1812" max="1812" width="9.7109375" style="414" bestFit="1" customWidth="1"/>
    <col min="1813" max="1813" width="15" style="414" bestFit="1" customWidth="1"/>
    <col min="1814" max="1814" width="21.85546875" style="414" bestFit="1" customWidth="1"/>
    <col min="1815" max="2049" width="9.140625" style="414"/>
    <col min="2050" max="2050" width="3.5703125" style="414" customWidth="1"/>
    <col min="2051" max="2051" width="29.140625" style="414" customWidth="1"/>
    <col min="2052" max="2052" width="10" style="414" bestFit="1" customWidth="1"/>
    <col min="2053" max="2053" width="10.85546875" style="414" bestFit="1" customWidth="1"/>
    <col min="2054" max="2054" width="22.140625" style="414" customWidth="1"/>
    <col min="2055" max="2055" width="12.5703125" style="414" bestFit="1" customWidth="1"/>
    <col min="2056" max="2056" width="9.7109375" style="414" bestFit="1" customWidth="1"/>
    <col min="2057" max="2057" width="13.140625" style="414" bestFit="1" customWidth="1"/>
    <col min="2058" max="2058" width="15.42578125" style="414" bestFit="1" customWidth="1"/>
    <col min="2059" max="2059" width="11" style="414" bestFit="1" customWidth="1"/>
    <col min="2060" max="2060" width="9.28515625" style="414" bestFit="1" customWidth="1"/>
    <col min="2061" max="2061" width="13.140625" style="414" bestFit="1" customWidth="1"/>
    <col min="2062" max="2062" width="10.42578125" style="414" bestFit="1" customWidth="1"/>
    <col min="2063" max="2063" width="8.7109375" style="414" bestFit="1" customWidth="1"/>
    <col min="2064" max="2064" width="10.85546875" style="414" bestFit="1" customWidth="1"/>
    <col min="2065" max="2065" width="10.5703125" style="414" bestFit="1" customWidth="1"/>
    <col min="2066" max="2066" width="13.42578125" style="414" bestFit="1" customWidth="1"/>
    <col min="2067" max="2067" width="13.7109375" style="414" bestFit="1" customWidth="1"/>
    <col min="2068" max="2068" width="9.7109375" style="414" bestFit="1" customWidth="1"/>
    <col min="2069" max="2069" width="15" style="414" bestFit="1" customWidth="1"/>
    <col min="2070" max="2070" width="21.85546875" style="414" bestFit="1" customWidth="1"/>
    <col min="2071" max="2305" width="9.140625" style="414"/>
    <col min="2306" max="2306" width="3.5703125" style="414" customWidth="1"/>
    <col min="2307" max="2307" width="29.140625" style="414" customWidth="1"/>
    <col min="2308" max="2308" width="10" style="414" bestFit="1" customWidth="1"/>
    <col min="2309" max="2309" width="10.85546875" style="414" bestFit="1" customWidth="1"/>
    <col min="2310" max="2310" width="22.140625" style="414" customWidth="1"/>
    <col min="2311" max="2311" width="12.5703125" style="414" bestFit="1" customWidth="1"/>
    <col min="2312" max="2312" width="9.7109375" style="414" bestFit="1" customWidth="1"/>
    <col min="2313" max="2313" width="13.140625" style="414" bestFit="1" customWidth="1"/>
    <col min="2314" max="2314" width="15.42578125" style="414" bestFit="1" customWidth="1"/>
    <col min="2315" max="2315" width="11" style="414" bestFit="1" customWidth="1"/>
    <col min="2316" max="2316" width="9.28515625" style="414" bestFit="1" customWidth="1"/>
    <col min="2317" max="2317" width="13.140625" style="414" bestFit="1" customWidth="1"/>
    <col min="2318" max="2318" width="10.42578125" style="414" bestFit="1" customWidth="1"/>
    <col min="2319" max="2319" width="8.7109375" style="414" bestFit="1" customWidth="1"/>
    <col min="2320" max="2320" width="10.85546875" style="414" bestFit="1" customWidth="1"/>
    <col min="2321" max="2321" width="10.5703125" style="414" bestFit="1" customWidth="1"/>
    <col min="2322" max="2322" width="13.42578125" style="414" bestFit="1" customWidth="1"/>
    <col min="2323" max="2323" width="13.7109375" style="414" bestFit="1" customWidth="1"/>
    <col min="2324" max="2324" width="9.7109375" style="414" bestFit="1" customWidth="1"/>
    <col min="2325" max="2325" width="15" style="414" bestFit="1" customWidth="1"/>
    <col min="2326" max="2326" width="21.85546875" style="414" bestFit="1" customWidth="1"/>
    <col min="2327" max="2561" width="9.140625" style="414"/>
    <col min="2562" max="2562" width="3.5703125" style="414" customWidth="1"/>
    <col min="2563" max="2563" width="29.140625" style="414" customWidth="1"/>
    <col min="2564" max="2564" width="10" style="414" bestFit="1" customWidth="1"/>
    <col min="2565" max="2565" width="10.85546875" style="414" bestFit="1" customWidth="1"/>
    <col min="2566" max="2566" width="22.140625" style="414" customWidth="1"/>
    <col min="2567" max="2567" width="12.5703125" style="414" bestFit="1" customWidth="1"/>
    <col min="2568" max="2568" width="9.7109375" style="414" bestFit="1" customWidth="1"/>
    <col min="2569" max="2569" width="13.140625" style="414" bestFit="1" customWidth="1"/>
    <col min="2570" max="2570" width="15.42578125" style="414" bestFit="1" customWidth="1"/>
    <col min="2571" max="2571" width="11" style="414" bestFit="1" customWidth="1"/>
    <col min="2572" max="2572" width="9.28515625" style="414" bestFit="1" customWidth="1"/>
    <col min="2573" max="2573" width="13.140625" style="414" bestFit="1" customWidth="1"/>
    <col min="2574" max="2574" width="10.42578125" style="414" bestFit="1" customWidth="1"/>
    <col min="2575" max="2575" width="8.7109375" style="414" bestFit="1" customWidth="1"/>
    <col min="2576" max="2576" width="10.85546875" style="414" bestFit="1" customWidth="1"/>
    <col min="2577" max="2577" width="10.5703125" style="414" bestFit="1" customWidth="1"/>
    <col min="2578" max="2578" width="13.42578125" style="414" bestFit="1" customWidth="1"/>
    <col min="2579" max="2579" width="13.7109375" style="414" bestFit="1" customWidth="1"/>
    <col min="2580" max="2580" width="9.7109375" style="414" bestFit="1" customWidth="1"/>
    <col min="2581" max="2581" width="15" style="414" bestFit="1" customWidth="1"/>
    <col min="2582" max="2582" width="21.85546875" style="414" bestFit="1" customWidth="1"/>
    <col min="2583" max="2817" width="9.140625" style="414"/>
    <col min="2818" max="2818" width="3.5703125" style="414" customWidth="1"/>
    <col min="2819" max="2819" width="29.140625" style="414" customWidth="1"/>
    <col min="2820" max="2820" width="10" style="414" bestFit="1" customWidth="1"/>
    <col min="2821" max="2821" width="10.85546875" style="414" bestFit="1" customWidth="1"/>
    <col min="2822" max="2822" width="22.140625" style="414" customWidth="1"/>
    <col min="2823" max="2823" width="12.5703125" style="414" bestFit="1" customWidth="1"/>
    <col min="2824" max="2824" width="9.7109375" style="414" bestFit="1" customWidth="1"/>
    <col min="2825" max="2825" width="13.140625" style="414" bestFit="1" customWidth="1"/>
    <col min="2826" max="2826" width="15.42578125" style="414" bestFit="1" customWidth="1"/>
    <col min="2827" max="2827" width="11" style="414" bestFit="1" customWidth="1"/>
    <col min="2828" max="2828" width="9.28515625" style="414" bestFit="1" customWidth="1"/>
    <col min="2829" max="2829" width="13.140625" style="414" bestFit="1" customWidth="1"/>
    <col min="2830" max="2830" width="10.42578125" style="414" bestFit="1" customWidth="1"/>
    <col min="2831" max="2831" width="8.7109375" style="414" bestFit="1" customWidth="1"/>
    <col min="2832" max="2832" width="10.85546875" style="414" bestFit="1" customWidth="1"/>
    <col min="2833" max="2833" width="10.5703125" style="414" bestFit="1" customWidth="1"/>
    <col min="2834" max="2834" width="13.42578125" style="414" bestFit="1" customWidth="1"/>
    <col min="2835" max="2835" width="13.7109375" style="414" bestFit="1" customWidth="1"/>
    <col min="2836" max="2836" width="9.7109375" style="414" bestFit="1" customWidth="1"/>
    <col min="2837" max="2837" width="15" style="414" bestFit="1" customWidth="1"/>
    <col min="2838" max="2838" width="21.85546875" style="414" bestFit="1" customWidth="1"/>
    <col min="2839" max="3073" width="9.140625" style="414"/>
    <col min="3074" max="3074" width="3.5703125" style="414" customWidth="1"/>
    <col min="3075" max="3075" width="29.140625" style="414" customWidth="1"/>
    <col min="3076" max="3076" width="10" style="414" bestFit="1" customWidth="1"/>
    <col min="3077" max="3077" width="10.85546875" style="414" bestFit="1" customWidth="1"/>
    <col min="3078" max="3078" width="22.140625" style="414" customWidth="1"/>
    <col min="3079" max="3079" width="12.5703125" style="414" bestFit="1" customWidth="1"/>
    <col min="3080" max="3080" width="9.7109375" style="414" bestFit="1" customWidth="1"/>
    <col min="3081" max="3081" width="13.140625" style="414" bestFit="1" customWidth="1"/>
    <col min="3082" max="3082" width="15.42578125" style="414" bestFit="1" customWidth="1"/>
    <col min="3083" max="3083" width="11" style="414" bestFit="1" customWidth="1"/>
    <col min="3084" max="3084" width="9.28515625" style="414" bestFit="1" customWidth="1"/>
    <col min="3085" max="3085" width="13.140625" style="414" bestFit="1" customWidth="1"/>
    <col min="3086" max="3086" width="10.42578125" style="414" bestFit="1" customWidth="1"/>
    <col min="3087" max="3087" width="8.7109375" style="414" bestFit="1" customWidth="1"/>
    <col min="3088" max="3088" width="10.85546875" style="414" bestFit="1" customWidth="1"/>
    <col min="3089" max="3089" width="10.5703125" style="414" bestFit="1" customWidth="1"/>
    <col min="3090" max="3090" width="13.42578125" style="414" bestFit="1" customWidth="1"/>
    <col min="3091" max="3091" width="13.7109375" style="414" bestFit="1" customWidth="1"/>
    <col min="3092" max="3092" width="9.7109375" style="414" bestFit="1" customWidth="1"/>
    <col min="3093" max="3093" width="15" style="414" bestFit="1" customWidth="1"/>
    <col min="3094" max="3094" width="21.85546875" style="414" bestFit="1" customWidth="1"/>
    <col min="3095" max="3329" width="9.140625" style="414"/>
    <col min="3330" max="3330" width="3.5703125" style="414" customWidth="1"/>
    <col min="3331" max="3331" width="29.140625" style="414" customWidth="1"/>
    <col min="3332" max="3332" width="10" style="414" bestFit="1" customWidth="1"/>
    <col min="3333" max="3333" width="10.85546875" style="414" bestFit="1" customWidth="1"/>
    <col min="3334" max="3334" width="22.140625" style="414" customWidth="1"/>
    <col min="3335" max="3335" width="12.5703125" style="414" bestFit="1" customWidth="1"/>
    <col min="3336" max="3336" width="9.7109375" style="414" bestFit="1" customWidth="1"/>
    <col min="3337" max="3337" width="13.140625" style="414" bestFit="1" customWidth="1"/>
    <col min="3338" max="3338" width="15.42578125" style="414" bestFit="1" customWidth="1"/>
    <col min="3339" max="3339" width="11" style="414" bestFit="1" customWidth="1"/>
    <col min="3340" max="3340" width="9.28515625" style="414" bestFit="1" customWidth="1"/>
    <col min="3341" max="3341" width="13.140625" style="414" bestFit="1" customWidth="1"/>
    <col min="3342" max="3342" width="10.42578125" style="414" bestFit="1" customWidth="1"/>
    <col min="3343" max="3343" width="8.7109375" style="414" bestFit="1" customWidth="1"/>
    <col min="3344" max="3344" width="10.85546875" style="414" bestFit="1" customWidth="1"/>
    <col min="3345" max="3345" width="10.5703125" style="414" bestFit="1" customWidth="1"/>
    <col min="3346" max="3346" width="13.42578125" style="414" bestFit="1" customWidth="1"/>
    <col min="3347" max="3347" width="13.7109375" style="414" bestFit="1" customWidth="1"/>
    <col min="3348" max="3348" width="9.7109375" style="414" bestFit="1" customWidth="1"/>
    <col min="3349" max="3349" width="15" style="414" bestFit="1" customWidth="1"/>
    <col min="3350" max="3350" width="21.85546875" style="414" bestFit="1" customWidth="1"/>
    <col min="3351" max="3585" width="9.140625" style="414"/>
    <col min="3586" max="3586" width="3.5703125" style="414" customWidth="1"/>
    <col min="3587" max="3587" width="29.140625" style="414" customWidth="1"/>
    <col min="3588" max="3588" width="10" style="414" bestFit="1" customWidth="1"/>
    <col min="3589" max="3589" width="10.85546875" style="414" bestFit="1" customWidth="1"/>
    <col min="3590" max="3590" width="22.140625" style="414" customWidth="1"/>
    <col min="3591" max="3591" width="12.5703125" style="414" bestFit="1" customWidth="1"/>
    <col min="3592" max="3592" width="9.7109375" style="414" bestFit="1" customWidth="1"/>
    <col min="3593" max="3593" width="13.140625" style="414" bestFit="1" customWidth="1"/>
    <col min="3594" max="3594" width="15.42578125" style="414" bestFit="1" customWidth="1"/>
    <col min="3595" max="3595" width="11" style="414" bestFit="1" customWidth="1"/>
    <col min="3596" max="3596" width="9.28515625" style="414" bestFit="1" customWidth="1"/>
    <col min="3597" max="3597" width="13.140625" style="414" bestFit="1" customWidth="1"/>
    <col min="3598" max="3598" width="10.42578125" style="414" bestFit="1" customWidth="1"/>
    <col min="3599" max="3599" width="8.7109375" style="414" bestFit="1" customWidth="1"/>
    <col min="3600" max="3600" width="10.85546875" style="414" bestFit="1" customWidth="1"/>
    <col min="3601" max="3601" width="10.5703125" style="414" bestFit="1" customWidth="1"/>
    <col min="3602" max="3602" width="13.42578125" style="414" bestFit="1" customWidth="1"/>
    <col min="3603" max="3603" width="13.7109375" style="414" bestFit="1" customWidth="1"/>
    <col min="3604" max="3604" width="9.7109375" style="414" bestFit="1" customWidth="1"/>
    <col min="3605" max="3605" width="15" style="414" bestFit="1" customWidth="1"/>
    <col min="3606" max="3606" width="21.85546875" style="414" bestFit="1" customWidth="1"/>
    <col min="3607" max="3841" width="9.140625" style="414"/>
    <col min="3842" max="3842" width="3.5703125" style="414" customWidth="1"/>
    <col min="3843" max="3843" width="29.140625" style="414" customWidth="1"/>
    <col min="3844" max="3844" width="10" style="414" bestFit="1" customWidth="1"/>
    <col min="3845" max="3845" width="10.85546875" style="414" bestFit="1" customWidth="1"/>
    <col min="3846" max="3846" width="22.140625" style="414" customWidth="1"/>
    <col min="3847" max="3847" width="12.5703125" style="414" bestFit="1" customWidth="1"/>
    <col min="3848" max="3848" width="9.7109375" style="414" bestFit="1" customWidth="1"/>
    <col min="3849" max="3849" width="13.140625" style="414" bestFit="1" customWidth="1"/>
    <col min="3850" max="3850" width="15.42578125" style="414" bestFit="1" customWidth="1"/>
    <col min="3851" max="3851" width="11" style="414" bestFit="1" customWidth="1"/>
    <col min="3852" max="3852" width="9.28515625" style="414" bestFit="1" customWidth="1"/>
    <col min="3853" max="3853" width="13.140625" style="414" bestFit="1" customWidth="1"/>
    <col min="3854" max="3854" width="10.42578125" style="414" bestFit="1" customWidth="1"/>
    <col min="3855" max="3855" width="8.7109375" style="414" bestFit="1" customWidth="1"/>
    <col min="3856" max="3856" width="10.85546875" style="414" bestFit="1" customWidth="1"/>
    <col min="3857" max="3857" width="10.5703125" style="414" bestFit="1" customWidth="1"/>
    <col min="3858" max="3858" width="13.42578125" style="414" bestFit="1" customWidth="1"/>
    <col min="3859" max="3859" width="13.7109375" style="414" bestFit="1" customWidth="1"/>
    <col min="3860" max="3860" width="9.7109375" style="414" bestFit="1" customWidth="1"/>
    <col min="3861" max="3861" width="15" style="414" bestFit="1" customWidth="1"/>
    <col min="3862" max="3862" width="21.85546875" style="414" bestFit="1" customWidth="1"/>
    <col min="3863" max="4097" width="9.140625" style="414"/>
    <col min="4098" max="4098" width="3.5703125" style="414" customWidth="1"/>
    <col min="4099" max="4099" width="29.140625" style="414" customWidth="1"/>
    <col min="4100" max="4100" width="10" style="414" bestFit="1" customWidth="1"/>
    <col min="4101" max="4101" width="10.85546875" style="414" bestFit="1" customWidth="1"/>
    <col min="4102" max="4102" width="22.140625" style="414" customWidth="1"/>
    <col min="4103" max="4103" width="12.5703125" style="414" bestFit="1" customWidth="1"/>
    <col min="4104" max="4104" width="9.7109375" style="414" bestFit="1" customWidth="1"/>
    <col min="4105" max="4105" width="13.140625" style="414" bestFit="1" customWidth="1"/>
    <col min="4106" max="4106" width="15.42578125" style="414" bestFit="1" customWidth="1"/>
    <col min="4107" max="4107" width="11" style="414" bestFit="1" customWidth="1"/>
    <col min="4108" max="4108" width="9.28515625" style="414" bestFit="1" customWidth="1"/>
    <col min="4109" max="4109" width="13.140625" style="414" bestFit="1" customWidth="1"/>
    <col min="4110" max="4110" width="10.42578125" style="414" bestFit="1" customWidth="1"/>
    <col min="4111" max="4111" width="8.7109375" style="414" bestFit="1" customWidth="1"/>
    <col min="4112" max="4112" width="10.85546875" style="414" bestFit="1" customWidth="1"/>
    <col min="4113" max="4113" width="10.5703125" style="414" bestFit="1" customWidth="1"/>
    <col min="4114" max="4114" width="13.42578125" style="414" bestFit="1" customWidth="1"/>
    <col min="4115" max="4115" width="13.7109375" style="414" bestFit="1" customWidth="1"/>
    <col min="4116" max="4116" width="9.7109375" style="414" bestFit="1" customWidth="1"/>
    <col min="4117" max="4117" width="15" style="414" bestFit="1" customWidth="1"/>
    <col min="4118" max="4118" width="21.85546875" style="414" bestFit="1" customWidth="1"/>
    <col min="4119" max="4353" width="9.140625" style="414"/>
    <col min="4354" max="4354" width="3.5703125" style="414" customWidth="1"/>
    <col min="4355" max="4355" width="29.140625" style="414" customWidth="1"/>
    <col min="4356" max="4356" width="10" style="414" bestFit="1" customWidth="1"/>
    <col min="4357" max="4357" width="10.85546875" style="414" bestFit="1" customWidth="1"/>
    <col min="4358" max="4358" width="22.140625" style="414" customWidth="1"/>
    <col min="4359" max="4359" width="12.5703125" style="414" bestFit="1" customWidth="1"/>
    <col min="4360" max="4360" width="9.7109375" style="414" bestFit="1" customWidth="1"/>
    <col min="4361" max="4361" width="13.140625" style="414" bestFit="1" customWidth="1"/>
    <col min="4362" max="4362" width="15.42578125" style="414" bestFit="1" customWidth="1"/>
    <col min="4363" max="4363" width="11" style="414" bestFit="1" customWidth="1"/>
    <col min="4364" max="4364" width="9.28515625" style="414" bestFit="1" customWidth="1"/>
    <col min="4365" max="4365" width="13.140625" style="414" bestFit="1" customWidth="1"/>
    <col min="4366" max="4366" width="10.42578125" style="414" bestFit="1" customWidth="1"/>
    <col min="4367" max="4367" width="8.7109375" style="414" bestFit="1" customWidth="1"/>
    <col min="4368" max="4368" width="10.85546875" style="414" bestFit="1" customWidth="1"/>
    <col min="4369" max="4369" width="10.5703125" style="414" bestFit="1" customWidth="1"/>
    <col min="4370" max="4370" width="13.42578125" style="414" bestFit="1" customWidth="1"/>
    <col min="4371" max="4371" width="13.7109375" style="414" bestFit="1" customWidth="1"/>
    <col min="4372" max="4372" width="9.7109375" style="414" bestFit="1" customWidth="1"/>
    <col min="4373" max="4373" width="15" style="414" bestFit="1" customWidth="1"/>
    <col min="4374" max="4374" width="21.85546875" style="414" bestFit="1" customWidth="1"/>
    <col min="4375" max="4609" width="9.140625" style="414"/>
    <col min="4610" max="4610" width="3.5703125" style="414" customWidth="1"/>
    <col min="4611" max="4611" width="29.140625" style="414" customWidth="1"/>
    <col min="4612" max="4612" width="10" style="414" bestFit="1" customWidth="1"/>
    <col min="4613" max="4613" width="10.85546875" style="414" bestFit="1" customWidth="1"/>
    <col min="4614" max="4614" width="22.140625" style="414" customWidth="1"/>
    <col min="4615" max="4615" width="12.5703125" style="414" bestFit="1" customWidth="1"/>
    <col min="4616" max="4616" width="9.7109375" style="414" bestFit="1" customWidth="1"/>
    <col min="4617" max="4617" width="13.140625" style="414" bestFit="1" customWidth="1"/>
    <col min="4618" max="4618" width="15.42578125" style="414" bestFit="1" customWidth="1"/>
    <col min="4619" max="4619" width="11" style="414" bestFit="1" customWidth="1"/>
    <col min="4620" max="4620" width="9.28515625" style="414" bestFit="1" customWidth="1"/>
    <col min="4621" max="4621" width="13.140625" style="414" bestFit="1" customWidth="1"/>
    <col min="4622" max="4622" width="10.42578125" style="414" bestFit="1" customWidth="1"/>
    <col min="4623" max="4623" width="8.7109375" style="414" bestFit="1" customWidth="1"/>
    <col min="4624" max="4624" width="10.85546875" style="414" bestFit="1" customWidth="1"/>
    <col min="4625" max="4625" width="10.5703125" style="414" bestFit="1" customWidth="1"/>
    <col min="4626" max="4626" width="13.42578125" style="414" bestFit="1" customWidth="1"/>
    <col min="4627" max="4627" width="13.7109375" style="414" bestFit="1" customWidth="1"/>
    <col min="4628" max="4628" width="9.7109375" style="414" bestFit="1" customWidth="1"/>
    <col min="4629" max="4629" width="15" style="414" bestFit="1" customWidth="1"/>
    <col min="4630" max="4630" width="21.85546875" style="414" bestFit="1" customWidth="1"/>
    <col min="4631" max="4865" width="9.140625" style="414"/>
    <col min="4866" max="4866" width="3.5703125" style="414" customWidth="1"/>
    <col min="4867" max="4867" width="29.140625" style="414" customWidth="1"/>
    <col min="4868" max="4868" width="10" style="414" bestFit="1" customWidth="1"/>
    <col min="4869" max="4869" width="10.85546875" style="414" bestFit="1" customWidth="1"/>
    <col min="4870" max="4870" width="22.140625" style="414" customWidth="1"/>
    <col min="4871" max="4871" width="12.5703125" style="414" bestFit="1" customWidth="1"/>
    <col min="4872" max="4872" width="9.7109375" style="414" bestFit="1" customWidth="1"/>
    <col min="4873" max="4873" width="13.140625" style="414" bestFit="1" customWidth="1"/>
    <col min="4874" max="4874" width="15.42578125" style="414" bestFit="1" customWidth="1"/>
    <col min="4875" max="4875" width="11" style="414" bestFit="1" customWidth="1"/>
    <col min="4876" max="4876" width="9.28515625" style="414" bestFit="1" customWidth="1"/>
    <col min="4877" max="4877" width="13.140625" style="414" bestFit="1" customWidth="1"/>
    <col min="4878" max="4878" width="10.42578125" style="414" bestFit="1" customWidth="1"/>
    <col min="4879" max="4879" width="8.7109375" style="414" bestFit="1" customWidth="1"/>
    <col min="4880" max="4880" width="10.85546875" style="414" bestFit="1" customWidth="1"/>
    <col min="4881" max="4881" width="10.5703125" style="414" bestFit="1" customWidth="1"/>
    <col min="4882" max="4882" width="13.42578125" style="414" bestFit="1" customWidth="1"/>
    <col min="4883" max="4883" width="13.7109375" style="414" bestFit="1" customWidth="1"/>
    <col min="4884" max="4884" width="9.7109375" style="414" bestFit="1" customWidth="1"/>
    <col min="4885" max="4885" width="15" style="414" bestFit="1" customWidth="1"/>
    <col min="4886" max="4886" width="21.85546875" style="414" bestFit="1" customWidth="1"/>
    <col min="4887" max="5121" width="9.140625" style="414"/>
    <col min="5122" max="5122" width="3.5703125" style="414" customWidth="1"/>
    <col min="5123" max="5123" width="29.140625" style="414" customWidth="1"/>
    <col min="5124" max="5124" width="10" style="414" bestFit="1" customWidth="1"/>
    <col min="5125" max="5125" width="10.85546875" style="414" bestFit="1" customWidth="1"/>
    <col min="5126" max="5126" width="22.140625" style="414" customWidth="1"/>
    <col min="5127" max="5127" width="12.5703125" style="414" bestFit="1" customWidth="1"/>
    <col min="5128" max="5128" width="9.7109375" style="414" bestFit="1" customWidth="1"/>
    <col min="5129" max="5129" width="13.140625" style="414" bestFit="1" customWidth="1"/>
    <col min="5130" max="5130" width="15.42578125" style="414" bestFit="1" customWidth="1"/>
    <col min="5131" max="5131" width="11" style="414" bestFit="1" customWidth="1"/>
    <col min="5132" max="5132" width="9.28515625" style="414" bestFit="1" customWidth="1"/>
    <col min="5133" max="5133" width="13.140625" style="414" bestFit="1" customWidth="1"/>
    <col min="5134" max="5134" width="10.42578125" style="414" bestFit="1" customWidth="1"/>
    <col min="5135" max="5135" width="8.7109375" style="414" bestFit="1" customWidth="1"/>
    <col min="5136" max="5136" width="10.85546875" style="414" bestFit="1" customWidth="1"/>
    <col min="5137" max="5137" width="10.5703125" style="414" bestFit="1" customWidth="1"/>
    <col min="5138" max="5138" width="13.42578125" style="414" bestFit="1" customWidth="1"/>
    <col min="5139" max="5139" width="13.7109375" style="414" bestFit="1" customWidth="1"/>
    <col min="5140" max="5140" width="9.7109375" style="414" bestFit="1" customWidth="1"/>
    <col min="5141" max="5141" width="15" style="414" bestFit="1" customWidth="1"/>
    <col min="5142" max="5142" width="21.85546875" style="414" bestFit="1" customWidth="1"/>
    <col min="5143" max="5377" width="9.140625" style="414"/>
    <col min="5378" max="5378" width="3.5703125" style="414" customWidth="1"/>
    <col min="5379" max="5379" width="29.140625" style="414" customWidth="1"/>
    <col min="5380" max="5380" width="10" style="414" bestFit="1" customWidth="1"/>
    <col min="5381" max="5381" width="10.85546875" style="414" bestFit="1" customWidth="1"/>
    <col min="5382" max="5382" width="22.140625" style="414" customWidth="1"/>
    <col min="5383" max="5383" width="12.5703125" style="414" bestFit="1" customWidth="1"/>
    <col min="5384" max="5384" width="9.7109375" style="414" bestFit="1" customWidth="1"/>
    <col min="5385" max="5385" width="13.140625" style="414" bestFit="1" customWidth="1"/>
    <col min="5386" max="5386" width="15.42578125" style="414" bestFit="1" customWidth="1"/>
    <col min="5387" max="5387" width="11" style="414" bestFit="1" customWidth="1"/>
    <col min="5388" max="5388" width="9.28515625" style="414" bestFit="1" customWidth="1"/>
    <col min="5389" max="5389" width="13.140625" style="414" bestFit="1" customWidth="1"/>
    <col min="5390" max="5390" width="10.42578125" style="414" bestFit="1" customWidth="1"/>
    <col min="5391" max="5391" width="8.7109375" style="414" bestFit="1" customWidth="1"/>
    <col min="5392" max="5392" width="10.85546875" style="414" bestFit="1" customWidth="1"/>
    <col min="5393" max="5393" width="10.5703125" style="414" bestFit="1" customWidth="1"/>
    <col min="5394" max="5394" width="13.42578125" style="414" bestFit="1" customWidth="1"/>
    <col min="5395" max="5395" width="13.7109375" style="414" bestFit="1" customWidth="1"/>
    <col min="5396" max="5396" width="9.7109375" style="414" bestFit="1" customWidth="1"/>
    <col min="5397" max="5397" width="15" style="414" bestFit="1" customWidth="1"/>
    <col min="5398" max="5398" width="21.85546875" style="414" bestFit="1" customWidth="1"/>
    <col min="5399" max="5633" width="9.140625" style="414"/>
    <col min="5634" max="5634" width="3.5703125" style="414" customWidth="1"/>
    <col min="5635" max="5635" width="29.140625" style="414" customWidth="1"/>
    <col min="5636" max="5636" width="10" style="414" bestFit="1" customWidth="1"/>
    <col min="5637" max="5637" width="10.85546875" style="414" bestFit="1" customWidth="1"/>
    <col min="5638" max="5638" width="22.140625" style="414" customWidth="1"/>
    <col min="5639" max="5639" width="12.5703125" style="414" bestFit="1" customWidth="1"/>
    <col min="5640" max="5640" width="9.7109375" style="414" bestFit="1" customWidth="1"/>
    <col min="5641" max="5641" width="13.140625" style="414" bestFit="1" customWidth="1"/>
    <col min="5642" max="5642" width="15.42578125" style="414" bestFit="1" customWidth="1"/>
    <col min="5643" max="5643" width="11" style="414" bestFit="1" customWidth="1"/>
    <col min="5644" max="5644" width="9.28515625" style="414" bestFit="1" customWidth="1"/>
    <col min="5645" max="5645" width="13.140625" style="414" bestFit="1" customWidth="1"/>
    <col min="5646" max="5646" width="10.42578125" style="414" bestFit="1" customWidth="1"/>
    <col min="5647" max="5647" width="8.7109375" style="414" bestFit="1" customWidth="1"/>
    <col min="5648" max="5648" width="10.85546875" style="414" bestFit="1" customWidth="1"/>
    <col min="5649" max="5649" width="10.5703125" style="414" bestFit="1" customWidth="1"/>
    <col min="5650" max="5650" width="13.42578125" style="414" bestFit="1" customWidth="1"/>
    <col min="5651" max="5651" width="13.7109375" style="414" bestFit="1" customWidth="1"/>
    <col min="5652" max="5652" width="9.7109375" style="414" bestFit="1" customWidth="1"/>
    <col min="5653" max="5653" width="15" style="414" bestFit="1" customWidth="1"/>
    <col min="5654" max="5654" width="21.85546875" style="414" bestFit="1" customWidth="1"/>
    <col min="5655" max="5889" width="9.140625" style="414"/>
    <col min="5890" max="5890" width="3.5703125" style="414" customWidth="1"/>
    <col min="5891" max="5891" width="29.140625" style="414" customWidth="1"/>
    <col min="5892" max="5892" width="10" style="414" bestFit="1" customWidth="1"/>
    <col min="5893" max="5893" width="10.85546875" style="414" bestFit="1" customWidth="1"/>
    <col min="5894" max="5894" width="22.140625" style="414" customWidth="1"/>
    <col min="5895" max="5895" width="12.5703125" style="414" bestFit="1" customWidth="1"/>
    <col min="5896" max="5896" width="9.7109375" style="414" bestFit="1" customWidth="1"/>
    <col min="5897" max="5897" width="13.140625" style="414" bestFit="1" customWidth="1"/>
    <col min="5898" max="5898" width="15.42578125" style="414" bestFit="1" customWidth="1"/>
    <col min="5899" max="5899" width="11" style="414" bestFit="1" customWidth="1"/>
    <col min="5900" max="5900" width="9.28515625" style="414" bestFit="1" customWidth="1"/>
    <col min="5901" max="5901" width="13.140625" style="414" bestFit="1" customWidth="1"/>
    <col min="5902" max="5902" width="10.42578125" style="414" bestFit="1" customWidth="1"/>
    <col min="5903" max="5903" width="8.7109375" style="414" bestFit="1" customWidth="1"/>
    <col min="5904" max="5904" width="10.85546875" style="414" bestFit="1" customWidth="1"/>
    <col min="5905" max="5905" width="10.5703125" style="414" bestFit="1" customWidth="1"/>
    <col min="5906" max="5906" width="13.42578125" style="414" bestFit="1" customWidth="1"/>
    <col min="5907" max="5907" width="13.7109375" style="414" bestFit="1" customWidth="1"/>
    <col min="5908" max="5908" width="9.7109375" style="414" bestFit="1" customWidth="1"/>
    <col min="5909" max="5909" width="15" style="414" bestFit="1" customWidth="1"/>
    <col min="5910" max="5910" width="21.85546875" style="414" bestFit="1" customWidth="1"/>
    <col min="5911" max="6145" width="9.140625" style="414"/>
    <col min="6146" max="6146" width="3.5703125" style="414" customWidth="1"/>
    <col min="6147" max="6147" width="29.140625" style="414" customWidth="1"/>
    <col min="6148" max="6148" width="10" style="414" bestFit="1" customWidth="1"/>
    <col min="6149" max="6149" width="10.85546875" style="414" bestFit="1" customWidth="1"/>
    <col min="6150" max="6150" width="22.140625" style="414" customWidth="1"/>
    <col min="6151" max="6151" width="12.5703125" style="414" bestFit="1" customWidth="1"/>
    <col min="6152" max="6152" width="9.7109375" style="414" bestFit="1" customWidth="1"/>
    <col min="6153" max="6153" width="13.140625" style="414" bestFit="1" customWidth="1"/>
    <col min="6154" max="6154" width="15.42578125" style="414" bestFit="1" customWidth="1"/>
    <col min="6155" max="6155" width="11" style="414" bestFit="1" customWidth="1"/>
    <col min="6156" max="6156" width="9.28515625" style="414" bestFit="1" customWidth="1"/>
    <col min="6157" max="6157" width="13.140625" style="414" bestFit="1" customWidth="1"/>
    <col min="6158" max="6158" width="10.42578125" style="414" bestFit="1" customWidth="1"/>
    <col min="6159" max="6159" width="8.7109375" style="414" bestFit="1" customWidth="1"/>
    <col min="6160" max="6160" width="10.85546875" style="414" bestFit="1" customWidth="1"/>
    <col min="6161" max="6161" width="10.5703125" style="414" bestFit="1" customWidth="1"/>
    <col min="6162" max="6162" width="13.42578125" style="414" bestFit="1" customWidth="1"/>
    <col min="6163" max="6163" width="13.7109375" style="414" bestFit="1" customWidth="1"/>
    <col min="6164" max="6164" width="9.7109375" style="414" bestFit="1" customWidth="1"/>
    <col min="6165" max="6165" width="15" style="414" bestFit="1" customWidth="1"/>
    <col min="6166" max="6166" width="21.85546875" style="414" bestFit="1" customWidth="1"/>
    <col min="6167" max="6401" width="9.140625" style="414"/>
    <col min="6402" max="6402" width="3.5703125" style="414" customWidth="1"/>
    <col min="6403" max="6403" width="29.140625" style="414" customWidth="1"/>
    <col min="6404" max="6404" width="10" style="414" bestFit="1" customWidth="1"/>
    <col min="6405" max="6405" width="10.85546875" style="414" bestFit="1" customWidth="1"/>
    <col min="6406" max="6406" width="22.140625" style="414" customWidth="1"/>
    <col min="6407" max="6407" width="12.5703125" style="414" bestFit="1" customWidth="1"/>
    <col min="6408" max="6408" width="9.7109375" style="414" bestFit="1" customWidth="1"/>
    <col min="6409" max="6409" width="13.140625" style="414" bestFit="1" customWidth="1"/>
    <col min="6410" max="6410" width="15.42578125" style="414" bestFit="1" customWidth="1"/>
    <col min="6411" max="6411" width="11" style="414" bestFit="1" customWidth="1"/>
    <col min="6412" max="6412" width="9.28515625" style="414" bestFit="1" customWidth="1"/>
    <col min="6413" max="6413" width="13.140625" style="414" bestFit="1" customWidth="1"/>
    <col min="6414" max="6414" width="10.42578125" style="414" bestFit="1" customWidth="1"/>
    <col min="6415" max="6415" width="8.7109375" style="414" bestFit="1" customWidth="1"/>
    <col min="6416" max="6416" width="10.85546875" style="414" bestFit="1" customWidth="1"/>
    <col min="6417" max="6417" width="10.5703125" style="414" bestFit="1" customWidth="1"/>
    <col min="6418" max="6418" width="13.42578125" style="414" bestFit="1" customWidth="1"/>
    <col min="6419" max="6419" width="13.7109375" style="414" bestFit="1" customWidth="1"/>
    <col min="6420" max="6420" width="9.7109375" style="414" bestFit="1" customWidth="1"/>
    <col min="6421" max="6421" width="15" style="414" bestFit="1" customWidth="1"/>
    <col min="6422" max="6422" width="21.85546875" style="414" bestFit="1" customWidth="1"/>
    <col min="6423" max="6657" width="9.140625" style="414"/>
    <col min="6658" max="6658" width="3.5703125" style="414" customWidth="1"/>
    <col min="6659" max="6659" width="29.140625" style="414" customWidth="1"/>
    <col min="6660" max="6660" width="10" style="414" bestFit="1" customWidth="1"/>
    <col min="6661" max="6661" width="10.85546875" style="414" bestFit="1" customWidth="1"/>
    <col min="6662" max="6662" width="22.140625" style="414" customWidth="1"/>
    <col min="6663" max="6663" width="12.5703125" style="414" bestFit="1" customWidth="1"/>
    <col min="6664" max="6664" width="9.7109375" style="414" bestFit="1" customWidth="1"/>
    <col min="6665" max="6665" width="13.140625" style="414" bestFit="1" customWidth="1"/>
    <col min="6666" max="6666" width="15.42578125" style="414" bestFit="1" customWidth="1"/>
    <col min="6667" max="6667" width="11" style="414" bestFit="1" customWidth="1"/>
    <col min="6668" max="6668" width="9.28515625" style="414" bestFit="1" customWidth="1"/>
    <col min="6669" max="6669" width="13.140625" style="414" bestFit="1" customWidth="1"/>
    <col min="6670" max="6670" width="10.42578125" style="414" bestFit="1" customWidth="1"/>
    <col min="6671" max="6671" width="8.7109375" style="414" bestFit="1" customWidth="1"/>
    <col min="6672" max="6672" width="10.85546875" style="414" bestFit="1" customWidth="1"/>
    <col min="6673" max="6673" width="10.5703125" style="414" bestFit="1" customWidth="1"/>
    <col min="6674" max="6674" width="13.42578125" style="414" bestFit="1" customWidth="1"/>
    <col min="6675" max="6675" width="13.7109375" style="414" bestFit="1" customWidth="1"/>
    <col min="6676" max="6676" width="9.7109375" style="414" bestFit="1" customWidth="1"/>
    <col min="6677" max="6677" width="15" style="414" bestFit="1" customWidth="1"/>
    <col min="6678" max="6678" width="21.85546875" style="414" bestFit="1" customWidth="1"/>
    <col min="6679" max="6913" width="9.140625" style="414"/>
    <col min="6914" max="6914" width="3.5703125" style="414" customWidth="1"/>
    <col min="6915" max="6915" width="29.140625" style="414" customWidth="1"/>
    <col min="6916" max="6916" width="10" style="414" bestFit="1" customWidth="1"/>
    <col min="6917" max="6917" width="10.85546875" style="414" bestFit="1" customWidth="1"/>
    <col min="6918" max="6918" width="22.140625" style="414" customWidth="1"/>
    <col min="6919" max="6919" width="12.5703125" style="414" bestFit="1" customWidth="1"/>
    <col min="6920" max="6920" width="9.7109375" style="414" bestFit="1" customWidth="1"/>
    <col min="6921" max="6921" width="13.140625" style="414" bestFit="1" customWidth="1"/>
    <col min="6922" max="6922" width="15.42578125" style="414" bestFit="1" customWidth="1"/>
    <col min="6923" max="6923" width="11" style="414" bestFit="1" customWidth="1"/>
    <col min="6924" max="6924" width="9.28515625" style="414" bestFit="1" customWidth="1"/>
    <col min="6925" max="6925" width="13.140625" style="414" bestFit="1" customWidth="1"/>
    <col min="6926" max="6926" width="10.42578125" style="414" bestFit="1" customWidth="1"/>
    <col min="6927" max="6927" width="8.7109375" style="414" bestFit="1" customWidth="1"/>
    <col min="6928" max="6928" width="10.85546875" style="414" bestFit="1" customWidth="1"/>
    <col min="6929" max="6929" width="10.5703125" style="414" bestFit="1" customWidth="1"/>
    <col min="6930" max="6930" width="13.42578125" style="414" bestFit="1" customWidth="1"/>
    <col min="6931" max="6931" width="13.7109375" style="414" bestFit="1" customWidth="1"/>
    <col min="6932" max="6932" width="9.7109375" style="414" bestFit="1" customWidth="1"/>
    <col min="6933" max="6933" width="15" style="414" bestFit="1" customWidth="1"/>
    <col min="6934" max="6934" width="21.85546875" style="414" bestFit="1" customWidth="1"/>
    <col min="6935" max="7169" width="9.140625" style="414"/>
    <col min="7170" max="7170" width="3.5703125" style="414" customWidth="1"/>
    <col min="7171" max="7171" width="29.140625" style="414" customWidth="1"/>
    <col min="7172" max="7172" width="10" style="414" bestFit="1" customWidth="1"/>
    <col min="7173" max="7173" width="10.85546875" style="414" bestFit="1" customWidth="1"/>
    <col min="7174" max="7174" width="22.140625" style="414" customWidth="1"/>
    <col min="7175" max="7175" width="12.5703125" style="414" bestFit="1" customWidth="1"/>
    <col min="7176" max="7176" width="9.7109375" style="414" bestFit="1" customWidth="1"/>
    <col min="7177" max="7177" width="13.140625" style="414" bestFit="1" customWidth="1"/>
    <col min="7178" max="7178" width="15.42578125" style="414" bestFit="1" customWidth="1"/>
    <col min="7179" max="7179" width="11" style="414" bestFit="1" customWidth="1"/>
    <col min="7180" max="7180" width="9.28515625" style="414" bestFit="1" customWidth="1"/>
    <col min="7181" max="7181" width="13.140625" style="414" bestFit="1" customWidth="1"/>
    <col min="7182" max="7182" width="10.42578125" style="414" bestFit="1" customWidth="1"/>
    <col min="7183" max="7183" width="8.7109375" style="414" bestFit="1" customWidth="1"/>
    <col min="7184" max="7184" width="10.85546875" style="414" bestFit="1" customWidth="1"/>
    <col min="7185" max="7185" width="10.5703125" style="414" bestFit="1" customWidth="1"/>
    <col min="7186" max="7186" width="13.42578125" style="414" bestFit="1" customWidth="1"/>
    <col min="7187" max="7187" width="13.7109375" style="414" bestFit="1" customWidth="1"/>
    <col min="7188" max="7188" width="9.7109375" style="414" bestFit="1" customWidth="1"/>
    <col min="7189" max="7189" width="15" style="414" bestFit="1" customWidth="1"/>
    <col min="7190" max="7190" width="21.85546875" style="414" bestFit="1" customWidth="1"/>
    <col min="7191" max="7425" width="9.140625" style="414"/>
    <col min="7426" max="7426" width="3.5703125" style="414" customWidth="1"/>
    <col min="7427" max="7427" width="29.140625" style="414" customWidth="1"/>
    <col min="7428" max="7428" width="10" style="414" bestFit="1" customWidth="1"/>
    <col min="7429" max="7429" width="10.85546875" style="414" bestFit="1" customWidth="1"/>
    <col min="7430" max="7430" width="22.140625" style="414" customWidth="1"/>
    <col min="7431" max="7431" width="12.5703125" style="414" bestFit="1" customWidth="1"/>
    <col min="7432" max="7432" width="9.7109375" style="414" bestFit="1" customWidth="1"/>
    <col min="7433" max="7433" width="13.140625" style="414" bestFit="1" customWidth="1"/>
    <col min="7434" max="7434" width="15.42578125" style="414" bestFit="1" customWidth="1"/>
    <col min="7435" max="7435" width="11" style="414" bestFit="1" customWidth="1"/>
    <col min="7436" max="7436" width="9.28515625" style="414" bestFit="1" customWidth="1"/>
    <col min="7437" max="7437" width="13.140625" style="414" bestFit="1" customWidth="1"/>
    <col min="7438" max="7438" width="10.42578125" style="414" bestFit="1" customWidth="1"/>
    <col min="7439" max="7439" width="8.7109375" style="414" bestFit="1" customWidth="1"/>
    <col min="7440" max="7440" width="10.85546875" style="414" bestFit="1" customWidth="1"/>
    <col min="7441" max="7441" width="10.5703125" style="414" bestFit="1" customWidth="1"/>
    <col min="7442" max="7442" width="13.42578125" style="414" bestFit="1" customWidth="1"/>
    <col min="7443" max="7443" width="13.7109375" style="414" bestFit="1" customWidth="1"/>
    <col min="7444" max="7444" width="9.7109375" style="414" bestFit="1" customWidth="1"/>
    <col min="7445" max="7445" width="15" style="414" bestFit="1" customWidth="1"/>
    <col min="7446" max="7446" width="21.85546875" style="414" bestFit="1" customWidth="1"/>
    <col min="7447" max="7681" width="9.140625" style="414"/>
    <col min="7682" max="7682" width="3.5703125" style="414" customWidth="1"/>
    <col min="7683" max="7683" width="29.140625" style="414" customWidth="1"/>
    <col min="7684" max="7684" width="10" style="414" bestFit="1" customWidth="1"/>
    <col min="7685" max="7685" width="10.85546875" style="414" bestFit="1" customWidth="1"/>
    <col min="7686" max="7686" width="22.140625" style="414" customWidth="1"/>
    <col min="7687" max="7687" width="12.5703125" style="414" bestFit="1" customWidth="1"/>
    <col min="7688" max="7688" width="9.7109375" style="414" bestFit="1" customWidth="1"/>
    <col min="7689" max="7689" width="13.140625" style="414" bestFit="1" customWidth="1"/>
    <col min="7690" max="7690" width="15.42578125" style="414" bestFit="1" customWidth="1"/>
    <col min="7691" max="7691" width="11" style="414" bestFit="1" customWidth="1"/>
    <col min="7692" max="7692" width="9.28515625" style="414" bestFit="1" customWidth="1"/>
    <col min="7693" max="7693" width="13.140625" style="414" bestFit="1" customWidth="1"/>
    <col min="7694" max="7694" width="10.42578125" style="414" bestFit="1" customWidth="1"/>
    <col min="7695" max="7695" width="8.7109375" style="414" bestFit="1" customWidth="1"/>
    <col min="7696" max="7696" width="10.85546875" style="414" bestFit="1" customWidth="1"/>
    <col min="7697" max="7697" width="10.5703125" style="414" bestFit="1" customWidth="1"/>
    <col min="7698" max="7698" width="13.42578125" style="414" bestFit="1" customWidth="1"/>
    <col min="7699" max="7699" width="13.7109375" style="414" bestFit="1" customWidth="1"/>
    <col min="7700" max="7700" width="9.7109375" style="414" bestFit="1" customWidth="1"/>
    <col min="7701" max="7701" width="15" style="414" bestFit="1" customWidth="1"/>
    <col min="7702" max="7702" width="21.85546875" style="414" bestFit="1" customWidth="1"/>
    <col min="7703" max="7937" width="9.140625" style="414"/>
    <col min="7938" max="7938" width="3.5703125" style="414" customWidth="1"/>
    <col min="7939" max="7939" width="29.140625" style="414" customWidth="1"/>
    <col min="7940" max="7940" width="10" style="414" bestFit="1" customWidth="1"/>
    <col min="7941" max="7941" width="10.85546875" style="414" bestFit="1" customWidth="1"/>
    <col min="7942" max="7942" width="22.140625" style="414" customWidth="1"/>
    <col min="7943" max="7943" width="12.5703125" style="414" bestFit="1" customWidth="1"/>
    <col min="7944" max="7944" width="9.7109375" style="414" bestFit="1" customWidth="1"/>
    <col min="7945" max="7945" width="13.140625" style="414" bestFit="1" customWidth="1"/>
    <col min="7946" max="7946" width="15.42578125" style="414" bestFit="1" customWidth="1"/>
    <col min="7947" max="7947" width="11" style="414" bestFit="1" customWidth="1"/>
    <col min="7948" max="7948" width="9.28515625" style="414" bestFit="1" customWidth="1"/>
    <col min="7949" max="7949" width="13.140625" style="414" bestFit="1" customWidth="1"/>
    <col min="7950" max="7950" width="10.42578125" style="414" bestFit="1" customWidth="1"/>
    <col min="7951" max="7951" width="8.7109375" style="414" bestFit="1" customWidth="1"/>
    <col min="7952" max="7952" width="10.85546875" style="414" bestFit="1" customWidth="1"/>
    <col min="7953" max="7953" width="10.5703125" style="414" bestFit="1" customWidth="1"/>
    <col min="7954" max="7954" width="13.42578125" style="414" bestFit="1" customWidth="1"/>
    <col min="7955" max="7955" width="13.7109375" style="414" bestFit="1" customWidth="1"/>
    <col min="7956" max="7956" width="9.7109375" style="414" bestFit="1" customWidth="1"/>
    <col min="7957" max="7957" width="15" style="414" bestFit="1" customWidth="1"/>
    <col min="7958" max="7958" width="21.85546875" style="414" bestFit="1" customWidth="1"/>
    <col min="7959" max="8193" width="9.140625" style="414"/>
    <col min="8194" max="8194" width="3.5703125" style="414" customWidth="1"/>
    <col min="8195" max="8195" width="29.140625" style="414" customWidth="1"/>
    <col min="8196" max="8196" width="10" style="414" bestFit="1" customWidth="1"/>
    <col min="8197" max="8197" width="10.85546875" style="414" bestFit="1" customWidth="1"/>
    <col min="8198" max="8198" width="22.140625" style="414" customWidth="1"/>
    <col min="8199" max="8199" width="12.5703125" style="414" bestFit="1" customWidth="1"/>
    <col min="8200" max="8200" width="9.7109375" style="414" bestFit="1" customWidth="1"/>
    <col min="8201" max="8201" width="13.140625" style="414" bestFit="1" customWidth="1"/>
    <col min="8202" max="8202" width="15.42578125" style="414" bestFit="1" customWidth="1"/>
    <col min="8203" max="8203" width="11" style="414" bestFit="1" customWidth="1"/>
    <col min="8204" max="8204" width="9.28515625" style="414" bestFit="1" customWidth="1"/>
    <col min="8205" max="8205" width="13.140625" style="414" bestFit="1" customWidth="1"/>
    <col min="8206" max="8206" width="10.42578125" style="414" bestFit="1" customWidth="1"/>
    <col min="8207" max="8207" width="8.7109375" style="414" bestFit="1" customWidth="1"/>
    <col min="8208" max="8208" width="10.85546875" style="414" bestFit="1" customWidth="1"/>
    <col min="8209" max="8209" width="10.5703125" style="414" bestFit="1" customWidth="1"/>
    <col min="8210" max="8210" width="13.42578125" style="414" bestFit="1" customWidth="1"/>
    <col min="8211" max="8211" width="13.7109375" style="414" bestFit="1" customWidth="1"/>
    <col min="8212" max="8212" width="9.7109375" style="414" bestFit="1" customWidth="1"/>
    <col min="8213" max="8213" width="15" style="414" bestFit="1" customWidth="1"/>
    <col min="8214" max="8214" width="21.85546875" style="414" bestFit="1" customWidth="1"/>
    <col min="8215" max="8449" width="9.140625" style="414"/>
    <col min="8450" max="8450" width="3.5703125" style="414" customWidth="1"/>
    <col min="8451" max="8451" width="29.140625" style="414" customWidth="1"/>
    <col min="8452" max="8452" width="10" style="414" bestFit="1" customWidth="1"/>
    <col min="8453" max="8453" width="10.85546875" style="414" bestFit="1" customWidth="1"/>
    <col min="8454" max="8454" width="22.140625" style="414" customWidth="1"/>
    <col min="8455" max="8455" width="12.5703125" style="414" bestFit="1" customWidth="1"/>
    <col min="8456" max="8456" width="9.7109375" style="414" bestFit="1" customWidth="1"/>
    <col min="8457" max="8457" width="13.140625" style="414" bestFit="1" customWidth="1"/>
    <col min="8458" max="8458" width="15.42578125" style="414" bestFit="1" customWidth="1"/>
    <col min="8459" max="8459" width="11" style="414" bestFit="1" customWidth="1"/>
    <col min="8460" max="8460" width="9.28515625" style="414" bestFit="1" customWidth="1"/>
    <col min="8461" max="8461" width="13.140625" style="414" bestFit="1" customWidth="1"/>
    <col min="8462" max="8462" width="10.42578125" style="414" bestFit="1" customWidth="1"/>
    <col min="8463" max="8463" width="8.7109375" style="414" bestFit="1" customWidth="1"/>
    <col min="8464" max="8464" width="10.85546875" style="414" bestFit="1" customWidth="1"/>
    <col min="8465" max="8465" width="10.5703125" style="414" bestFit="1" customWidth="1"/>
    <col min="8466" max="8466" width="13.42578125" style="414" bestFit="1" customWidth="1"/>
    <col min="8467" max="8467" width="13.7109375" style="414" bestFit="1" customWidth="1"/>
    <col min="8468" max="8468" width="9.7109375" style="414" bestFit="1" customWidth="1"/>
    <col min="8469" max="8469" width="15" style="414" bestFit="1" customWidth="1"/>
    <col min="8470" max="8470" width="21.85546875" style="414" bestFit="1" customWidth="1"/>
    <col min="8471" max="8705" width="9.140625" style="414"/>
    <col min="8706" max="8706" width="3.5703125" style="414" customWidth="1"/>
    <col min="8707" max="8707" width="29.140625" style="414" customWidth="1"/>
    <col min="8708" max="8708" width="10" style="414" bestFit="1" customWidth="1"/>
    <col min="8709" max="8709" width="10.85546875" style="414" bestFit="1" customWidth="1"/>
    <col min="8710" max="8710" width="22.140625" style="414" customWidth="1"/>
    <col min="8711" max="8711" width="12.5703125" style="414" bestFit="1" customWidth="1"/>
    <col min="8712" max="8712" width="9.7109375" style="414" bestFit="1" customWidth="1"/>
    <col min="8713" max="8713" width="13.140625" style="414" bestFit="1" customWidth="1"/>
    <col min="8714" max="8714" width="15.42578125" style="414" bestFit="1" customWidth="1"/>
    <col min="8715" max="8715" width="11" style="414" bestFit="1" customWidth="1"/>
    <col min="8716" max="8716" width="9.28515625" style="414" bestFit="1" customWidth="1"/>
    <col min="8717" max="8717" width="13.140625" style="414" bestFit="1" customWidth="1"/>
    <col min="8718" max="8718" width="10.42578125" style="414" bestFit="1" customWidth="1"/>
    <col min="8719" max="8719" width="8.7109375" style="414" bestFit="1" customWidth="1"/>
    <col min="8720" max="8720" width="10.85546875" style="414" bestFit="1" customWidth="1"/>
    <col min="8721" max="8721" width="10.5703125" style="414" bestFit="1" customWidth="1"/>
    <col min="8722" max="8722" width="13.42578125" style="414" bestFit="1" customWidth="1"/>
    <col min="8723" max="8723" width="13.7109375" style="414" bestFit="1" customWidth="1"/>
    <col min="8724" max="8724" width="9.7109375" style="414" bestFit="1" customWidth="1"/>
    <col min="8725" max="8725" width="15" style="414" bestFit="1" customWidth="1"/>
    <col min="8726" max="8726" width="21.85546875" style="414" bestFit="1" customWidth="1"/>
    <col min="8727" max="8961" width="9.140625" style="414"/>
    <col min="8962" max="8962" width="3.5703125" style="414" customWidth="1"/>
    <col min="8963" max="8963" width="29.140625" style="414" customWidth="1"/>
    <col min="8964" max="8964" width="10" style="414" bestFit="1" customWidth="1"/>
    <col min="8965" max="8965" width="10.85546875" style="414" bestFit="1" customWidth="1"/>
    <col min="8966" max="8966" width="22.140625" style="414" customWidth="1"/>
    <col min="8967" max="8967" width="12.5703125" style="414" bestFit="1" customWidth="1"/>
    <col min="8968" max="8968" width="9.7109375" style="414" bestFit="1" customWidth="1"/>
    <col min="8969" max="8969" width="13.140625" style="414" bestFit="1" customWidth="1"/>
    <col min="8970" max="8970" width="15.42578125" style="414" bestFit="1" customWidth="1"/>
    <col min="8971" max="8971" width="11" style="414" bestFit="1" customWidth="1"/>
    <col min="8972" max="8972" width="9.28515625" style="414" bestFit="1" customWidth="1"/>
    <col min="8973" max="8973" width="13.140625" style="414" bestFit="1" customWidth="1"/>
    <col min="8974" max="8974" width="10.42578125" style="414" bestFit="1" customWidth="1"/>
    <col min="8975" max="8975" width="8.7109375" style="414" bestFit="1" customWidth="1"/>
    <col min="8976" max="8976" width="10.85546875" style="414" bestFit="1" customWidth="1"/>
    <col min="8977" max="8977" width="10.5703125" style="414" bestFit="1" customWidth="1"/>
    <col min="8978" max="8978" width="13.42578125" style="414" bestFit="1" customWidth="1"/>
    <col min="8979" max="8979" width="13.7109375" style="414" bestFit="1" customWidth="1"/>
    <col min="8980" max="8980" width="9.7109375" style="414" bestFit="1" customWidth="1"/>
    <col min="8981" max="8981" width="15" style="414" bestFit="1" customWidth="1"/>
    <col min="8982" max="8982" width="21.85546875" style="414" bestFit="1" customWidth="1"/>
    <col min="8983" max="9217" width="9.140625" style="414"/>
    <col min="9218" max="9218" width="3.5703125" style="414" customWidth="1"/>
    <col min="9219" max="9219" width="29.140625" style="414" customWidth="1"/>
    <col min="9220" max="9220" width="10" style="414" bestFit="1" customWidth="1"/>
    <col min="9221" max="9221" width="10.85546875" style="414" bestFit="1" customWidth="1"/>
    <col min="9222" max="9222" width="22.140625" style="414" customWidth="1"/>
    <col min="9223" max="9223" width="12.5703125" style="414" bestFit="1" customWidth="1"/>
    <col min="9224" max="9224" width="9.7109375" style="414" bestFit="1" customWidth="1"/>
    <col min="9225" max="9225" width="13.140625" style="414" bestFit="1" customWidth="1"/>
    <col min="9226" max="9226" width="15.42578125" style="414" bestFit="1" customWidth="1"/>
    <col min="9227" max="9227" width="11" style="414" bestFit="1" customWidth="1"/>
    <col min="9228" max="9228" width="9.28515625" style="414" bestFit="1" customWidth="1"/>
    <col min="9229" max="9229" width="13.140625" style="414" bestFit="1" customWidth="1"/>
    <col min="9230" max="9230" width="10.42578125" style="414" bestFit="1" customWidth="1"/>
    <col min="9231" max="9231" width="8.7109375" style="414" bestFit="1" customWidth="1"/>
    <col min="9232" max="9232" width="10.85546875" style="414" bestFit="1" customWidth="1"/>
    <col min="9233" max="9233" width="10.5703125" style="414" bestFit="1" customWidth="1"/>
    <col min="9234" max="9234" width="13.42578125" style="414" bestFit="1" customWidth="1"/>
    <col min="9235" max="9235" width="13.7109375" style="414" bestFit="1" customWidth="1"/>
    <col min="9236" max="9236" width="9.7109375" style="414" bestFit="1" customWidth="1"/>
    <col min="9237" max="9237" width="15" style="414" bestFit="1" customWidth="1"/>
    <col min="9238" max="9238" width="21.85546875" style="414" bestFit="1" customWidth="1"/>
    <col min="9239" max="9473" width="9.140625" style="414"/>
    <col min="9474" max="9474" width="3.5703125" style="414" customWidth="1"/>
    <col min="9475" max="9475" width="29.140625" style="414" customWidth="1"/>
    <col min="9476" max="9476" width="10" style="414" bestFit="1" customWidth="1"/>
    <col min="9477" max="9477" width="10.85546875" style="414" bestFit="1" customWidth="1"/>
    <col min="9478" max="9478" width="22.140625" style="414" customWidth="1"/>
    <col min="9479" max="9479" width="12.5703125" style="414" bestFit="1" customWidth="1"/>
    <col min="9480" max="9480" width="9.7109375" style="414" bestFit="1" customWidth="1"/>
    <col min="9481" max="9481" width="13.140625" style="414" bestFit="1" customWidth="1"/>
    <col min="9482" max="9482" width="15.42578125" style="414" bestFit="1" customWidth="1"/>
    <col min="9483" max="9483" width="11" style="414" bestFit="1" customWidth="1"/>
    <col min="9484" max="9484" width="9.28515625" style="414" bestFit="1" customWidth="1"/>
    <col min="9485" max="9485" width="13.140625" style="414" bestFit="1" customWidth="1"/>
    <col min="9486" max="9486" width="10.42578125" style="414" bestFit="1" customWidth="1"/>
    <col min="9487" max="9487" width="8.7109375" style="414" bestFit="1" customWidth="1"/>
    <col min="9488" max="9488" width="10.85546875" style="414" bestFit="1" customWidth="1"/>
    <col min="9489" max="9489" width="10.5703125" style="414" bestFit="1" customWidth="1"/>
    <col min="9490" max="9490" width="13.42578125" style="414" bestFit="1" customWidth="1"/>
    <col min="9491" max="9491" width="13.7109375" style="414" bestFit="1" customWidth="1"/>
    <col min="9492" max="9492" width="9.7109375" style="414" bestFit="1" customWidth="1"/>
    <col min="9493" max="9493" width="15" style="414" bestFit="1" customWidth="1"/>
    <col min="9494" max="9494" width="21.85546875" style="414" bestFit="1" customWidth="1"/>
    <col min="9495" max="9729" width="9.140625" style="414"/>
    <col min="9730" max="9730" width="3.5703125" style="414" customWidth="1"/>
    <col min="9731" max="9731" width="29.140625" style="414" customWidth="1"/>
    <col min="9732" max="9732" width="10" style="414" bestFit="1" customWidth="1"/>
    <col min="9733" max="9733" width="10.85546875" style="414" bestFit="1" customWidth="1"/>
    <col min="9734" max="9734" width="22.140625" style="414" customWidth="1"/>
    <col min="9735" max="9735" width="12.5703125" style="414" bestFit="1" customWidth="1"/>
    <col min="9736" max="9736" width="9.7109375" style="414" bestFit="1" customWidth="1"/>
    <col min="9737" max="9737" width="13.140625" style="414" bestFit="1" customWidth="1"/>
    <col min="9738" max="9738" width="15.42578125" style="414" bestFit="1" customWidth="1"/>
    <col min="9739" max="9739" width="11" style="414" bestFit="1" customWidth="1"/>
    <col min="9740" max="9740" width="9.28515625" style="414" bestFit="1" customWidth="1"/>
    <col min="9741" max="9741" width="13.140625" style="414" bestFit="1" customWidth="1"/>
    <col min="9742" max="9742" width="10.42578125" style="414" bestFit="1" customWidth="1"/>
    <col min="9743" max="9743" width="8.7109375" style="414" bestFit="1" customWidth="1"/>
    <col min="9744" max="9744" width="10.85546875" style="414" bestFit="1" customWidth="1"/>
    <col min="9745" max="9745" width="10.5703125" style="414" bestFit="1" customWidth="1"/>
    <col min="9746" max="9746" width="13.42578125" style="414" bestFit="1" customWidth="1"/>
    <col min="9747" max="9747" width="13.7109375" style="414" bestFit="1" customWidth="1"/>
    <col min="9748" max="9748" width="9.7109375" style="414" bestFit="1" customWidth="1"/>
    <col min="9749" max="9749" width="15" style="414" bestFit="1" customWidth="1"/>
    <col min="9750" max="9750" width="21.85546875" style="414" bestFit="1" customWidth="1"/>
    <col min="9751" max="9985" width="9.140625" style="414"/>
    <col min="9986" max="9986" width="3.5703125" style="414" customWidth="1"/>
    <col min="9987" max="9987" width="29.140625" style="414" customWidth="1"/>
    <col min="9988" max="9988" width="10" style="414" bestFit="1" customWidth="1"/>
    <col min="9989" max="9989" width="10.85546875" style="414" bestFit="1" customWidth="1"/>
    <col min="9990" max="9990" width="22.140625" style="414" customWidth="1"/>
    <col min="9991" max="9991" width="12.5703125" style="414" bestFit="1" customWidth="1"/>
    <col min="9992" max="9992" width="9.7109375" style="414" bestFit="1" customWidth="1"/>
    <col min="9993" max="9993" width="13.140625" style="414" bestFit="1" customWidth="1"/>
    <col min="9994" max="9994" width="15.42578125" style="414" bestFit="1" customWidth="1"/>
    <col min="9995" max="9995" width="11" style="414" bestFit="1" customWidth="1"/>
    <col min="9996" max="9996" width="9.28515625" style="414" bestFit="1" customWidth="1"/>
    <col min="9997" max="9997" width="13.140625" style="414" bestFit="1" customWidth="1"/>
    <col min="9998" max="9998" width="10.42578125" style="414" bestFit="1" customWidth="1"/>
    <col min="9999" max="9999" width="8.7109375" style="414" bestFit="1" customWidth="1"/>
    <col min="10000" max="10000" width="10.85546875" style="414" bestFit="1" customWidth="1"/>
    <col min="10001" max="10001" width="10.5703125" style="414" bestFit="1" customWidth="1"/>
    <col min="10002" max="10002" width="13.42578125" style="414" bestFit="1" customWidth="1"/>
    <col min="10003" max="10003" width="13.7109375" style="414" bestFit="1" customWidth="1"/>
    <col min="10004" max="10004" width="9.7109375" style="414" bestFit="1" customWidth="1"/>
    <col min="10005" max="10005" width="15" style="414" bestFit="1" customWidth="1"/>
    <col min="10006" max="10006" width="21.85546875" style="414" bestFit="1" customWidth="1"/>
    <col min="10007" max="10241" width="9.140625" style="414"/>
    <col min="10242" max="10242" width="3.5703125" style="414" customWidth="1"/>
    <col min="10243" max="10243" width="29.140625" style="414" customWidth="1"/>
    <col min="10244" max="10244" width="10" style="414" bestFit="1" customWidth="1"/>
    <col min="10245" max="10245" width="10.85546875" style="414" bestFit="1" customWidth="1"/>
    <col min="10246" max="10246" width="22.140625" style="414" customWidth="1"/>
    <col min="10247" max="10247" width="12.5703125" style="414" bestFit="1" customWidth="1"/>
    <col min="10248" max="10248" width="9.7109375" style="414" bestFit="1" customWidth="1"/>
    <col min="10249" max="10249" width="13.140625" style="414" bestFit="1" customWidth="1"/>
    <col min="10250" max="10250" width="15.42578125" style="414" bestFit="1" customWidth="1"/>
    <col min="10251" max="10251" width="11" style="414" bestFit="1" customWidth="1"/>
    <col min="10252" max="10252" width="9.28515625" style="414" bestFit="1" customWidth="1"/>
    <col min="10253" max="10253" width="13.140625" style="414" bestFit="1" customWidth="1"/>
    <col min="10254" max="10254" width="10.42578125" style="414" bestFit="1" customWidth="1"/>
    <col min="10255" max="10255" width="8.7109375" style="414" bestFit="1" customWidth="1"/>
    <col min="10256" max="10256" width="10.85546875" style="414" bestFit="1" customWidth="1"/>
    <col min="10257" max="10257" width="10.5703125" style="414" bestFit="1" customWidth="1"/>
    <col min="10258" max="10258" width="13.42578125" style="414" bestFit="1" customWidth="1"/>
    <col min="10259" max="10259" width="13.7109375" style="414" bestFit="1" customWidth="1"/>
    <col min="10260" max="10260" width="9.7109375" style="414" bestFit="1" customWidth="1"/>
    <col min="10261" max="10261" width="15" style="414" bestFit="1" customWidth="1"/>
    <col min="10262" max="10262" width="21.85546875" style="414" bestFit="1" customWidth="1"/>
    <col min="10263" max="10497" width="9.140625" style="414"/>
    <col min="10498" max="10498" width="3.5703125" style="414" customWidth="1"/>
    <col min="10499" max="10499" width="29.140625" style="414" customWidth="1"/>
    <col min="10500" max="10500" width="10" style="414" bestFit="1" customWidth="1"/>
    <col min="10501" max="10501" width="10.85546875" style="414" bestFit="1" customWidth="1"/>
    <col min="10502" max="10502" width="22.140625" style="414" customWidth="1"/>
    <col min="10503" max="10503" width="12.5703125" style="414" bestFit="1" customWidth="1"/>
    <col min="10504" max="10504" width="9.7109375" style="414" bestFit="1" customWidth="1"/>
    <col min="10505" max="10505" width="13.140625" style="414" bestFit="1" customWidth="1"/>
    <col min="10506" max="10506" width="15.42578125" style="414" bestFit="1" customWidth="1"/>
    <col min="10507" max="10507" width="11" style="414" bestFit="1" customWidth="1"/>
    <col min="10508" max="10508" width="9.28515625" style="414" bestFit="1" customWidth="1"/>
    <col min="10509" max="10509" width="13.140625" style="414" bestFit="1" customWidth="1"/>
    <col min="10510" max="10510" width="10.42578125" style="414" bestFit="1" customWidth="1"/>
    <col min="10511" max="10511" width="8.7109375" style="414" bestFit="1" customWidth="1"/>
    <col min="10512" max="10512" width="10.85546875" style="414" bestFit="1" customWidth="1"/>
    <col min="10513" max="10513" width="10.5703125" style="414" bestFit="1" customWidth="1"/>
    <col min="10514" max="10514" width="13.42578125" style="414" bestFit="1" customWidth="1"/>
    <col min="10515" max="10515" width="13.7109375" style="414" bestFit="1" customWidth="1"/>
    <col min="10516" max="10516" width="9.7109375" style="414" bestFit="1" customWidth="1"/>
    <col min="10517" max="10517" width="15" style="414" bestFit="1" customWidth="1"/>
    <col min="10518" max="10518" width="21.85546875" style="414" bestFit="1" customWidth="1"/>
    <col min="10519" max="10753" width="9.140625" style="414"/>
    <col min="10754" max="10754" width="3.5703125" style="414" customWidth="1"/>
    <col min="10755" max="10755" width="29.140625" style="414" customWidth="1"/>
    <col min="10756" max="10756" width="10" style="414" bestFit="1" customWidth="1"/>
    <col min="10757" max="10757" width="10.85546875" style="414" bestFit="1" customWidth="1"/>
    <col min="10758" max="10758" width="22.140625" style="414" customWidth="1"/>
    <col min="10759" max="10759" width="12.5703125" style="414" bestFit="1" customWidth="1"/>
    <col min="10760" max="10760" width="9.7109375" style="414" bestFit="1" customWidth="1"/>
    <col min="10761" max="10761" width="13.140625" style="414" bestFit="1" customWidth="1"/>
    <col min="10762" max="10762" width="15.42578125" style="414" bestFit="1" customWidth="1"/>
    <col min="10763" max="10763" width="11" style="414" bestFit="1" customWidth="1"/>
    <col min="10764" max="10764" width="9.28515625" style="414" bestFit="1" customWidth="1"/>
    <col min="10765" max="10765" width="13.140625" style="414" bestFit="1" customWidth="1"/>
    <col min="10766" max="10766" width="10.42578125" style="414" bestFit="1" customWidth="1"/>
    <col min="10767" max="10767" width="8.7109375" style="414" bestFit="1" customWidth="1"/>
    <col min="10768" max="10768" width="10.85546875" style="414" bestFit="1" customWidth="1"/>
    <col min="10769" max="10769" width="10.5703125" style="414" bestFit="1" customWidth="1"/>
    <col min="10770" max="10770" width="13.42578125" style="414" bestFit="1" customWidth="1"/>
    <col min="10771" max="10771" width="13.7109375" style="414" bestFit="1" customWidth="1"/>
    <col min="10772" max="10772" width="9.7109375" style="414" bestFit="1" customWidth="1"/>
    <col min="10773" max="10773" width="15" style="414" bestFit="1" customWidth="1"/>
    <col min="10774" max="10774" width="21.85546875" style="414" bestFit="1" customWidth="1"/>
    <col min="10775" max="11009" width="9.140625" style="414"/>
    <col min="11010" max="11010" width="3.5703125" style="414" customWidth="1"/>
    <col min="11011" max="11011" width="29.140625" style="414" customWidth="1"/>
    <col min="11012" max="11012" width="10" style="414" bestFit="1" customWidth="1"/>
    <col min="11013" max="11013" width="10.85546875" style="414" bestFit="1" customWidth="1"/>
    <col min="11014" max="11014" width="22.140625" style="414" customWidth="1"/>
    <col min="11015" max="11015" width="12.5703125" style="414" bestFit="1" customWidth="1"/>
    <col min="11016" max="11016" width="9.7109375" style="414" bestFit="1" customWidth="1"/>
    <col min="11017" max="11017" width="13.140625" style="414" bestFit="1" customWidth="1"/>
    <col min="11018" max="11018" width="15.42578125" style="414" bestFit="1" customWidth="1"/>
    <col min="11019" max="11019" width="11" style="414" bestFit="1" customWidth="1"/>
    <col min="11020" max="11020" width="9.28515625" style="414" bestFit="1" customWidth="1"/>
    <col min="11021" max="11021" width="13.140625" style="414" bestFit="1" customWidth="1"/>
    <col min="11022" max="11022" width="10.42578125" style="414" bestFit="1" customWidth="1"/>
    <col min="11023" max="11023" width="8.7109375" style="414" bestFit="1" customWidth="1"/>
    <col min="11024" max="11024" width="10.85546875" style="414" bestFit="1" customWidth="1"/>
    <col min="11025" max="11025" width="10.5703125" style="414" bestFit="1" customWidth="1"/>
    <col min="11026" max="11026" width="13.42578125" style="414" bestFit="1" customWidth="1"/>
    <col min="11027" max="11027" width="13.7109375" style="414" bestFit="1" customWidth="1"/>
    <col min="11028" max="11028" width="9.7109375" style="414" bestFit="1" customWidth="1"/>
    <col min="11029" max="11029" width="15" style="414" bestFit="1" customWidth="1"/>
    <col min="11030" max="11030" width="21.85546875" style="414" bestFit="1" customWidth="1"/>
    <col min="11031" max="11265" width="9.140625" style="414"/>
    <col min="11266" max="11266" width="3.5703125" style="414" customWidth="1"/>
    <col min="11267" max="11267" width="29.140625" style="414" customWidth="1"/>
    <col min="11268" max="11268" width="10" style="414" bestFit="1" customWidth="1"/>
    <col min="11269" max="11269" width="10.85546875" style="414" bestFit="1" customWidth="1"/>
    <col min="11270" max="11270" width="22.140625" style="414" customWidth="1"/>
    <col min="11271" max="11271" width="12.5703125" style="414" bestFit="1" customWidth="1"/>
    <col min="11272" max="11272" width="9.7109375" style="414" bestFit="1" customWidth="1"/>
    <col min="11273" max="11273" width="13.140625" style="414" bestFit="1" customWidth="1"/>
    <col min="11274" max="11274" width="15.42578125" style="414" bestFit="1" customWidth="1"/>
    <col min="11275" max="11275" width="11" style="414" bestFit="1" customWidth="1"/>
    <col min="11276" max="11276" width="9.28515625" style="414" bestFit="1" customWidth="1"/>
    <col min="11277" max="11277" width="13.140625" style="414" bestFit="1" customWidth="1"/>
    <col min="11278" max="11278" width="10.42578125" style="414" bestFit="1" customWidth="1"/>
    <col min="11279" max="11279" width="8.7109375" style="414" bestFit="1" customWidth="1"/>
    <col min="11280" max="11280" width="10.85546875" style="414" bestFit="1" customWidth="1"/>
    <col min="11281" max="11281" width="10.5703125" style="414" bestFit="1" customWidth="1"/>
    <col min="11282" max="11282" width="13.42578125" style="414" bestFit="1" customWidth="1"/>
    <col min="11283" max="11283" width="13.7109375" style="414" bestFit="1" customWidth="1"/>
    <col min="11284" max="11284" width="9.7109375" style="414" bestFit="1" customWidth="1"/>
    <col min="11285" max="11285" width="15" style="414" bestFit="1" customWidth="1"/>
    <col min="11286" max="11286" width="21.85546875" style="414" bestFit="1" customWidth="1"/>
    <col min="11287" max="11521" width="9.140625" style="414"/>
    <col min="11522" max="11522" width="3.5703125" style="414" customWidth="1"/>
    <col min="11523" max="11523" width="29.140625" style="414" customWidth="1"/>
    <col min="11524" max="11524" width="10" style="414" bestFit="1" customWidth="1"/>
    <col min="11525" max="11525" width="10.85546875" style="414" bestFit="1" customWidth="1"/>
    <col min="11526" max="11526" width="22.140625" style="414" customWidth="1"/>
    <col min="11527" max="11527" width="12.5703125" style="414" bestFit="1" customWidth="1"/>
    <col min="11528" max="11528" width="9.7109375" style="414" bestFit="1" customWidth="1"/>
    <col min="11529" max="11529" width="13.140625" style="414" bestFit="1" customWidth="1"/>
    <col min="11530" max="11530" width="15.42578125" style="414" bestFit="1" customWidth="1"/>
    <col min="11531" max="11531" width="11" style="414" bestFit="1" customWidth="1"/>
    <col min="11532" max="11532" width="9.28515625" style="414" bestFit="1" customWidth="1"/>
    <col min="11533" max="11533" width="13.140625" style="414" bestFit="1" customWidth="1"/>
    <col min="11534" max="11534" width="10.42578125" style="414" bestFit="1" customWidth="1"/>
    <col min="11535" max="11535" width="8.7109375" style="414" bestFit="1" customWidth="1"/>
    <col min="11536" max="11536" width="10.85546875" style="414" bestFit="1" customWidth="1"/>
    <col min="11537" max="11537" width="10.5703125" style="414" bestFit="1" customWidth="1"/>
    <col min="11538" max="11538" width="13.42578125" style="414" bestFit="1" customWidth="1"/>
    <col min="11539" max="11539" width="13.7109375" style="414" bestFit="1" customWidth="1"/>
    <col min="11540" max="11540" width="9.7109375" style="414" bestFit="1" customWidth="1"/>
    <col min="11541" max="11541" width="15" style="414" bestFit="1" customWidth="1"/>
    <col min="11542" max="11542" width="21.85546875" style="414" bestFit="1" customWidth="1"/>
    <col min="11543" max="11777" width="9.140625" style="414"/>
    <col min="11778" max="11778" width="3.5703125" style="414" customWidth="1"/>
    <col min="11779" max="11779" width="29.140625" style="414" customWidth="1"/>
    <col min="11780" max="11780" width="10" style="414" bestFit="1" customWidth="1"/>
    <col min="11781" max="11781" width="10.85546875" style="414" bestFit="1" customWidth="1"/>
    <col min="11782" max="11782" width="22.140625" style="414" customWidth="1"/>
    <col min="11783" max="11783" width="12.5703125" style="414" bestFit="1" customWidth="1"/>
    <col min="11784" max="11784" width="9.7109375" style="414" bestFit="1" customWidth="1"/>
    <col min="11785" max="11785" width="13.140625" style="414" bestFit="1" customWidth="1"/>
    <col min="11786" max="11786" width="15.42578125" style="414" bestFit="1" customWidth="1"/>
    <col min="11787" max="11787" width="11" style="414" bestFit="1" customWidth="1"/>
    <col min="11788" max="11788" width="9.28515625" style="414" bestFit="1" customWidth="1"/>
    <col min="11789" max="11789" width="13.140625" style="414" bestFit="1" customWidth="1"/>
    <col min="11790" max="11790" width="10.42578125" style="414" bestFit="1" customWidth="1"/>
    <col min="11791" max="11791" width="8.7109375" style="414" bestFit="1" customWidth="1"/>
    <col min="11792" max="11792" width="10.85546875" style="414" bestFit="1" customWidth="1"/>
    <col min="11793" max="11793" width="10.5703125" style="414" bestFit="1" customWidth="1"/>
    <col min="11794" max="11794" width="13.42578125" style="414" bestFit="1" customWidth="1"/>
    <col min="11795" max="11795" width="13.7109375" style="414" bestFit="1" customWidth="1"/>
    <col min="11796" max="11796" width="9.7109375" style="414" bestFit="1" customWidth="1"/>
    <col min="11797" max="11797" width="15" style="414" bestFit="1" customWidth="1"/>
    <col min="11798" max="11798" width="21.85546875" style="414" bestFit="1" customWidth="1"/>
    <col min="11799" max="12033" width="9.140625" style="414"/>
    <col min="12034" max="12034" width="3.5703125" style="414" customWidth="1"/>
    <col min="12035" max="12035" width="29.140625" style="414" customWidth="1"/>
    <col min="12036" max="12036" width="10" style="414" bestFit="1" customWidth="1"/>
    <col min="12037" max="12037" width="10.85546875" style="414" bestFit="1" customWidth="1"/>
    <col min="12038" max="12038" width="22.140625" style="414" customWidth="1"/>
    <col min="12039" max="12039" width="12.5703125" style="414" bestFit="1" customWidth="1"/>
    <col min="12040" max="12040" width="9.7109375" style="414" bestFit="1" customWidth="1"/>
    <col min="12041" max="12041" width="13.140625" style="414" bestFit="1" customWidth="1"/>
    <col min="12042" max="12042" width="15.42578125" style="414" bestFit="1" customWidth="1"/>
    <col min="12043" max="12043" width="11" style="414" bestFit="1" customWidth="1"/>
    <col min="12044" max="12044" width="9.28515625" style="414" bestFit="1" customWidth="1"/>
    <col min="12045" max="12045" width="13.140625" style="414" bestFit="1" customWidth="1"/>
    <col min="12046" max="12046" width="10.42578125" style="414" bestFit="1" customWidth="1"/>
    <col min="12047" max="12047" width="8.7109375" style="414" bestFit="1" customWidth="1"/>
    <col min="12048" max="12048" width="10.85546875" style="414" bestFit="1" customWidth="1"/>
    <col min="12049" max="12049" width="10.5703125" style="414" bestFit="1" customWidth="1"/>
    <col min="12050" max="12050" width="13.42578125" style="414" bestFit="1" customWidth="1"/>
    <col min="12051" max="12051" width="13.7109375" style="414" bestFit="1" customWidth="1"/>
    <col min="12052" max="12052" width="9.7109375" style="414" bestFit="1" customWidth="1"/>
    <col min="12053" max="12053" width="15" style="414" bestFit="1" customWidth="1"/>
    <col min="12054" max="12054" width="21.85546875" style="414" bestFit="1" customWidth="1"/>
    <col min="12055" max="12289" width="9.140625" style="414"/>
    <col min="12290" max="12290" width="3.5703125" style="414" customWidth="1"/>
    <col min="12291" max="12291" width="29.140625" style="414" customWidth="1"/>
    <col min="12292" max="12292" width="10" style="414" bestFit="1" customWidth="1"/>
    <col min="12293" max="12293" width="10.85546875" style="414" bestFit="1" customWidth="1"/>
    <col min="12294" max="12294" width="22.140625" style="414" customWidth="1"/>
    <col min="12295" max="12295" width="12.5703125" style="414" bestFit="1" customWidth="1"/>
    <col min="12296" max="12296" width="9.7109375" style="414" bestFit="1" customWidth="1"/>
    <col min="12297" max="12297" width="13.140625" style="414" bestFit="1" customWidth="1"/>
    <col min="12298" max="12298" width="15.42578125" style="414" bestFit="1" customWidth="1"/>
    <col min="12299" max="12299" width="11" style="414" bestFit="1" customWidth="1"/>
    <col min="12300" max="12300" width="9.28515625" style="414" bestFit="1" customWidth="1"/>
    <col min="12301" max="12301" width="13.140625" style="414" bestFit="1" customWidth="1"/>
    <col min="12302" max="12302" width="10.42578125" style="414" bestFit="1" customWidth="1"/>
    <col min="12303" max="12303" width="8.7109375" style="414" bestFit="1" customWidth="1"/>
    <col min="12304" max="12304" width="10.85546875" style="414" bestFit="1" customWidth="1"/>
    <col min="12305" max="12305" width="10.5703125" style="414" bestFit="1" customWidth="1"/>
    <col min="12306" max="12306" width="13.42578125" style="414" bestFit="1" customWidth="1"/>
    <col min="12307" max="12307" width="13.7109375" style="414" bestFit="1" customWidth="1"/>
    <col min="12308" max="12308" width="9.7109375" style="414" bestFit="1" customWidth="1"/>
    <col min="12309" max="12309" width="15" style="414" bestFit="1" customWidth="1"/>
    <col min="12310" max="12310" width="21.85546875" style="414" bestFit="1" customWidth="1"/>
    <col min="12311" max="12545" width="9.140625" style="414"/>
    <col min="12546" max="12546" width="3.5703125" style="414" customWidth="1"/>
    <col min="12547" max="12547" width="29.140625" style="414" customWidth="1"/>
    <col min="12548" max="12548" width="10" style="414" bestFit="1" customWidth="1"/>
    <col min="12549" max="12549" width="10.85546875" style="414" bestFit="1" customWidth="1"/>
    <col min="12550" max="12550" width="22.140625" style="414" customWidth="1"/>
    <col min="12551" max="12551" width="12.5703125" style="414" bestFit="1" customWidth="1"/>
    <col min="12552" max="12552" width="9.7109375" style="414" bestFit="1" customWidth="1"/>
    <col min="12553" max="12553" width="13.140625" style="414" bestFit="1" customWidth="1"/>
    <col min="12554" max="12554" width="15.42578125" style="414" bestFit="1" customWidth="1"/>
    <col min="12555" max="12555" width="11" style="414" bestFit="1" customWidth="1"/>
    <col min="12556" max="12556" width="9.28515625" style="414" bestFit="1" customWidth="1"/>
    <col min="12557" max="12557" width="13.140625" style="414" bestFit="1" customWidth="1"/>
    <col min="12558" max="12558" width="10.42578125" style="414" bestFit="1" customWidth="1"/>
    <col min="12559" max="12559" width="8.7109375" style="414" bestFit="1" customWidth="1"/>
    <col min="12560" max="12560" width="10.85546875" style="414" bestFit="1" customWidth="1"/>
    <col min="12561" max="12561" width="10.5703125" style="414" bestFit="1" customWidth="1"/>
    <col min="12562" max="12562" width="13.42578125" style="414" bestFit="1" customWidth="1"/>
    <col min="12563" max="12563" width="13.7109375" style="414" bestFit="1" customWidth="1"/>
    <col min="12564" max="12564" width="9.7109375" style="414" bestFit="1" customWidth="1"/>
    <col min="12565" max="12565" width="15" style="414" bestFit="1" customWidth="1"/>
    <col min="12566" max="12566" width="21.85546875" style="414" bestFit="1" customWidth="1"/>
    <col min="12567" max="12801" width="9.140625" style="414"/>
    <col min="12802" max="12802" width="3.5703125" style="414" customWidth="1"/>
    <col min="12803" max="12803" width="29.140625" style="414" customWidth="1"/>
    <col min="12804" max="12804" width="10" style="414" bestFit="1" customWidth="1"/>
    <col min="12805" max="12805" width="10.85546875" style="414" bestFit="1" customWidth="1"/>
    <col min="12806" max="12806" width="22.140625" style="414" customWidth="1"/>
    <col min="12807" max="12807" width="12.5703125" style="414" bestFit="1" customWidth="1"/>
    <col min="12808" max="12808" width="9.7109375" style="414" bestFit="1" customWidth="1"/>
    <col min="12809" max="12809" width="13.140625" style="414" bestFit="1" customWidth="1"/>
    <col min="12810" max="12810" width="15.42578125" style="414" bestFit="1" customWidth="1"/>
    <col min="12811" max="12811" width="11" style="414" bestFit="1" customWidth="1"/>
    <col min="12812" max="12812" width="9.28515625" style="414" bestFit="1" customWidth="1"/>
    <col min="12813" max="12813" width="13.140625" style="414" bestFit="1" customWidth="1"/>
    <col min="12814" max="12814" width="10.42578125" style="414" bestFit="1" customWidth="1"/>
    <col min="12815" max="12815" width="8.7109375" style="414" bestFit="1" customWidth="1"/>
    <col min="12816" max="12816" width="10.85546875" style="414" bestFit="1" customWidth="1"/>
    <col min="12817" max="12817" width="10.5703125" style="414" bestFit="1" customWidth="1"/>
    <col min="12818" max="12818" width="13.42578125" style="414" bestFit="1" customWidth="1"/>
    <col min="12819" max="12819" width="13.7109375" style="414" bestFit="1" customWidth="1"/>
    <col min="12820" max="12820" width="9.7109375" style="414" bestFit="1" customWidth="1"/>
    <col min="12821" max="12821" width="15" style="414" bestFit="1" customWidth="1"/>
    <col min="12822" max="12822" width="21.85546875" style="414" bestFit="1" customWidth="1"/>
    <col min="12823" max="13057" width="9.140625" style="414"/>
    <col min="13058" max="13058" width="3.5703125" style="414" customWidth="1"/>
    <col min="13059" max="13059" width="29.140625" style="414" customWidth="1"/>
    <col min="13060" max="13060" width="10" style="414" bestFit="1" customWidth="1"/>
    <col min="13061" max="13061" width="10.85546875" style="414" bestFit="1" customWidth="1"/>
    <col min="13062" max="13062" width="22.140625" style="414" customWidth="1"/>
    <col min="13063" max="13063" width="12.5703125" style="414" bestFit="1" customWidth="1"/>
    <col min="13064" max="13064" width="9.7109375" style="414" bestFit="1" customWidth="1"/>
    <col min="13065" max="13065" width="13.140625" style="414" bestFit="1" customWidth="1"/>
    <col min="13066" max="13066" width="15.42578125" style="414" bestFit="1" customWidth="1"/>
    <col min="13067" max="13067" width="11" style="414" bestFit="1" customWidth="1"/>
    <col min="13068" max="13068" width="9.28515625" style="414" bestFit="1" customWidth="1"/>
    <col min="13069" max="13069" width="13.140625" style="414" bestFit="1" customWidth="1"/>
    <col min="13070" max="13070" width="10.42578125" style="414" bestFit="1" customWidth="1"/>
    <col min="13071" max="13071" width="8.7109375" style="414" bestFit="1" customWidth="1"/>
    <col min="13072" max="13072" width="10.85546875" style="414" bestFit="1" customWidth="1"/>
    <col min="13073" max="13073" width="10.5703125" style="414" bestFit="1" customWidth="1"/>
    <col min="13074" max="13074" width="13.42578125" style="414" bestFit="1" customWidth="1"/>
    <col min="13075" max="13075" width="13.7109375" style="414" bestFit="1" customWidth="1"/>
    <col min="13076" max="13076" width="9.7109375" style="414" bestFit="1" customWidth="1"/>
    <col min="13077" max="13077" width="15" style="414" bestFit="1" customWidth="1"/>
    <col min="13078" max="13078" width="21.85546875" style="414" bestFit="1" customWidth="1"/>
    <col min="13079" max="13313" width="9.140625" style="414"/>
    <col min="13314" max="13314" width="3.5703125" style="414" customWidth="1"/>
    <col min="13315" max="13315" width="29.140625" style="414" customWidth="1"/>
    <col min="13316" max="13316" width="10" style="414" bestFit="1" customWidth="1"/>
    <col min="13317" max="13317" width="10.85546875" style="414" bestFit="1" customWidth="1"/>
    <col min="13318" max="13318" width="22.140625" style="414" customWidth="1"/>
    <col min="13319" max="13319" width="12.5703125" style="414" bestFit="1" customWidth="1"/>
    <col min="13320" max="13320" width="9.7109375" style="414" bestFit="1" customWidth="1"/>
    <col min="13321" max="13321" width="13.140625" style="414" bestFit="1" customWidth="1"/>
    <col min="13322" max="13322" width="15.42578125" style="414" bestFit="1" customWidth="1"/>
    <col min="13323" max="13323" width="11" style="414" bestFit="1" customWidth="1"/>
    <col min="13324" max="13324" width="9.28515625" style="414" bestFit="1" customWidth="1"/>
    <col min="13325" max="13325" width="13.140625" style="414" bestFit="1" customWidth="1"/>
    <col min="13326" max="13326" width="10.42578125" style="414" bestFit="1" customWidth="1"/>
    <col min="13327" max="13327" width="8.7109375" style="414" bestFit="1" customWidth="1"/>
    <col min="13328" max="13328" width="10.85546875" style="414" bestFit="1" customWidth="1"/>
    <col min="13329" max="13329" width="10.5703125" style="414" bestFit="1" customWidth="1"/>
    <col min="13330" max="13330" width="13.42578125" style="414" bestFit="1" customWidth="1"/>
    <col min="13331" max="13331" width="13.7109375" style="414" bestFit="1" customWidth="1"/>
    <col min="13332" max="13332" width="9.7109375" style="414" bestFit="1" customWidth="1"/>
    <col min="13333" max="13333" width="15" style="414" bestFit="1" customWidth="1"/>
    <col min="13334" max="13334" width="21.85546875" style="414" bestFit="1" customWidth="1"/>
    <col min="13335" max="13569" width="9.140625" style="414"/>
    <col min="13570" max="13570" width="3.5703125" style="414" customWidth="1"/>
    <col min="13571" max="13571" width="29.140625" style="414" customWidth="1"/>
    <col min="13572" max="13572" width="10" style="414" bestFit="1" customWidth="1"/>
    <col min="13573" max="13573" width="10.85546875" style="414" bestFit="1" customWidth="1"/>
    <col min="13574" max="13574" width="22.140625" style="414" customWidth="1"/>
    <col min="13575" max="13575" width="12.5703125" style="414" bestFit="1" customWidth="1"/>
    <col min="13576" max="13576" width="9.7109375" style="414" bestFit="1" customWidth="1"/>
    <col min="13577" max="13577" width="13.140625" style="414" bestFit="1" customWidth="1"/>
    <col min="13578" max="13578" width="15.42578125" style="414" bestFit="1" customWidth="1"/>
    <col min="13579" max="13579" width="11" style="414" bestFit="1" customWidth="1"/>
    <col min="13580" max="13580" width="9.28515625" style="414" bestFit="1" customWidth="1"/>
    <col min="13581" max="13581" width="13.140625" style="414" bestFit="1" customWidth="1"/>
    <col min="13582" max="13582" width="10.42578125" style="414" bestFit="1" customWidth="1"/>
    <col min="13583" max="13583" width="8.7109375" style="414" bestFit="1" customWidth="1"/>
    <col min="13584" max="13584" width="10.85546875" style="414" bestFit="1" customWidth="1"/>
    <col min="13585" max="13585" width="10.5703125" style="414" bestFit="1" customWidth="1"/>
    <col min="13586" max="13586" width="13.42578125" style="414" bestFit="1" customWidth="1"/>
    <col min="13587" max="13587" width="13.7109375" style="414" bestFit="1" customWidth="1"/>
    <col min="13588" max="13588" width="9.7109375" style="414" bestFit="1" customWidth="1"/>
    <col min="13589" max="13589" width="15" style="414" bestFit="1" customWidth="1"/>
    <col min="13590" max="13590" width="21.85546875" style="414" bestFit="1" customWidth="1"/>
    <col min="13591" max="13825" width="9.140625" style="414"/>
    <col min="13826" max="13826" width="3.5703125" style="414" customWidth="1"/>
    <col min="13827" max="13827" width="29.140625" style="414" customWidth="1"/>
    <col min="13828" max="13828" width="10" style="414" bestFit="1" customWidth="1"/>
    <col min="13829" max="13829" width="10.85546875" style="414" bestFit="1" customWidth="1"/>
    <col min="13830" max="13830" width="22.140625" style="414" customWidth="1"/>
    <col min="13831" max="13831" width="12.5703125" style="414" bestFit="1" customWidth="1"/>
    <col min="13832" max="13832" width="9.7109375" style="414" bestFit="1" customWidth="1"/>
    <col min="13833" max="13833" width="13.140625" style="414" bestFit="1" customWidth="1"/>
    <col min="13834" max="13834" width="15.42578125" style="414" bestFit="1" customWidth="1"/>
    <col min="13835" max="13835" width="11" style="414" bestFit="1" customWidth="1"/>
    <col min="13836" max="13836" width="9.28515625" style="414" bestFit="1" customWidth="1"/>
    <col min="13837" max="13837" width="13.140625" style="414" bestFit="1" customWidth="1"/>
    <col min="13838" max="13838" width="10.42578125" style="414" bestFit="1" customWidth="1"/>
    <col min="13839" max="13839" width="8.7109375" style="414" bestFit="1" customWidth="1"/>
    <col min="13840" max="13840" width="10.85546875" style="414" bestFit="1" customWidth="1"/>
    <col min="13841" max="13841" width="10.5703125" style="414" bestFit="1" customWidth="1"/>
    <col min="13842" max="13842" width="13.42578125" style="414" bestFit="1" customWidth="1"/>
    <col min="13843" max="13843" width="13.7109375" style="414" bestFit="1" customWidth="1"/>
    <col min="13844" max="13844" width="9.7109375" style="414" bestFit="1" customWidth="1"/>
    <col min="13845" max="13845" width="15" style="414" bestFit="1" customWidth="1"/>
    <col min="13846" max="13846" width="21.85546875" style="414" bestFit="1" customWidth="1"/>
    <col min="13847" max="14081" width="9.140625" style="414"/>
    <col min="14082" max="14082" width="3.5703125" style="414" customWidth="1"/>
    <col min="14083" max="14083" width="29.140625" style="414" customWidth="1"/>
    <col min="14084" max="14084" width="10" style="414" bestFit="1" customWidth="1"/>
    <col min="14085" max="14085" width="10.85546875" style="414" bestFit="1" customWidth="1"/>
    <col min="14086" max="14086" width="22.140625" style="414" customWidth="1"/>
    <col min="14087" max="14087" width="12.5703125" style="414" bestFit="1" customWidth="1"/>
    <col min="14088" max="14088" width="9.7109375" style="414" bestFit="1" customWidth="1"/>
    <col min="14089" max="14089" width="13.140625" style="414" bestFit="1" customWidth="1"/>
    <col min="14090" max="14090" width="15.42578125" style="414" bestFit="1" customWidth="1"/>
    <col min="14091" max="14091" width="11" style="414" bestFit="1" customWidth="1"/>
    <col min="14092" max="14092" width="9.28515625" style="414" bestFit="1" customWidth="1"/>
    <col min="14093" max="14093" width="13.140625" style="414" bestFit="1" customWidth="1"/>
    <col min="14094" max="14094" width="10.42578125" style="414" bestFit="1" customWidth="1"/>
    <col min="14095" max="14095" width="8.7109375" style="414" bestFit="1" customWidth="1"/>
    <col min="14096" max="14096" width="10.85546875" style="414" bestFit="1" customWidth="1"/>
    <col min="14097" max="14097" width="10.5703125" style="414" bestFit="1" customWidth="1"/>
    <col min="14098" max="14098" width="13.42578125" style="414" bestFit="1" customWidth="1"/>
    <col min="14099" max="14099" width="13.7109375" style="414" bestFit="1" customWidth="1"/>
    <col min="14100" max="14100" width="9.7109375" style="414" bestFit="1" customWidth="1"/>
    <col min="14101" max="14101" width="15" style="414" bestFit="1" customWidth="1"/>
    <col min="14102" max="14102" width="21.85546875" style="414" bestFit="1" customWidth="1"/>
    <col min="14103" max="14337" width="9.140625" style="414"/>
    <col min="14338" max="14338" width="3.5703125" style="414" customWidth="1"/>
    <col min="14339" max="14339" width="29.140625" style="414" customWidth="1"/>
    <col min="14340" max="14340" width="10" style="414" bestFit="1" customWidth="1"/>
    <col min="14341" max="14341" width="10.85546875" style="414" bestFit="1" customWidth="1"/>
    <col min="14342" max="14342" width="22.140625" style="414" customWidth="1"/>
    <col min="14343" max="14343" width="12.5703125" style="414" bestFit="1" customWidth="1"/>
    <col min="14344" max="14344" width="9.7109375" style="414" bestFit="1" customWidth="1"/>
    <col min="14345" max="14345" width="13.140625" style="414" bestFit="1" customWidth="1"/>
    <col min="14346" max="14346" width="15.42578125" style="414" bestFit="1" customWidth="1"/>
    <col min="14347" max="14347" width="11" style="414" bestFit="1" customWidth="1"/>
    <col min="14348" max="14348" width="9.28515625" style="414" bestFit="1" customWidth="1"/>
    <col min="14349" max="14349" width="13.140625" style="414" bestFit="1" customWidth="1"/>
    <col min="14350" max="14350" width="10.42578125" style="414" bestFit="1" customWidth="1"/>
    <col min="14351" max="14351" width="8.7109375" style="414" bestFit="1" customWidth="1"/>
    <col min="14352" max="14352" width="10.85546875" style="414" bestFit="1" customWidth="1"/>
    <col min="14353" max="14353" width="10.5703125" style="414" bestFit="1" customWidth="1"/>
    <col min="14354" max="14354" width="13.42578125" style="414" bestFit="1" customWidth="1"/>
    <col min="14355" max="14355" width="13.7109375" style="414" bestFit="1" customWidth="1"/>
    <col min="14356" max="14356" width="9.7109375" style="414" bestFit="1" customWidth="1"/>
    <col min="14357" max="14357" width="15" style="414" bestFit="1" customWidth="1"/>
    <col min="14358" max="14358" width="21.85546875" style="414" bestFit="1" customWidth="1"/>
    <col min="14359" max="14593" width="9.140625" style="414"/>
    <col min="14594" max="14594" width="3.5703125" style="414" customWidth="1"/>
    <col min="14595" max="14595" width="29.140625" style="414" customWidth="1"/>
    <col min="14596" max="14596" width="10" style="414" bestFit="1" customWidth="1"/>
    <col min="14597" max="14597" width="10.85546875" style="414" bestFit="1" customWidth="1"/>
    <col min="14598" max="14598" width="22.140625" style="414" customWidth="1"/>
    <col min="14599" max="14599" width="12.5703125" style="414" bestFit="1" customWidth="1"/>
    <col min="14600" max="14600" width="9.7109375" style="414" bestFit="1" customWidth="1"/>
    <col min="14601" max="14601" width="13.140625" style="414" bestFit="1" customWidth="1"/>
    <col min="14602" max="14602" width="15.42578125" style="414" bestFit="1" customWidth="1"/>
    <col min="14603" max="14603" width="11" style="414" bestFit="1" customWidth="1"/>
    <col min="14604" max="14604" width="9.28515625" style="414" bestFit="1" customWidth="1"/>
    <col min="14605" max="14605" width="13.140625" style="414" bestFit="1" customWidth="1"/>
    <col min="14606" max="14606" width="10.42578125" style="414" bestFit="1" customWidth="1"/>
    <col min="14607" max="14607" width="8.7109375" style="414" bestFit="1" customWidth="1"/>
    <col min="14608" max="14608" width="10.85546875" style="414" bestFit="1" customWidth="1"/>
    <col min="14609" max="14609" width="10.5703125" style="414" bestFit="1" customWidth="1"/>
    <col min="14610" max="14610" width="13.42578125" style="414" bestFit="1" customWidth="1"/>
    <col min="14611" max="14611" width="13.7109375" style="414" bestFit="1" customWidth="1"/>
    <col min="14612" max="14612" width="9.7109375" style="414" bestFit="1" customWidth="1"/>
    <col min="14613" max="14613" width="15" style="414" bestFit="1" customWidth="1"/>
    <col min="14614" max="14614" width="21.85546875" style="414" bestFit="1" customWidth="1"/>
    <col min="14615" max="14849" width="9.140625" style="414"/>
    <col min="14850" max="14850" width="3.5703125" style="414" customWidth="1"/>
    <col min="14851" max="14851" width="29.140625" style="414" customWidth="1"/>
    <col min="14852" max="14852" width="10" style="414" bestFit="1" customWidth="1"/>
    <col min="14853" max="14853" width="10.85546875" style="414" bestFit="1" customWidth="1"/>
    <col min="14854" max="14854" width="22.140625" style="414" customWidth="1"/>
    <col min="14855" max="14855" width="12.5703125" style="414" bestFit="1" customWidth="1"/>
    <col min="14856" max="14856" width="9.7109375" style="414" bestFit="1" customWidth="1"/>
    <col min="14857" max="14857" width="13.140625" style="414" bestFit="1" customWidth="1"/>
    <col min="14858" max="14858" width="15.42578125" style="414" bestFit="1" customWidth="1"/>
    <col min="14859" max="14859" width="11" style="414" bestFit="1" customWidth="1"/>
    <col min="14860" max="14860" width="9.28515625" style="414" bestFit="1" customWidth="1"/>
    <col min="14861" max="14861" width="13.140625" style="414" bestFit="1" customWidth="1"/>
    <col min="14862" max="14862" width="10.42578125" style="414" bestFit="1" customWidth="1"/>
    <col min="14863" max="14863" width="8.7109375" style="414" bestFit="1" customWidth="1"/>
    <col min="14864" max="14864" width="10.85546875" style="414" bestFit="1" customWidth="1"/>
    <col min="14865" max="14865" width="10.5703125" style="414" bestFit="1" customWidth="1"/>
    <col min="14866" max="14866" width="13.42578125" style="414" bestFit="1" customWidth="1"/>
    <col min="14867" max="14867" width="13.7109375" style="414" bestFit="1" customWidth="1"/>
    <col min="14868" max="14868" width="9.7109375" style="414" bestFit="1" customWidth="1"/>
    <col min="14869" max="14869" width="15" style="414" bestFit="1" customWidth="1"/>
    <col min="14870" max="14870" width="21.85546875" style="414" bestFit="1" customWidth="1"/>
    <col min="14871" max="15105" width="9.140625" style="414"/>
    <col min="15106" max="15106" width="3.5703125" style="414" customWidth="1"/>
    <col min="15107" max="15107" width="29.140625" style="414" customWidth="1"/>
    <col min="15108" max="15108" width="10" style="414" bestFit="1" customWidth="1"/>
    <col min="15109" max="15109" width="10.85546875" style="414" bestFit="1" customWidth="1"/>
    <col min="15110" max="15110" width="22.140625" style="414" customWidth="1"/>
    <col min="15111" max="15111" width="12.5703125" style="414" bestFit="1" customWidth="1"/>
    <col min="15112" max="15112" width="9.7109375" style="414" bestFit="1" customWidth="1"/>
    <col min="15113" max="15113" width="13.140625" style="414" bestFit="1" customWidth="1"/>
    <col min="15114" max="15114" width="15.42578125" style="414" bestFit="1" customWidth="1"/>
    <col min="15115" max="15115" width="11" style="414" bestFit="1" customWidth="1"/>
    <col min="15116" max="15116" width="9.28515625" style="414" bestFit="1" customWidth="1"/>
    <col min="15117" max="15117" width="13.140625" style="414" bestFit="1" customWidth="1"/>
    <col min="15118" max="15118" width="10.42578125" style="414" bestFit="1" customWidth="1"/>
    <col min="15119" max="15119" width="8.7109375" style="414" bestFit="1" customWidth="1"/>
    <col min="15120" max="15120" width="10.85546875" style="414" bestFit="1" customWidth="1"/>
    <col min="15121" max="15121" width="10.5703125" style="414" bestFit="1" customWidth="1"/>
    <col min="15122" max="15122" width="13.42578125" style="414" bestFit="1" customWidth="1"/>
    <col min="15123" max="15123" width="13.7109375" style="414" bestFit="1" customWidth="1"/>
    <col min="15124" max="15124" width="9.7109375" style="414" bestFit="1" customWidth="1"/>
    <col min="15125" max="15125" width="15" style="414" bestFit="1" customWidth="1"/>
    <col min="15126" max="15126" width="21.85546875" style="414" bestFit="1" customWidth="1"/>
    <col min="15127" max="15361" width="9.140625" style="414"/>
    <col min="15362" max="15362" width="3.5703125" style="414" customWidth="1"/>
    <col min="15363" max="15363" width="29.140625" style="414" customWidth="1"/>
    <col min="15364" max="15364" width="10" style="414" bestFit="1" customWidth="1"/>
    <col min="15365" max="15365" width="10.85546875" style="414" bestFit="1" customWidth="1"/>
    <col min="15366" max="15366" width="22.140625" style="414" customWidth="1"/>
    <col min="15367" max="15367" width="12.5703125" style="414" bestFit="1" customWidth="1"/>
    <col min="15368" max="15368" width="9.7109375" style="414" bestFit="1" customWidth="1"/>
    <col min="15369" max="15369" width="13.140625" style="414" bestFit="1" customWidth="1"/>
    <col min="15370" max="15370" width="15.42578125" style="414" bestFit="1" customWidth="1"/>
    <col min="15371" max="15371" width="11" style="414" bestFit="1" customWidth="1"/>
    <col min="15372" max="15372" width="9.28515625" style="414" bestFit="1" customWidth="1"/>
    <col min="15373" max="15373" width="13.140625" style="414" bestFit="1" customWidth="1"/>
    <col min="15374" max="15374" width="10.42578125" style="414" bestFit="1" customWidth="1"/>
    <col min="15375" max="15375" width="8.7109375" style="414" bestFit="1" customWidth="1"/>
    <col min="15376" max="15376" width="10.85546875" style="414" bestFit="1" customWidth="1"/>
    <col min="15377" max="15377" width="10.5703125" style="414" bestFit="1" customWidth="1"/>
    <col min="15378" max="15378" width="13.42578125" style="414" bestFit="1" customWidth="1"/>
    <col min="15379" max="15379" width="13.7109375" style="414" bestFit="1" customWidth="1"/>
    <col min="15380" max="15380" width="9.7109375" style="414" bestFit="1" customWidth="1"/>
    <col min="15381" max="15381" width="15" style="414" bestFit="1" customWidth="1"/>
    <col min="15382" max="15382" width="21.85546875" style="414" bestFit="1" customWidth="1"/>
    <col min="15383" max="15617" width="9.140625" style="414"/>
    <col min="15618" max="15618" width="3.5703125" style="414" customWidth="1"/>
    <col min="15619" max="15619" width="29.140625" style="414" customWidth="1"/>
    <col min="15620" max="15620" width="10" style="414" bestFit="1" customWidth="1"/>
    <col min="15621" max="15621" width="10.85546875" style="414" bestFit="1" customWidth="1"/>
    <col min="15622" max="15622" width="22.140625" style="414" customWidth="1"/>
    <col min="15623" max="15623" width="12.5703125" style="414" bestFit="1" customWidth="1"/>
    <col min="15624" max="15624" width="9.7109375" style="414" bestFit="1" customWidth="1"/>
    <col min="15625" max="15625" width="13.140625" style="414" bestFit="1" customWidth="1"/>
    <col min="15626" max="15626" width="15.42578125" style="414" bestFit="1" customWidth="1"/>
    <col min="15627" max="15627" width="11" style="414" bestFit="1" customWidth="1"/>
    <col min="15628" max="15628" width="9.28515625" style="414" bestFit="1" customWidth="1"/>
    <col min="15629" max="15629" width="13.140625" style="414" bestFit="1" customWidth="1"/>
    <col min="15630" max="15630" width="10.42578125" style="414" bestFit="1" customWidth="1"/>
    <col min="15631" max="15631" width="8.7109375" style="414" bestFit="1" customWidth="1"/>
    <col min="15632" max="15632" width="10.85546875" style="414" bestFit="1" customWidth="1"/>
    <col min="15633" max="15633" width="10.5703125" style="414" bestFit="1" customWidth="1"/>
    <col min="15634" max="15634" width="13.42578125" style="414" bestFit="1" customWidth="1"/>
    <col min="15635" max="15635" width="13.7109375" style="414" bestFit="1" customWidth="1"/>
    <col min="15636" max="15636" width="9.7109375" style="414" bestFit="1" customWidth="1"/>
    <col min="15637" max="15637" width="15" style="414" bestFit="1" customWidth="1"/>
    <col min="15638" max="15638" width="21.85546875" style="414" bestFit="1" customWidth="1"/>
    <col min="15639" max="15873" width="9.140625" style="414"/>
    <col min="15874" max="15874" width="3.5703125" style="414" customWidth="1"/>
    <col min="15875" max="15875" width="29.140625" style="414" customWidth="1"/>
    <col min="15876" max="15876" width="10" style="414" bestFit="1" customWidth="1"/>
    <col min="15877" max="15877" width="10.85546875" style="414" bestFit="1" customWidth="1"/>
    <col min="15878" max="15878" width="22.140625" style="414" customWidth="1"/>
    <col min="15879" max="15879" width="12.5703125" style="414" bestFit="1" customWidth="1"/>
    <col min="15880" max="15880" width="9.7109375" style="414" bestFit="1" customWidth="1"/>
    <col min="15881" max="15881" width="13.140625" style="414" bestFit="1" customWidth="1"/>
    <col min="15882" max="15882" width="15.42578125" style="414" bestFit="1" customWidth="1"/>
    <col min="15883" max="15883" width="11" style="414" bestFit="1" customWidth="1"/>
    <col min="15884" max="15884" width="9.28515625" style="414" bestFit="1" customWidth="1"/>
    <col min="15885" max="15885" width="13.140625" style="414" bestFit="1" customWidth="1"/>
    <col min="15886" max="15886" width="10.42578125" style="414" bestFit="1" customWidth="1"/>
    <col min="15887" max="15887" width="8.7109375" style="414" bestFit="1" customWidth="1"/>
    <col min="15888" max="15888" width="10.85546875" style="414" bestFit="1" customWidth="1"/>
    <col min="15889" max="15889" width="10.5703125" style="414" bestFit="1" customWidth="1"/>
    <col min="15890" max="15890" width="13.42578125" style="414" bestFit="1" customWidth="1"/>
    <col min="15891" max="15891" width="13.7109375" style="414" bestFit="1" customWidth="1"/>
    <col min="15892" max="15892" width="9.7109375" style="414" bestFit="1" customWidth="1"/>
    <col min="15893" max="15893" width="15" style="414" bestFit="1" customWidth="1"/>
    <col min="15894" max="15894" width="21.85546875" style="414" bestFit="1" customWidth="1"/>
    <col min="15895" max="16129" width="9.140625" style="414"/>
    <col min="16130" max="16130" width="3.5703125" style="414" customWidth="1"/>
    <col min="16131" max="16131" width="29.140625" style="414" customWidth="1"/>
    <col min="16132" max="16132" width="10" style="414" bestFit="1" customWidth="1"/>
    <col min="16133" max="16133" width="10.85546875" style="414" bestFit="1" customWidth="1"/>
    <col min="16134" max="16134" width="22.140625" style="414" customWidth="1"/>
    <col min="16135" max="16135" width="12.5703125" style="414" bestFit="1" customWidth="1"/>
    <col min="16136" max="16136" width="9.7109375" style="414" bestFit="1" customWidth="1"/>
    <col min="16137" max="16137" width="13.140625" style="414" bestFit="1" customWidth="1"/>
    <col min="16138" max="16138" width="15.42578125" style="414" bestFit="1" customWidth="1"/>
    <col min="16139" max="16139" width="11" style="414" bestFit="1" customWidth="1"/>
    <col min="16140" max="16140" width="9.28515625" style="414" bestFit="1" customWidth="1"/>
    <col min="16141" max="16141" width="13.140625" style="414" bestFit="1" customWidth="1"/>
    <col min="16142" max="16142" width="10.42578125" style="414" bestFit="1" customWidth="1"/>
    <col min="16143" max="16143" width="8.7109375" style="414" bestFit="1" customWidth="1"/>
    <col min="16144" max="16144" width="10.85546875" style="414" bestFit="1" customWidth="1"/>
    <col min="16145" max="16145" width="10.5703125" style="414" bestFit="1" customWidth="1"/>
    <col min="16146" max="16146" width="13.42578125" style="414" bestFit="1" customWidth="1"/>
    <col min="16147" max="16147" width="13.7109375" style="414" bestFit="1" customWidth="1"/>
    <col min="16148" max="16148" width="9.7109375" style="414" bestFit="1" customWidth="1"/>
    <col min="16149" max="16149" width="15" style="414" bestFit="1" customWidth="1"/>
    <col min="16150" max="16150" width="21.85546875" style="414" bestFit="1" customWidth="1"/>
    <col min="16151" max="16384" width="9.140625" style="414"/>
  </cols>
  <sheetData>
    <row r="4" spans="2:22" x14ac:dyDescent="0.2">
      <c r="C4" s="415" t="s">
        <v>311</v>
      </c>
    </row>
    <row r="5" spans="2:22" x14ac:dyDescent="0.2">
      <c r="B5" s="417"/>
      <c r="C5" s="417"/>
      <c r="D5" s="417"/>
      <c r="E5" s="417"/>
      <c r="F5" s="417" t="s">
        <v>229</v>
      </c>
      <c r="G5" s="417"/>
      <c r="H5" s="417"/>
      <c r="I5" s="417"/>
      <c r="J5" s="417"/>
      <c r="K5" s="417"/>
      <c r="L5" s="417"/>
      <c r="M5" s="417"/>
      <c r="N5" s="417"/>
      <c r="O5" s="417"/>
      <c r="P5" s="417"/>
      <c r="Q5" s="417"/>
      <c r="R5" s="417"/>
      <c r="S5" s="417"/>
      <c r="T5" s="417"/>
      <c r="U5" s="417"/>
      <c r="V5" s="417"/>
    </row>
    <row r="6" spans="2:22" x14ac:dyDescent="0.2">
      <c r="B6" s="418" t="s">
        <v>312</v>
      </c>
      <c r="C6" s="418"/>
      <c r="D6" s="418"/>
      <c r="E6" s="419"/>
      <c r="F6" s="419"/>
      <c r="G6" s="419"/>
      <c r="H6" s="419"/>
      <c r="I6" s="419"/>
      <c r="J6" s="419"/>
      <c r="K6" s="419"/>
      <c r="L6" s="419"/>
      <c r="M6" s="419"/>
      <c r="N6" s="419"/>
      <c r="O6" s="419"/>
      <c r="P6" s="419"/>
      <c r="Q6" s="419"/>
      <c r="R6" s="419"/>
      <c r="S6" s="419" t="s">
        <v>313</v>
      </c>
      <c r="T6" s="419"/>
      <c r="U6" s="419"/>
      <c r="V6" s="419"/>
    </row>
    <row r="7" spans="2:22" x14ac:dyDescent="0.2">
      <c r="C7" s="414" t="s">
        <v>418</v>
      </c>
      <c r="D7" s="420"/>
    </row>
    <row r="8" spans="2:22" ht="12.75" customHeight="1" x14ac:dyDescent="0.2">
      <c r="B8" s="421"/>
      <c r="C8" s="422"/>
      <c r="D8" s="422"/>
      <c r="E8" s="422"/>
      <c r="F8" s="422"/>
      <c r="G8" s="422"/>
      <c r="H8" s="423" t="s">
        <v>315</v>
      </c>
      <c r="I8" s="424"/>
      <c r="J8" s="425" t="s">
        <v>316</v>
      </c>
      <c r="K8" s="426"/>
      <c r="L8" s="427" t="s">
        <v>317</v>
      </c>
      <c r="M8" s="427"/>
      <c r="N8" s="428" t="s">
        <v>318</v>
      </c>
      <c r="O8" s="428"/>
      <c r="P8" s="428"/>
      <c r="Q8" s="428"/>
      <c r="R8" s="428"/>
      <c r="S8" s="429"/>
      <c r="T8" s="429"/>
      <c r="U8" s="430"/>
      <c r="V8" s="430"/>
    </row>
    <row r="9" spans="2:22" ht="60.75" customHeight="1" x14ac:dyDescent="0.2">
      <c r="B9" s="422" t="s">
        <v>319</v>
      </c>
      <c r="C9" s="422" t="s">
        <v>320</v>
      </c>
      <c r="D9" s="422" t="s">
        <v>321</v>
      </c>
      <c r="E9" s="422" t="s">
        <v>322</v>
      </c>
      <c r="F9" s="422" t="s">
        <v>323</v>
      </c>
      <c r="G9" s="422" t="s">
        <v>324</v>
      </c>
      <c r="H9" s="431" t="s">
        <v>325</v>
      </c>
      <c r="I9" s="431" t="s">
        <v>326</v>
      </c>
      <c r="J9" s="432" t="s">
        <v>327</v>
      </c>
      <c r="K9" s="432" t="s">
        <v>328</v>
      </c>
      <c r="L9" s="433" t="s">
        <v>329</v>
      </c>
      <c r="M9" s="433" t="s">
        <v>330</v>
      </c>
      <c r="N9" s="303" t="s">
        <v>331</v>
      </c>
      <c r="O9" s="303" t="s">
        <v>332</v>
      </c>
      <c r="P9" s="303" t="s">
        <v>333</v>
      </c>
      <c r="Q9" s="432" t="s">
        <v>334</v>
      </c>
      <c r="R9" s="432" t="s">
        <v>335</v>
      </c>
      <c r="S9" s="434" t="s">
        <v>336</v>
      </c>
      <c r="T9" s="434" t="s">
        <v>337</v>
      </c>
      <c r="U9" s="435" t="s">
        <v>338</v>
      </c>
      <c r="V9" s="435" t="s">
        <v>339</v>
      </c>
    </row>
    <row r="10" spans="2:22" x14ac:dyDescent="0.2">
      <c r="B10" s="436" t="s">
        <v>156</v>
      </c>
      <c r="C10" s="436" t="s">
        <v>340</v>
      </c>
      <c r="D10" s="437"/>
      <c r="E10" s="437"/>
      <c r="F10" s="437"/>
      <c r="G10" s="437"/>
      <c r="H10" s="437"/>
      <c r="I10" s="437"/>
      <c r="J10" s="437"/>
      <c r="K10" s="437"/>
      <c r="L10" s="437"/>
      <c r="M10" s="437"/>
      <c r="N10" s="437"/>
      <c r="O10" s="437"/>
      <c r="P10" s="437"/>
      <c r="Q10" s="437"/>
      <c r="R10" s="437"/>
      <c r="S10" s="436"/>
      <c r="T10" s="436"/>
      <c r="U10" s="437"/>
      <c r="V10" s="437"/>
    </row>
    <row r="11" spans="2:22" x14ac:dyDescent="0.2">
      <c r="B11" s="438" t="s">
        <v>188</v>
      </c>
      <c r="C11" s="436" t="s">
        <v>341</v>
      </c>
      <c r="D11" s="437"/>
      <c r="E11" s="437"/>
      <c r="F11" s="437"/>
      <c r="G11" s="437"/>
      <c r="H11" s="437"/>
      <c r="I11" s="437"/>
      <c r="J11" s="437"/>
      <c r="K11" s="437"/>
      <c r="L11" s="437"/>
      <c r="M11" s="437"/>
      <c r="N11" s="437"/>
      <c r="O11" s="437"/>
      <c r="P11" s="437"/>
      <c r="Q11" s="437"/>
      <c r="R11" s="437"/>
      <c r="S11" s="436"/>
      <c r="T11" s="436"/>
      <c r="U11" s="437"/>
      <c r="V11" s="437"/>
    </row>
    <row r="12" spans="2:22" x14ac:dyDescent="0.2">
      <c r="B12" s="328">
        <v>1</v>
      </c>
      <c r="C12" s="328" t="s">
        <v>342</v>
      </c>
      <c r="D12" s="463">
        <v>840</v>
      </c>
      <c r="E12" s="440">
        <v>0.12894047619047619</v>
      </c>
      <c r="F12" s="441">
        <f>D12*E12</f>
        <v>108.31</v>
      </c>
      <c r="G12" s="441">
        <f>SUM('F1a 2012-13'!Q12:AB12)</f>
        <v>751.72186682787992</v>
      </c>
      <c r="H12" s="441">
        <f>SUM('F1a 2012-13'!AO12:AZ12)</f>
        <v>71.803156502962025</v>
      </c>
      <c r="I12" s="312">
        <f>(H12*10)/G12</f>
        <v>0.95518249064587379</v>
      </c>
      <c r="J12" s="441">
        <f>(K12*10)/G12</f>
        <v>3.0860666666666674</v>
      </c>
      <c r="K12" s="441">
        <f>SUM('F1a 2012-13'!BA12:BL12)</f>
        <v>231.98637958219598</v>
      </c>
      <c r="L12" s="441">
        <f>SUM('F1a 2012-13'!BM12:BX12)</f>
        <v>0</v>
      </c>
      <c r="M12" s="441">
        <f>(L12*10)/G12</f>
        <v>0</v>
      </c>
      <c r="N12" s="441">
        <f>SUM('F1a 2012-13'!BY12:CJ12)</f>
        <v>0</v>
      </c>
      <c r="O12" s="441">
        <f>SUM('F1a 2012-13'!CK12:CV12)</f>
        <v>0</v>
      </c>
      <c r="P12" s="441">
        <f>SUM('F1a 2012-13'!CW12:DH12)</f>
        <v>0</v>
      </c>
      <c r="Q12" s="441">
        <f>N12+O12+P12</f>
        <v>0</v>
      </c>
      <c r="R12" s="441">
        <f>(Q12*10)/G12</f>
        <v>0</v>
      </c>
      <c r="S12" s="442">
        <f>SUM('F1a 2012-13'!DI12:DT12)</f>
        <v>303.78953608515798</v>
      </c>
      <c r="T12" s="441">
        <f>((S12*10)/G12)*100</f>
        <v>404.12491573125413</v>
      </c>
      <c r="U12" s="443">
        <f>G49</f>
        <v>43.67504046269984</v>
      </c>
      <c r="V12" s="443">
        <f>G12-U12</f>
        <v>708.0468263651801</v>
      </c>
    </row>
    <row r="13" spans="2:22" x14ac:dyDescent="0.2">
      <c r="B13" s="444"/>
      <c r="C13" s="445" t="s">
        <v>343</v>
      </c>
      <c r="D13" s="446">
        <f>D12</f>
        <v>840</v>
      </c>
      <c r="E13" s="447"/>
      <c r="F13" s="448">
        <f>F12</f>
        <v>108.31</v>
      </c>
      <c r="G13" s="448">
        <f>G12</f>
        <v>751.72186682787992</v>
      </c>
      <c r="H13" s="448">
        <f>H12</f>
        <v>71.803156502962025</v>
      </c>
      <c r="I13" s="448">
        <f>(H13*10)/G13</f>
        <v>0.95518249064587379</v>
      </c>
      <c r="J13" s="448">
        <f>(K13*10)/G13</f>
        <v>3.0860666666666674</v>
      </c>
      <c r="K13" s="448">
        <f>K12</f>
        <v>231.98637958219598</v>
      </c>
      <c r="L13" s="448">
        <f>L12</f>
        <v>0</v>
      </c>
      <c r="M13" s="448">
        <f>(L13*10)/G13</f>
        <v>0</v>
      </c>
      <c r="N13" s="448">
        <f t="shared" ref="N13:Q13" si="0">N12</f>
        <v>0</v>
      </c>
      <c r="O13" s="448">
        <f t="shared" si="0"/>
        <v>0</v>
      </c>
      <c r="P13" s="448">
        <f t="shared" si="0"/>
        <v>0</v>
      </c>
      <c r="Q13" s="448">
        <f t="shared" si="0"/>
        <v>0</v>
      </c>
      <c r="R13" s="448">
        <f>(Q13*10)/G13</f>
        <v>0</v>
      </c>
      <c r="S13" s="448">
        <f>S12</f>
        <v>303.78953608515798</v>
      </c>
      <c r="T13" s="448">
        <f>((S13*10)/G13)*100</f>
        <v>404.12491573125413</v>
      </c>
      <c r="U13" s="448">
        <f>U12</f>
        <v>43.67504046269984</v>
      </c>
      <c r="V13" s="448">
        <f>V12</f>
        <v>708.0468263651801</v>
      </c>
    </row>
    <row r="14" spans="2:22" x14ac:dyDescent="0.2">
      <c r="B14" s="437"/>
      <c r="C14" s="437"/>
      <c r="D14" s="437"/>
      <c r="E14" s="449"/>
      <c r="F14" s="441"/>
      <c r="G14" s="441"/>
      <c r="H14" s="441"/>
      <c r="I14" s="441"/>
      <c r="J14" s="441"/>
      <c r="K14" s="441"/>
      <c r="L14" s="441"/>
      <c r="M14" s="441"/>
      <c r="N14" s="441"/>
      <c r="O14" s="441"/>
      <c r="P14" s="441"/>
      <c r="Q14" s="441"/>
      <c r="R14" s="441"/>
      <c r="S14" s="442"/>
      <c r="T14" s="442"/>
      <c r="U14" s="441"/>
      <c r="V14" s="441"/>
    </row>
    <row r="15" spans="2:22" x14ac:dyDescent="0.2">
      <c r="B15" s="438" t="s">
        <v>344</v>
      </c>
      <c r="C15" s="436" t="s">
        <v>345</v>
      </c>
      <c r="D15" s="437"/>
      <c r="E15" s="449"/>
      <c r="F15" s="441"/>
      <c r="G15" s="441"/>
      <c r="H15" s="441"/>
      <c r="I15" s="441"/>
      <c r="J15" s="441"/>
      <c r="K15" s="441"/>
      <c r="L15" s="441"/>
      <c r="M15" s="441"/>
      <c r="N15" s="441"/>
      <c r="O15" s="441"/>
      <c r="P15" s="441"/>
      <c r="Q15" s="441"/>
      <c r="R15" s="441"/>
      <c r="S15" s="442"/>
      <c r="T15" s="442"/>
      <c r="U15" s="443"/>
      <c r="V15" s="443"/>
    </row>
    <row r="16" spans="2:22" x14ac:dyDescent="0.2">
      <c r="B16" s="328">
        <v>1</v>
      </c>
      <c r="C16" s="327" t="s">
        <v>346</v>
      </c>
      <c r="D16" s="467">
        <v>0</v>
      </c>
      <c r="E16" s="478">
        <v>0</v>
      </c>
      <c r="F16" s="441">
        <f>D16*E16</f>
        <v>0</v>
      </c>
      <c r="G16" s="441">
        <f>SUM('F1a 2012-13'!Q16:AB16)</f>
        <v>0</v>
      </c>
      <c r="H16" s="441">
        <f>SUM('F1a 2012-13'!AO16:AZ16)</f>
        <v>0</v>
      </c>
      <c r="I16" s="441" t="e">
        <f>(H16*10)/G16</f>
        <v>#DIV/0!</v>
      </c>
      <c r="J16" s="441" t="e">
        <f t="shared" ref="J16:J17" si="1">(K16*10)/G16</f>
        <v>#DIV/0!</v>
      </c>
      <c r="K16" s="441">
        <f>SUM('F1a 2012-13'!BA16:BL16)</f>
        <v>0</v>
      </c>
      <c r="L16" s="441">
        <f>SUM('F1a 2012-13'!BM16:BX16)</f>
        <v>0</v>
      </c>
      <c r="M16" s="441" t="e">
        <f t="shared" ref="M16:M17" si="2">(L16*10)/G16</f>
        <v>#DIV/0!</v>
      </c>
      <c r="N16" s="441">
        <f>SUM('F1a 2012-13'!BY16:CJ16)</f>
        <v>0</v>
      </c>
      <c r="O16" s="441">
        <f>SUM('F1a 2012-13'!CK16:CV16)</f>
        <v>0</v>
      </c>
      <c r="P16" s="441">
        <f>SUM('F1a 2012-13'!CW16:DH16)</f>
        <v>0</v>
      </c>
      <c r="Q16" s="441">
        <f>N16+O16+P16</f>
        <v>0</v>
      </c>
      <c r="R16" s="441" t="e">
        <f t="shared" ref="R16:R17" si="3">(Q16*10)/G16</f>
        <v>#DIV/0!</v>
      </c>
      <c r="S16" s="442">
        <f>SUM('F1a 2012-13'!DI16:DT16)</f>
        <v>0</v>
      </c>
      <c r="T16" s="441" t="e">
        <f t="shared" ref="T16:T17" si="4">((S16*10)/G16)*100</f>
        <v>#DIV/0!</v>
      </c>
      <c r="U16" s="479">
        <v>0</v>
      </c>
      <c r="V16" s="443">
        <f>G16-U16</f>
        <v>0</v>
      </c>
    </row>
    <row r="17" spans="2:22" x14ac:dyDescent="0.2">
      <c r="B17" s="444"/>
      <c r="C17" s="445" t="s">
        <v>347</v>
      </c>
      <c r="D17" s="453">
        <f>D16</f>
        <v>0</v>
      </c>
      <c r="E17" s="447"/>
      <c r="F17" s="448">
        <f>F16</f>
        <v>0</v>
      </c>
      <c r="G17" s="448">
        <f t="shared" ref="G17:H17" si="5">G16</f>
        <v>0</v>
      </c>
      <c r="H17" s="448">
        <f t="shared" si="5"/>
        <v>0</v>
      </c>
      <c r="I17" s="448" t="e">
        <f>(H17*10)/G17</f>
        <v>#DIV/0!</v>
      </c>
      <c r="J17" s="448" t="e">
        <f t="shared" si="1"/>
        <v>#DIV/0!</v>
      </c>
      <c r="K17" s="448">
        <f t="shared" ref="K17:L17" si="6">K16</f>
        <v>0</v>
      </c>
      <c r="L17" s="448">
        <f t="shared" si="6"/>
        <v>0</v>
      </c>
      <c r="M17" s="448" t="e">
        <f t="shared" si="2"/>
        <v>#DIV/0!</v>
      </c>
      <c r="N17" s="448">
        <f t="shared" ref="N17:Q17" si="7">N16</f>
        <v>0</v>
      </c>
      <c r="O17" s="448">
        <f t="shared" si="7"/>
        <v>0</v>
      </c>
      <c r="P17" s="448">
        <f t="shared" si="7"/>
        <v>0</v>
      </c>
      <c r="Q17" s="448">
        <f t="shared" si="7"/>
        <v>0</v>
      </c>
      <c r="R17" s="448" t="e">
        <f t="shared" si="3"/>
        <v>#DIV/0!</v>
      </c>
      <c r="S17" s="448">
        <f>S16</f>
        <v>0</v>
      </c>
      <c r="T17" s="448" t="e">
        <f t="shared" si="4"/>
        <v>#DIV/0!</v>
      </c>
      <c r="U17" s="448">
        <f t="shared" ref="U17:V17" si="8">U16</f>
        <v>0</v>
      </c>
      <c r="V17" s="448">
        <f t="shared" si="8"/>
        <v>0</v>
      </c>
    </row>
    <row r="18" spans="2:22" x14ac:dyDescent="0.2">
      <c r="D18" s="437"/>
      <c r="E18" s="437"/>
      <c r="F18" s="441"/>
      <c r="G18" s="441"/>
      <c r="H18" s="441"/>
      <c r="I18" s="441"/>
      <c r="J18" s="441"/>
      <c r="K18" s="441"/>
      <c r="L18" s="441"/>
      <c r="M18" s="441"/>
      <c r="N18" s="441"/>
      <c r="O18" s="441"/>
      <c r="P18" s="441"/>
      <c r="Q18" s="441"/>
      <c r="R18" s="441"/>
      <c r="S18" s="442"/>
      <c r="T18" s="442"/>
      <c r="U18" s="441"/>
      <c r="V18" s="441"/>
    </row>
    <row r="19" spans="2:22" x14ac:dyDescent="0.2">
      <c r="B19" s="438" t="s">
        <v>348</v>
      </c>
      <c r="C19" s="436" t="s">
        <v>349</v>
      </c>
      <c r="D19" s="437"/>
      <c r="E19" s="437"/>
      <c r="F19" s="441"/>
      <c r="G19" s="441"/>
      <c r="H19" s="441"/>
      <c r="I19" s="441"/>
      <c r="J19" s="441"/>
      <c r="K19" s="441"/>
      <c r="L19" s="441"/>
      <c r="M19" s="441"/>
      <c r="N19" s="441"/>
      <c r="O19" s="441"/>
      <c r="P19" s="441"/>
      <c r="Q19" s="441"/>
      <c r="R19" s="441"/>
      <c r="S19" s="442"/>
      <c r="T19" s="442"/>
      <c r="U19" s="443"/>
      <c r="V19" s="443"/>
    </row>
    <row r="20" spans="2:22" x14ac:dyDescent="0.2">
      <c r="B20" s="328">
        <v>1</v>
      </c>
      <c r="C20" s="327" t="s">
        <v>346</v>
      </c>
      <c r="D20" s="467">
        <v>0</v>
      </c>
      <c r="E20" s="478">
        <v>0</v>
      </c>
      <c r="F20" s="441">
        <f>D20*E20</f>
        <v>0</v>
      </c>
      <c r="G20" s="441">
        <f>SUM('F1a 2012-13'!Q20:AB20)</f>
        <v>0</v>
      </c>
      <c r="H20" s="441">
        <f>SUM('F1a 2012-13'!AO20:AZ20)</f>
        <v>0</v>
      </c>
      <c r="I20" s="441" t="e">
        <f t="shared" ref="I20:I21" si="9">(H20*10)/G20</f>
        <v>#DIV/0!</v>
      </c>
      <c r="J20" s="441" t="e">
        <f t="shared" ref="J20:J21" si="10">(K20*10)/G20</f>
        <v>#DIV/0!</v>
      </c>
      <c r="K20" s="441">
        <f>SUM('F1a 2012-13'!BA20:BL20)</f>
        <v>0</v>
      </c>
      <c r="L20" s="441">
        <f>SUM('F1a 2012-13'!BM20:BX20)</f>
        <v>0</v>
      </c>
      <c r="M20" s="441" t="e">
        <f t="shared" ref="M20:M21" si="11">(L20*10)/G20</f>
        <v>#DIV/0!</v>
      </c>
      <c r="N20" s="441">
        <f>SUM('F1a 2012-13'!BY20:CJ20)</f>
        <v>0</v>
      </c>
      <c r="O20" s="441">
        <f>SUM('F1a 2012-13'!CK20:CV20)</f>
        <v>0</v>
      </c>
      <c r="P20" s="441">
        <f>SUM('F1a 2012-13'!CW20:DH20)</f>
        <v>0</v>
      </c>
      <c r="Q20" s="441">
        <f>N20+O20+P20</f>
        <v>0</v>
      </c>
      <c r="R20" s="441" t="e">
        <f t="shared" ref="R20:R21" si="12">(Q20*10)/G20</f>
        <v>#DIV/0!</v>
      </c>
      <c r="S20" s="442">
        <f>SUM('F1a 2012-13'!DI20:DT20)</f>
        <v>0</v>
      </c>
      <c r="T20" s="441" t="e">
        <f t="shared" ref="T20:T21" si="13">((S20*10)/G20)*100</f>
        <v>#DIV/0!</v>
      </c>
      <c r="U20" s="479">
        <v>0</v>
      </c>
      <c r="V20" s="443">
        <f>G20-U20</f>
        <v>0</v>
      </c>
    </row>
    <row r="21" spans="2:22" x14ac:dyDescent="0.2">
      <c r="B21" s="444"/>
      <c r="C21" s="445" t="s">
        <v>350</v>
      </c>
      <c r="D21" s="453">
        <f>D20</f>
        <v>0</v>
      </c>
      <c r="E21" s="447"/>
      <c r="F21" s="448">
        <f>F20</f>
        <v>0</v>
      </c>
      <c r="G21" s="448">
        <f t="shared" ref="G21:H21" si="14">G20</f>
        <v>0</v>
      </c>
      <c r="H21" s="448">
        <f t="shared" si="14"/>
        <v>0</v>
      </c>
      <c r="I21" s="448" t="e">
        <f t="shared" si="9"/>
        <v>#DIV/0!</v>
      </c>
      <c r="J21" s="448" t="e">
        <f t="shared" si="10"/>
        <v>#DIV/0!</v>
      </c>
      <c r="K21" s="448">
        <f t="shared" ref="K21:L21" si="15">K20</f>
        <v>0</v>
      </c>
      <c r="L21" s="448">
        <f t="shared" si="15"/>
        <v>0</v>
      </c>
      <c r="M21" s="448" t="e">
        <f t="shared" si="11"/>
        <v>#DIV/0!</v>
      </c>
      <c r="N21" s="448">
        <f t="shared" ref="N21:Q21" si="16">N20</f>
        <v>0</v>
      </c>
      <c r="O21" s="448">
        <f t="shared" si="16"/>
        <v>0</v>
      </c>
      <c r="P21" s="448">
        <f t="shared" si="16"/>
        <v>0</v>
      </c>
      <c r="Q21" s="448">
        <f t="shared" si="16"/>
        <v>0</v>
      </c>
      <c r="R21" s="448" t="e">
        <f t="shared" si="12"/>
        <v>#DIV/0!</v>
      </c>
      <c r="S21" s="448">
        <f>S20</f>
        <v>0</v>
      </c>
      <c r="T21" s="448" t="e">
        <f t="shared" si="13"/>
        <v>#DIV/0!</v>
      </c>
      <c r="U21" s="448">
        <f>U20</f>
        <v>0</v>
      </c>
      <c r="V21" s="448">
        <f>V20</f>
        <v>0</v>
      </c>
    </row>
    <row r="22" spans="2:22" x14ac:dyDescent="0.2">
      <c r="B22" s="437"/>
      <c r="C22" s="436"/>
      <c r="D22" s="437"/>
      <c r="E22" s="437"/>
      <c r="F22" s="441"/>
      <c r="G22" s="441"/>
      <c r="H22" s="441"/>
      <c r="I22" s="441"/>
      <c r="J22" s="441"/>
      <c r="K22" s="441"/>
      <c r="L22" s="441"/>
      <c r="M22" s="441"/>
      <c r="N22" s="441"/>
      <c r="O22" s="441"/>
      <c r="P22" s="441"/>
      <c r="Q22" s="441"/>
      <c r="R22" s="441"/>
      <c r="S22" s="442"/>
      <c r="T22" s="442"/>
      <c r="U22" s="441"/>
      <c r="V22" s="441"/>
    </row>
    <row r="23" spans="2:22" x14ac:dyDescent="0.2">
      <c r="B23" s="436" t="s">
        <v>164</v>
      </c>
      <c r="C23" s="436" t="s">
        <v>351</v>
      </c>
      <c r="D23" s="437"/>
      <c r="E23" s="437"/>
      <c r="F23" s="441"/>
      <c r="G23" s="441"/>
      <c r="H23" s="441"/>
      <c r="I23" s="441"/>
      <c r="J23" s="441"/>
      <c r="K23" s="441"/>
      <c r="L23" s="441"/>
      <c r="M23" s="441"/>
      <c r="N23" s="441"/>
      <c r="O23" s="441"/>
      <c r="P23" s="441"/>
      <c r="Q23" s="441"/>
      <c r="R23" s="441"/>
      <c r="S23" s="442"/>
      <c r="T23" s="442"/>
      <c r="U23" s="443"/>
      <c r="V23" s="443"/>
    </row>
    <row r="24" spans="2:22" x14ac:dyDescent="0.2">
      <c r="B24" s="328">
        <v>1</v>
      </c>
      <c r="C24" s="328" t="s">
        <v>352</v>
      </c>
      <c r="D24" s="463">
        <v>705</v>
      </c>
      <c r="E24" s="454">
        <v>0.15323404255319148</v>
      </c>
      <c r="F24" s="441">
        <f t="shared" ref="F24:F28" si="17">D24*E24</f>
        <v>108.02999999999999</v>
      </c>
      <c r="G24" s="441">
        <f>SUM('F1a 2012-13'!Q24:AB24)</f>
        <v>641.43295239771419</v>
      </c>
      <c r="H24" s="441">
        <f>SUM('F1a 2012-13'!AO24:AZ24)</f>
        <v>73.747159424216036</v>
      </c>
      <c r="I24" s="441">
        <f t="shared" ref="I24:I29" si="18">(H24*10)/G24</f>
        <v>1.1497251450606771</v>
      </c>
      <c r="J24" s="441">
        <f t="shared" ref="J24:J29" si="19">(K24*10)/G24</f>
        <v>3.3174166666666678</v>
      </c>
      <c r="K24" s="441">
        <f>SUM('F1a 2012-13'!BA24:BL24)</f>
        <v>212.79003668333843</v>
      </c>
      <c r="L24" s="441">
        <f>SUM('F1a 2012-13'!BM24:BX24)</f>
        <v>0</v>
      </c>
      <c r="M24" s="441">
        <f t="shared" ref="M24:M29" si="20">(L24*10)/G24</f>
        <v>0</v>
      </c>
      <c r="N24" s="441">
        <f>SUM('F1a 2012-13'!BY24:CJ24)</f>
        <v>0</v>
      </c>
      <c r="O24" s="441">
        <f>SUM('F1a 2012-13'!CK24:CV24)</f>
        <v>0</v>
      </c>
      <c r="P24" s="441">
        <f>SUM('F1a 2012-13'!CW24:DH24)</f>
        <v>0</v>
      </c>
      <c r="Q24" s="441">
        <f t="shared" ref="Q24:Q28" si="21">N24+O24+P24</f>
        <v>0</v>
      </c>
      <c r="R24" s="441">
        <f t="shared" ref="R24:R29" si="22">(Q24*10)/G24</f>
        <v>0</v>
      </c>
      <c r="S24" s="442">
        <f>SUM('F1a 2012-13'!DI24:DT24)</f>
        <v>286.53719610755451</v>
      </c>
      <c r="T24" s="441">
        <f t="shared" ref="T24:T29" si="23">((S24*10)/G24)*100</f>
        <v>446.71418117273458</v>
      </c>
      <c r="U24" s="479">
        <v>0</v>
      </c>
      <c r="V24" s="443">
        <f>G24-U24</f>
        <v>641.43295239771419</v>
      </c>
    </row>
    <row r="25" spans="2:22" x14ac:dyDescent="0.2">
      <c r="B25" s="328">
        <v>2</v>
      </c>
      <c r="C25" s="328" t="s">
        <v>354</v>
      </c>
      <c r="D25" s="463">
        <v>270</v>
      </c>
      <c r="E25" s="454">
        <v>2.7037037037037038E-3</v>
      </c>
      <c r="F25" s="441">
        <f t="shared" si="17"/>
        <v>0.73</v>
      </c>
      <c r="G25" s="441">
        <f>SUM('F1a 2012-13'!Q25:AB25)</f>
        <v>3.5444281341714285</v>
      </c>
      <c r="H25" s="441">
        <f>SUM('F1a 2012-13'!AO25:AZ25)</f>
        <v>0.59536572169633351</v>
      </c>
      <c r="I25" s="441">
        <f t="shared" si="18"/>
        <v>1.6797229317657207</v>
      </c>
      <c r="J25" s="441">
        <f t="shared" si="19"/>
        <v>3.1831929489383262</v>
      </c>
      <c r="K25" s="441">
        <f>SUM('F1a 2012-13'!BA25:BL25)</f>
        <v>1.1282598644713118</v>
      </c>
      <c r="L25" s="441">
        <f>SUM('F1a 2012-13'!BM25:BX25)</f>
        <v>0</v>
      </c>
      <c r="M25" s="441">
        <f t="shared" si="20"/>
        <v>0</v>
      </c>
      <c r="N25" s="441">
        <f>SUM('F1a 2012-13'!BY25:CJ25)</f>
        <v>0</v>
      </c>
      <c r="O25" s="441">
        <f>SUM('F1a 2012-13'!CK25:CV25)</f>
        <v>0</v>
      </c>
      <c r="P25" s="441">
        <f>SUM('F1a 2012-13'!CW25:DH25)</f>
        <v>0</v>
      </c>
      <c r="Q25" s="441">
        <f t="shared" si="21"/>
        <v>0</v>
      </c>
      <c r="R25" s="441">
        <f t="shared" si="22"/>
        <v>0</v>
      </c>
      <c r="S25" s="442">
        <f>SUM('F1a 2012-13'!DI25:DT25)</f>
        <v>1.7236255861676453</v>
      </c>
      <c r="T25" s="441">
        <f t="shared" si="23"/>
        <v>486.29158807040466</v>
      </c>
      <c r="U25" s="479">
        <v>0</v>
      </c>
      <c r="V25" s="443">
        <f>G25-U25</f>
        <v>3.5444281341714285</v>
      </c>
    </row>
    <row r="26" spans="2:22" x14ac:dyDescent="0.2">
      <c r="B26" s="328">
        <v>3</v>
      </c>
      <c r="C26" s="328" t="s">
        <v>355</v>
      </c>
      <c r="D26" s="463">
        <v>135</v>
      </c>
      <c r="E26" s="454">
        <v>2.6666666666666666E-3</v>
      </c>
      <c r="F26" s="441">
        <f t="shared" si="17"/>
        <v>0.36</v>
      </c>
      <c r="G26" s="441">
        <f>SUM('F1a 2012-13'!Q26:AB26)</f>
        <v>1.9070708334994284</v>
      </c>
      <c r="H26" s="441">
        <f>SUM('F1a 2012-13'!AO26:AZ26)</f>
        <v>0.57290763349014684</v>
      </c>
      <c r="I26" s="441">
        <f t="shared" si="18"/>
        <v>3.0041235145884713</v>
      </c>
      <c r="J26" s="441">
        <f t="shared" si="19"/>
        <v>2.7956481480065629</v>
      </c>
      <c r="K26" s="441">
        <f>SUM('F1a 2012-13'!BA26:BL26)</f>
        <v>0.53314990437900089</v>
      </c>
      <c r="L26" s="441">
        <f>SUM('F1a 2012-13'!BM26:BX26)</f>
        <v>0</v>
      </c>
      <c r="M26" s="441">
        <f t="shared" si="20"/>
        <v>0</v>
      </c>
      <c r="N26" s="441">
        <f>SUM('F1a 2012-13'!BY26:CJ26)</f>
        <v>0</v>
      </c>
      <c r="O26" s="441">
        <f>SUM('F1a 2012-13'!CK26:CV26)</f>
        <v>0</v>
      </c>
      <c r="P26" s="441">
        <f>SUM('F1a 2012-13'!CW26:DH26)</f>
        <v>0</v>
      </c>
      <c r="Q26" s="441">
        <f t="shared" si="21"/>
        <v>0</v>
      </c>
      <c r="R26" s="441">
        <f t="shared" si="22"/>
        <v>0</v>
      </c>
      <c r="S26" s="442">
        <f>SUM('F1a 2012-13'!DI26:DT26)</f>
        <v>1.1060575378691477</v>
      </c>
      <c r="T26" s="441">
        <f t="shared" si="23"/>
        <v>579.97716625950352</v>
      </c>
      <c r="U26" s="479">
        <v>0</v>
      </c>
      <c r="V26" s="443">
        <f>G26-U26</f>
        <v>1.9070708334994284</v>
      </c>
    </row>
    <row r="27" spans="2:22" x14ac:dyDescent="0.2">
      <c r="B27" s="328">
        <v>4</v>
      </c>
      <c r="C27" s="328" t="s">
        <v>353</v>
      </c>
      <c r="D27" s="329">
        <f>2*104+122</f>
        <v>330</v>
      </c>
      <c r="E27" s="454">
        <v>0.26030303030303031</v>
      </c>
      <c r="F27" s="441">
        <f t="shared" si="17"/>
        <v>85.9</v>
      </c>
      <c r="G27" s="441">
        <f>SUM('F1a 2012-13'!Q27:AB27)</f>
        <v>577.78591708971419</v>
      </c>
      <c r="H27" s="441">
        <f>SUM('F1a 2012-13'!AO27:AZ27)</f>
        <v>67.924212528665734</v>
      </c>
      <c r="I27" s="441">
        <f t="shared" si="18"/>
        <v>1.1755948097661748</v>
      </c>
      <c r="J27" s="441">
        <f t="shared" si="19"/>
        <v>2.2985465971902861</v>
      </c>
      <c r="K27" s="441">
        <f>SUM('F1a 2012-13'!BA27:BL27)</f>
        <v>132.80678536310313</v>
      </c>
      <c r="L27" s="441">
        <f>SUM('F1a 2012-13'!BM27:BX27)</f>
        <v>0</v>
      </c>
      <c r="M27" s="441">
        <f t="shared" si="20"/>
        <v>0</v>
      </c>
      <c r="N27" s="441">
        <f>SUM('F1a 2012-13'!BY27:CJ27)</f>
        <v>0</v>
      </c>
      <c r="O27" s="441">
        <f>SUM('F1a 2012-13'!CK27:CV27)</f>
        <v>0</v>
      </c>
      <c r="P27" s="441">
        <f>SUM('F1a 2012-13'!CW27:DH27)</f>
        <v>9.3456053555472121</v>
      </c>
      <c r="Q27" s="441">
        <f t="shared" si="21"/>
        <v>9.3456053555472121</v>
      </c>
      <c r="R27" s="441">
        <f t="shared" si="22"/>
        <v>0.16174858332686046</v>
      </c>
      <c r="S27" s="442">
        <f>SUM('F1a 2012-13'!DI27:DT27)</f>
        <v>210.07660324731609</v>
      </c>
      <c r="T27" s="441">
        <f t="shared" si="23"/>
        <v>363.58899902833218</v>
      </c>
      <c r="U27" s="479">
        <v>0</v>
      </c>
      <c r="V27" s="443">
        <f>G27-U27</f>
        <v>577.78591708971419</v>
      </c>
    </row>
    <row r="28" spans="2:22" x14ac:dyDescent="0.2">
      <c r="B28" s="328">
        <v>5</v>
      </c>
      <c r="C28" s="328" t="s">
        <v>416</v>
      </c>
      <c r="D28" s="490">
        <v>1500</v>
      </c>
      <c r="E28" s="454">
        <v>6.6666666666666666E-2</v>
      </c>
      <c r="F28" s="441">
        <f t="shared" si="17"/>
        <v>100</v>
      </c>
      <c r="G28" s="441">
        <f>SUM('F1a 2012-13'!Q28:AB28)</f>
        <v>692.57999999999993</v>
      </c>
      <c r="H28" s="441">
        <f>SUM('F1a 2012-13'!AO28:AZ28)</f>
        <v>0</v>
      </c>
      <c r="I28" s="441">
        <f t="shared" si="18"/>
        <v>0</v>
      </c>
      <c r="J28" s="441">
        <f t="shared" si="19"/>
        <v>4.07</v>
      </c>
      <c r="K28" s="441">
        <f>SUM('F1a 2012-13'!BA28:BL28)</f>
        <v>281.88006000000001</v>
      </c>
      <c r="L28" s="441">
        <f>SUM('F1a 2012-13'!BM28:BX28)</f>
        <v>0</v>
      </c>
      <c r="M28" s="441">
        <f t="shared" si="20"/>
        <v>0</v>
      </c>
      <c r="N28" s="441">
        <f>SUM('F1a 2012-13'!BY28:CJ28)</f>
        <v>0</v>
      </c>
      <c r="O28" s="441">
        <f>SUM('F1a 2012-13'!CK28:CV28)</f>
        <v>0</v>
      </c>
      <c r="P28" s="441">
        <f>SUM('F1a 2012-13'!CW28:DH28)</f>
        <v>0</v>
      </c>
      <c r="Q28" s="441">
        <f t="shared" si="21"/>
        <v>0</v>
      </c>
      <c r="R28" s="441">
        <f t="shared" si="22"/>
        <v>0</v>
      </c>
      <c r="S28" s="442">
        <f>SUM('F1a 2012-13'!DI28:DT28)</f>
        <v>281.88006000000001</v>
      </c>
      <c r="T28" s="441">
        <f t="shared" si="23"/>
        <v>407</v>
      </c>
      <c r="U28" s="479">
        <v>0</v>
      </c>
      <c r="V28" s="443">
        <f>G28-U28</f>
        <v>692.57999999999993</v>
      </c>
    </row>
    <row r="29" spans="2:22" x14ac:dyDescent="0.2">
      <c r="B29" s="444"/>
      <c r="C29" s="445" t="s">
        <v>356</v>
      </c>
      <c r="D29" s="446">
        <f>SUM(D24:D28)</f>
        <v>2940</v>
      </c>
      <c r="E29" s="447"/>
      <c r="F29" s="448">
        <f>SUM(F24:F28)</f>
        <v>295.02</v>
      </c>
      <c r="G29" s="448">
        <f>SUM(G24:G28)</f>
        <v>1917.2503684550993</v>
      </c>
      <c r="H29" s="448">
        <f>SUM(H24:H28)</f>
        <v>142.83964530806827</v>
      </c>
      <c r="I29" s="448">
        <f t="shared" si="18"/>
        <v>0.7450234338625632</v>
      </c>
      <c r="J29" s="448">
        <f t="shared" si="19"/>
        <v>3.2814613165115478</v>
      </c>
      <c r="K29" s="448">
        <f>SUM(K24:K28)</f>
        <v>629.13829181529195</v>
      </c>
      <c r="L29" s="448">
        <f>SUM(L24:L28)</f>
        <v>0</v>
      </c>
      <c r="M29" s="448">
        <f t="shared" si="20"/>
        <v>0</v>
      </c>
      <c r="N29" s="448">
        <f>SUM(N24:N28)</f>
        <v>0</v>
      </c>
      <c r="O29" s="448">
        <f>SUM(O24:O28)</f>
        <v>0</v>
      </c>
      <c r="P29" s="448">
        <f>SUM(P24:P28)</f>
        <v>9.3456053555472121</v>
      </c>
      <c r="Q29" s="448">
        <f>SUM(Q24:Q28)</f>
        <v>9.3456053555472121</v>
      </c>
      <c r="R29" s="448">
        <f t="shared" si="22"/>
        <v>4.874483536064101E-2</v>
      </c>
      <c r="S29" s="448">
        <f>SUM(S24:S28)</f>
        <v>781.32354247890748</v>
      </c>
      <c r="T29" s="448">
        <f t="shared" si="23"/>
        <v>407.52295857347514</v>
      </c>
      <c r="U29" s="448">
        <f>SUM(U24:U28)</f>
        <v>0</v>
      </c>
      <c r="V29" s="448">
        <f>SUM(V24:V28)</f>
        <v>1917.2503684550993</v>
      </c>
    </row>
    <row r="30" spans="2:22" x14ac:dyDescent="0.2">
      <c r="B30" s="436"/>
      <c r="C30" s="436"/>
      <c r="D30" s="437"/>
      <c r="E30" s="437"/>
      <c r="F30" s="441"/>
      <c r="G30" s="441"/>
      <c r="H30" s="441"/>
      <c r="I30" s="441"/>
      <c r="J30" s="441"/>
      <c r="K30" s="441"/>
      <c r="L30" s="441"/>
      <c r="M30" s="441"/>
      <c r="N30" s="441"/>
      <c r="O30" s="441"/>
      <c r="P30" s="441"/>
      <c r="Q30" s="441"/>
      <c r="R30" s="441"/>
      <c r="S30" s="442"/>
      <c r="T30" s="442"/>
      <c r="U30" s="441"/>
      <c r="V30" s="441"/>
    </row>
    <row r="31" spans="2:22" x14ac:dyDescent="0.2">
      <c r="B31" s="436" t="s">
        <v>177</v>
      </c>
      <c r="C31" s="436" t="s">
        <v>357</v>
      </c>
      <c r="D31" s="437"/>
      <c r="E31" s="437"/>
      <c r="F31" s="441"/>
      <c r="G31" s="441"/>
      <c r="H31" s="441"/>
      <c r="I31" s="441"/>
      <c r="J31" s="441"/>
      <c r="K31" s="441"/>
      <c r="L31" s="441"/>
      <c r="M31" s="441"/>
      <c r="N31" s="441"/>
      <c r="O31" s="441"/>
      <c r="P31" s="441"/>
      <c r="Q31" s="441"/>
      <c r="R31" s="441"/>
      <c r="S31" s="442"/>
      <c r="T31" s="442"/>
      <c r="U31" s="441"/>
      <c r="V31" s="441"/>
    </row>
    <row r="32" spans="2:22" x14ac:dyDescent="0.2">
      <c r="B32" s="437">
        <v>1</v>
      </c>
      <c r="C32" s="437" t="s">
        <v>358</v>
      </c>
      <c r="D32" s="480">
        <v>0</v>
      </c>
      <c r="E32" s="478">
        <v>0</v>
      </c>
      <c r="F32" s="441">
        <f t="shared" ref="F32:F34" si="24">D32*E32</f>
        <v>0</v>
      </c>
      <c r="G32" s="441">
        <f>SUM('F1a 2012-13'!Q32:AB32)</f>
        <v>0</v>
      </c>
      <c r="H32" s="441">
        <f>SUM('F1a 2012-13'!AO32:AZ32)</f>
        <v>0</v>
      </c>
      <c r="I32" s="441" t="e">
        <f t="shared" ref="I32:I35" si="25">(H32*10)/G32</f>
        <v>#DIV/0!</v>
      </c>
      <c r="J32" s="441" t="e">
        <f t="shared" ref="J32:J35" si="26">(K32*10)/G32</f>
        <v>#DIV/0!</v>
      </c>
      <c r="K32" s="441">
        <f>SUM('F1a 2012-13'!BA32:BL32)</f>
        <v>0</v>
      </c>
      <c r="L32" s="441">
        <f>SUM('F1a 2012-13'!BM32:BX32)</f>
        <v>0</v>
      </c>
      <c r="M32" s="441" t="e">
        <f t="shared" ref="M32:M35" si="27">(L32*10)/G32</f>
        <v>#DIV/0!</v>
      </c>
      <c r="N32" s="441">
        <f>SUM('F1a 2012-13'!BY32:CJ32)</f>
        <v>0</v>
      </c>
      <c r="O32" s="441">
        <f>SUM('F1a 2012-13'!CK32:CV32)</f>
        <v>0</v>
      </c>
      <c r="P32" s="441">
        <f>SUM('F1a 2012-13'!CW32:DH32)</f>
        <v>0</v>
      </c>
      <c r="Q32" s="441">
        <f t="shared" ref="Q32:Q34" si="28">N32+O32+P32</f>
        <v>0</v>
      </c>
      <c r="R32" s="441" t="e">
        <f t="shared" ref="R32:R35" si="29">(Q32*10)/G32</f>
        <v>#DIV/0!</v>
      </c>
      <c r="S32" s="442">
        <f>SUM('F1a 2012-13'!DI32:DT32)</f>
        <v>0</v>
      </c>
      <c r="T32" s="441" t="e">
        <f t="shared" ref="T32:T35" si="30">((S32*10)/G32)*100</f>
        <v>#DIV/0!</v>
      </c>
      <c r="U32" s="479">
        <v>0</v>
      </c>
      <c r="V32" s="443">
        <f>G32-U32</f>
        <v>0</v>
      </c>
    </row>
    <row r="33" spans="2:22" x14ac:dyDescent="0.2">
      <c r="B33" s="437">
        <v>2</v>
      </c>
      <c r="C33" s="437" t="s">
        <v>359</v>
      </c>
      <c r="D33" s="480">
        <v>0</v>
      </c>
      <c r="E33" s="478">
        <v>0</v>
      </c>
      <c r="F33" s="441">
        <f t="shared" si="24"/>
        <v>0</v>
      </c>
      <c r="G33" s="441">
        <f>SUM('F1a 2012-13'!Q33:AB33)</f>
        <v>0</v>
      </c>
      <c r="H33" s="441">
        <f>SUM('F1a 2012-13'!AO33:AZ33)</f>
        <v>0</v>
      </c>
      <c r="I33" s="441" t="e">
        <f t="shared" si="25"/>
        <v>#DIV/0!</v>
      </c>
      <c r="J33" s="441" t="e">
        <f t="shared" si="26"/>
        <v>#DIV/0!</v>
      </c>
      <c r="K33" s="441">
        <f>SUM('F1a 2012-13'!BA33:BL33)</f>
        <v>0</v>
      </c>
      <c r="L33" s="441">
        <f>SUM('F1a 2012-13'!BM33:BX33)</f>
        <v>0</v>
      </c>
      <c r="M33" s="441" t="e">
        <f t="shared" si="27"/>
        <v>#DIV/0!</v>
      </c>
      <c r="N33" s="441">
        <f>SUM('F1a 2012-13'!BY33:CJ33)</f>
        <v>0</v>
      </c>
      <c r="O33" s="441">
        <f>SUM('F1a 2012-13'!CK33:CV33)</f>
        <v>0</v>
      </c>
      <c r="P33" s="441">
        <f>SUM('F1a 2012-13'!CW33:DH33)</f>
        <v>0</v>
      </c>
      <c r="Q33" s="441">
        <f t="shared" si="28"/>
        <v>0</v>
      </c>
      <c r="R33" s="441" t="e">
        <f t="shared" si="29"/>
        <v>#DIV/0!</v>
      </c>
      <c r="S33" s="442">
        <f>SUM('F1a 2012-13'!DI33:DT33)</f>
        <v>0</v>
      </c>
      <c r="T33" s="441" t="e">
        <f t="shared" si="30"/>
        <v>#DIV/0!</v>
      </c>
      <c r="U33" s="479">
        <v>0</v>
      </c>
      <c r="V33" s="443">
        <f>G33-U33</f>
        <v>0</v>
      </c>
    </row>
    <row r="34" spans="2:22" x14ac:dyDescent="0.2">
      <c r="B34" s="437">
        <v>3</v>
      </c>
      <c r="C34" s="437" t="s">
        <v>360</v>
      </c>
      <c r="D34" s="480">
        <v>0</v>
      </c>
      <c r="E34" s="478">
        <v>0</v>
      </c>
      <c r="F34" s="441">
        <f t="shared" si="24"/>
        <v>0</v>
      </c>
      <c r="G34" s="441">
        <f>SUM('F1a 2012-13'!Q34:AB34)</f>
        <v>0</v>
      </c>
      <c r="H34" s="441">
        <f>SUM('F1a 2012-13'!AO34:AZ34)</f>
        <v>0</v>
      </c>
      <c r="I34" s="441" t="e">
        <f t="shared" si="25"/>
        <v>#DIV/0!</v>
      </c>
      <c r="J34" s="441" t="e">
        <f t="shared" si="26"/>
        <v>#DIV/0!</v>
      </c>
      <c r="K34" s="441">
        <f>SUM('F1a 2012-13'!BA34:BL34)</f>
        <v>0</v>
      </c>
      <c r="L34" s="441">
        <f>SUM('F1a 2012-13'!BM34:BX34)</f>
        <v>0</v>
      </c>
      <c r="M34" s="441" t="e">
        <f t="shared" si="27"/>
        <v>#DIV/0!</v>
      </c>
      <c r="N34" s="441">
        <f>SUM('F1a 2012-13'!BY34:CJ34)</f>
        <v>0</v>
      </c>
      <c r="O34" s="441">
        <f>SUM('F1a 2012-13'!CK34:CV34)</f>
        <v>0</v>
      </c>
      <c r="P34" s="441">
        <f>SUM('F1a 2012-13'!CW34:DH34)</f>
        <v>0</v>
      </c>
      <c r="Q34" s="441">
        <f t="shared" si="28"/>
        <v>0</v>
      </c>
      <c r="R34" s="441" t="e">
        <f t="shared" si="29"/>
        <v>#DIV/0!</v>
      </c>
      <c r="S34" s="442">
        <f>SUM('F1a 2012-13'!DI34:DT34)</f>
        <v>0</v>
      </c>
      <c r="T34" s="441" t="e">
        <f t="shared" si="30"/>
        <v>#DIV/0!</v>
      </c>
      <c r="U34" s="479">
        <v>0</v>
      </c>
      <c r="V34" s="443">
        <f>G34-U34</f>
        <v>0</v>
      </c>
    </row>
    <row r="35" spans="2:22" x14ac:dyDescent="0.2">
      <c r="B35" s="444"/>
      <c r="C35" s="445" t="s">
        <v>361</v>
      </c>
      <c r="D35" s="453">
        <f>SUM(D32:D34)</f>
        <v>0</v>
      </c>
      <c r="E35" s="447"/>
      <c r="F35" s="448">
        <f>SUM(F32:F34)</f>
        <v>0</v>
      </c>
      <c r="G35" s="448">
        <f>SUM(G32:G34)</f>
        <v>0</v>
      </c>
      <c r="H35" s="448">
        <f>SUM(H32:H34)</f>
        <v>0</v>
      </c>
      <c r="I35" s="448" t="e">
        <f t="shared" si="25"/>
        <v>#DIV/0!</v>
      </c>
      <c r="J35" s="448" t="e">
        <f t="shared" si="26"/>
        <v>#DIV/0!</v>
      </c>
      <c r="K35" s="448">
        <f t="shared" ref="K35:L35" si="31">SUM(K32:K34)</f>
        <v>0</v>
      </c>
      <c r="L35" s="448">
        <f t="shared" si="31"/>
        <v>0</v>
      </c>
      <c r="M35" s="448" t="e">
        <f t="shared" si="27"/>
        <v>#DIV/0!</v>
      </c>
      <c r="N35" s="448">
        <f t="shared" ref="N35:Q35" si="32">SUM(N32:N34)</f>
        <v>0</v>
      </c>
      <c r="O35" s="448">
        <f t="shared" si="32"/>
        <v>0</v>
      </c>
      <c r="P35" s="448">
        <f t="shared" si="32"/>
        <v>0</v>
      </c>
      <c r="Q35" s="448">
        <f t="shared" si="32"/>
        <v>0</v>
      </c>
      <c r="R35" s="448" t="e">
        <f t="shared" si="29"/>
        <v>#DIV/0!</v>
      </c>
      <c r="S35" s="448">
        <f>SUM(S32:S34)</f>
        <v>0</v>
      </c>
      <c r="T35" s="448" t="e">
        <f t="shared" si="30"/>
        <v>#DIV/0!</v>
      </c>
      <c r="U35" s="448">
        <f t="shared" ref="U35:V35" si="33">SUM(U32:U34)</f>
        <v>0</v>
      </c>
      <c r="V35" s="448">
        <f t="shared" si="33"/>
        <v>0</v>
      </c>
    </row>
    <row r="36" spans="2:22" x14ac:dyDescent="0.2">
      <c r="B36" s="437"/>
      <c r="C36" s="456"/>
      <c r="D36" s="437"/>
      <c r="E36" s="437"/>
      <c r="F36" s="441"/>
      <c r="G36" s="441"/>
      <c r="H36" s="442"/>
      <c r="I36" s="441"/>
      <c r="J36" s="441"/>
      <c r="K36" s="441"/>
      <c r="L36" s="441"/>
      <c r="M36" s="441"/>
      <c r="N36" s="441"/>
      <c r="O36" s="441"/>
      <c r="P36" s="441"/>
      <c r="Q36" s="441"/>
      <c r="R36" s="441"/>
      <c r="S36" s="442"/>
      <c r="T36" s="442"/>
      <c r="U36" s="441"/>
      <c r="V36" s="441"/>
    </row>
    <row r="37" spans="2:22" x14ac:dyDescent="0.2">
      <c r="B37" s="369" t="s">
        <v>179</v>
      </c>
      <c r="C37" s="335" t="s">
        <v>362</v>
      </c>
      <c r="D37" s="370"/>
      <c r="E37" s="437"/>
      <c r="F37" s="441"/>
      <c r="G37" s="441"/>
      <c r="H37" s="442"/>
      <c r="I37" s="441"/>
      <c r="J37" s="441"/>
      <c r="K37" s="441"/>
      <c r="L37" s="441"/>
      <c r="M37" s="441"/>
      <c r="N37" s="441"/>
      <c r="O37" s="441"/>
      <c r="P37" s="441"/>
      <c r="Q37" s="441"/>
      <c r="R37" s="441"/>
      <c r="S37" s="442"/>
      <c r="T37" s="442"/>
      <c r="U37" s="441"/>
      <c r="V37" s="441"/>
    </row>
    <row r="38" spans="2:22" x14ac:dyDescent="0.2">
      <c r="B38" s="328">
        <v>1</v>
      </c>
      <c r="C38" s="328" t="s">
        <v>406</v>
      </c>
      <c r="D38" s="467">
        <v>0</v>
      </c>
      <c r="E38" s="478">
        <v>0</v>
      </c>
      <c r="F38" s="441">
        <f t="shared" ref="F38:F44" si="34">D38*E38</f>
        <v>0</v>
      </c>
      <c r="G38" s="481">
        <f>SUM('F1a 2012-13'!Q38:AB39)</f>
        <v>0</v>
      </c>
      <c r="H38" s="481">
        <f>SUM('F1a 2012-13'!AO38:AZ39)</f>
        <v>0</v>
      </c>
      <c r="I38" s="499" t="e">
        <f t="shared" ref="I38:I47" si="35">(H38*10)/G38</f>
        <v>#DIV/0!</v>
      </c>
      <c r="J38" s="499" t="e">
        <f t="shared" ref="J38:J45" si="36">(K38*10)/G38</f>
        <v>#DIV/0!</v>
      </c>
      <c r="K38" s="481">
        <f>SUM('F1a 2012-13'!BA38:BL39)</f>
        <v>0</v>
      </c>
      <c r="L38" s="481">
        <f>SUM('F1a 2012-13'!BM38:BX39)</f>
        <v>0</v>
      </c>
      <c r="M38" s="499" t="e">
        <f t="shared" ref="M38:M45" si="37">(L38*10)/G38</f>
        <v>#DIV/0!</v>
      </c>
      <c r="N38" s="481">
        <f>SUM('F1a 2012-13'!BY38:CJ39)</f>
        <v>0</v>
      </c>
      <c r="O38" s="481">
        <f>SUM('F1a 2012-13'!CK38:CV39)</f>
        <v>0</v>
      </c>
      <c r="P38" s="481">
        <f>SUM('F1a 2012-13'!CW38:DH39)</f>
        <v>0</v>
      </c>
      <c r="Q38" s="481">
        <f t="shared" ref="Q38:Q44" si="38">N38+O38+P38</f>
        <v>0</v>
      </c>
      <c r="R38" s="499" t="e">
        <f t="shared" ref="R38:R45" si="39">(Q38*10)/G38</f>
        <v>#DIV/0!</v>
      </c>
      <c r="S38" s="482">
        <f>SUM('F1a 2012-13'!DI38:DT39)</f>
        <v>0</v>
      </c>
      <c r="T38" s="499" t="e">
        <f t="shared" ref="T38:T45" si="40">((S38*10)/G38)*100</f>
        <v>#DIV/0!</v>
      </c>
      <c r="U38" s="483">
        <v>0</v>
      </c>
      <c r="V38" s="484">
        <f>G38-U38</f>
        <v>0</v>
      </c>
    </row>
    <row r="39" spans="2:22" x14ac:dyDescent="0.2">
      <c r="B39" s="328">
        <v>2</v>
      </c>
      <c r="C39" s="328" t="s">
        <v>407</v>
      </c>
      <c r="D39" s="467">
        <v>0</v>
      </c>
      <c r="E39" s="478">
        <v>0</v>
      </c>
      <c r="F39" s="441">
        <f t="shared" si="34"/>
        <v>0</v>
      </c>
      <c r="G39" s="485"/>
      <c r="H39" s="485"/>
      <c r="I39" s="500"/>
      <c r="J39" s="500"/>
      <c r="K39" s="485"/>
      <c r="L39" s="485"/>
      <c r="M39" s="500"/>
      <c r="N39" s="485"/>
      <c r="O39" s="485"/>
      <c r="P39" s="485"/>
      <c r="Q39" s="485"/>
      <c r="R39" s="500"/>
      <c r="S39" s="486"/>
      <c r="T39" s="500"/>
      <c r="U39" s="487"/>
      <c r="V39" s="488"/>
    </row>
    <row r="40" spans="2:22" x14ac:dyDescent="0.2">
      <c r="B40" s="328">
        <v>3</v>
      </c>
      <c r="C40" s="328" t="s">
        <v>408</v>
      </c>
      <c r="D40" s="467">
        <v>0</v>
      </c>
      <c r="E40" s="478">
        <v>0</v>
      </c>
      <c r="F40" s="441">
        <f t="shared" si="34"/>
        <v>0</v>
      </c>
      <c r="G40" s="481">
        <f>SUM('F1a 2012-13'!Q40:AB41)</f>
        <v>-1198.2954730453923</v>
      </c>
      <c r="H40" s="481">
        <f>SUM('F1a 2012-13'!AO40:AZ41)</f>
        <v>0</v>
      </c>
      <c r="I40" s="481">
        <f t="shared" si="35"/>
        <v>0</v>
      </c>
      <c r="J40" s="481">
        <f t="shared" si="36"/>
        <v>3.4999999999999996</v>
      </c>
      <c r="K40" s="481">
        <f>SUM('F1a 2012-13'!BA40:BL41)</f>
        <v>-419.40341556588726</v>
      </c>
      <c r="L40" s="481">
        <f>SUM('F1a 2012-13'!BM40:BX41)</f>
        <v>0</v>
      </c>
      <c r="M40" s="481">
        <f t="shared" ref="M40" si="41">(L40*10)/G40</f>
        <v>0</v>
      </c>
      <c r="N40" s="481">
        <f>SUM('F1a 2012-13'!BY40:CJ41)</f>
        <v>0</v>
      </c>
      <c r="O40" s="481">
        <f>SUM('F1a 2012-13'!CK40:CV41)</f>
        <v>0</v>
      </c>
      <c r="P40" s="481">
        <f>SUM('F1a 2012-13'!CW40:DH41)</f>
        <v>0</v>
      </c>
      <c r="Q40" s="481">
        <f t="shared" si="38"/>
        <v>0</v>
      </c>
      <c r="R40" s="481">
        <f t="shared" si="39"/>
        <v>0</v>
      </c>
      <c r="S40" s="482">
        <f>SUM('F1a 2012-13'!DI40:DT41)</f>
        <v>-419.40341556588726</v>
      </c>
      <c r="T40" s="499">
        <f t="shared" si="40"/>
        <v>349.99999999999994</v>
      </c>
      <c r="U40" s="483">
        <v>0</v>
      </c>
      <c r="V40" s="484">
        <f>G40-U40</f>
        <v>-1198.2954730453923</v>
      </c>
    </row>
    <row r="41" spans="2:22" x14ac:dyDescent="0.2">
      <c r="B41" s="328">
        <v>4</v>
      </c>
      <c r="C41" s="328" t="s">
        <v>409</v>
      </c>
      <c r="D41" s="467">
        <v>0</v>
      </c>
      <c r="E41" s="478">
        <v>0</v>
      </c>
      <c r="F41" s="441">
        <f t="shared" si="34"/>
        <v>0</v>
      </c>
      <c r="G41" s="485"/>
      <c r="H41" s="485"/>
      <c r="I41" s="485"/>
      <c r="J41" s="485"/>
      <c r="K41" s="485"/>
      <c r="L41" s="485"/>
      <c r="M41" s="485"/>
      <c r="N41" s="485"/>
      <c r="O41" s="485"/>
      <c r="P41" s="485"/>
      <c r="Q41" s="485"/>
      <c r="R41" s="485"/>
      <c r="S41" s="486"/>
      <c r="T41" s="500"/>
      <c r="U41" s="487"/>
      <c r="V41" s="488"/>
    </row>
    <row r="42" spans="2:22" x14ac:dyDescent="0.2">
      <c r="B42" s="328">
        <v>5</v>
      </c>
      <c r="C42" s="328" t="s">
        <v>410</v>
      </c>
      <c r="D42" s="467">
        <v>0</v>
      </c>
      <c r="E42" s="478">
        <v>0</v>
      </c>
      <c r="F42" s="441">
        <f t="shared" si="34"/>
        <v>0</v>
      </c>
      <c r="G42" s="441">
        <f>SUM('F1a 2012-13'!Q42:AB42)</f>
        <v>0</v>
      </c>
      <c r="H42" s="441">
        <f>SUM('F1a 2012-13'!AO42:AZ42)</f>
        <v>0</v>
      </c>
      <c r="I42" s="441" t="e">
        <f t="shared" si="35"/>
        <v>#DIV/0!</v>
      </c>
      <c r="J42" s="441" t="e">
        <f t="shared" si="36"/>
        <v>#DIV/0!</v>
      </c>
      <c r="K42" s="441">
        <f>SUM('F1a 2012-13'!BA42:BL42)</f>
        <v>0</v>
      </c>
      <c r="L42" s="441">
        <f>SUM('F1a 2012-13'!BM42:BX42)</f>
        <v>0</v>
      </c>
      <c r="M42" s="441" t="e">
        <f t="shared" si="37"/>
        <v>#DIV/0!</v>
      </c>
      <c r="N42" s="441">
        <f>SUM('F1a 2012-13'!BY42:CJ42)</f>
        <v>0</v>
      </c>
      <c r="O42" s="441">
        <f>SUM('F1a 2012-13'!CK42:CV42)</f>
        <v>0</v>
      </c>
      <c r="P42" s="441">
        <f>SUM('F1a 2012-13'!CW42:DH42)</f>
        <v>0</v>
      </c>
      <c r="Q42" s="441">
        <f t="shared" si="38"/>
        <v>0</v>
      </c>
      <c r="R42" s="441" t="e">
        <f t="shared" si="39"/>
        <v>#DIV/0!</v>
      </c>
      <c r="S42" s="442">
        <f>SUM('F1a 2012-13'!DI42:DT42)</f>
        <v>0</v>
      </c>
      <c r="T42" s="441" t="e">
        <f t="shared" si="40"/>
        <v>#DIV/0!</v>
      </c>
      <c r="U42" s="479">
        <v>0</v>
      </c>
      <c r="V42" s="443">
        <f>G42-U42</f>
        <v>0</v>
      </c>
    </row>
    <row r="43" spans="2:22" x14ac:dyDescent="0.2">
      <c r="B43" s="328">
        <v>6</v>
      </c>
      <c r="C43" s="328" t="s">
        <v>411</v>
      </c>
      <c r="D43" s="467">
        <v>0</v>
      </c>
      <c r="E43" s="478">
        <v>0</v>
      </c>
      <c r="F43" s="441">
        <f t="shared" si="34"/>
        <v>0</v>
      </c>
      <c r="G43" s="441">
        <f>SUM('F1a 2012-13'!Q43:AB43)</f>
        <v>0</v>
      </c>
      <c r="H43" s="441">
        <f>SUM('F1a 2012-13'!AO43:AZ43)</f>
        <v>0</v>
      </c>
      <c r="I43" s="441" t="e">
        <f t="shared" si="35"/>
        <v>#DIV/0!</v>
      </c>
      <c r="J43" s="441" t="e">
        <f t="shared" si="36"/>
        <v>#DIV/0!</v>
      </c>
      <c r="K43" s="441">
        <f>SUM('F1a 2012-13'!BA43:BL43)</f>
        <v>0</v>
      </c>
      <c r="L43" s="441">
        <f>SUM('F1a 2012-13'!BM43:BX43)</f>
        <v>0</v>
      </c>
      <c r="M43" s="441" t="e">
        <f t="shared" si="37"/>
        <v>#DIV/0!</v>
      </c>
      <c r="N43" s="441">
        <f>SUM('F1a 2012-13'!BY43:CJ43)</f>
        <v>0</v>
      </c>
      <c r="O43" s="441">
        <f>SUM('F1a 2012-13'!CK43:CV43)</f>
        <v>0</v>
      </c>
      <c r="P43" s="441">
        <f>SUM('F1a 2012-13'!CW43:DH43)</f>
        <v>0</v>
      </c>
      <c r="Q43" s="441">
        <f t="shared" si="38"/>
        <v>0</v>
      </c>
      <c r="R43" s="441" t="e">
        <f t="shared" si="39"/>
        <v>#DIV/0!</v>
      </c>
      <c r="S43" s="442">
        <f>SUM('F1a 2012-13'!DI43:DT43)</f>
        <v>0</v>
      </c>
      <c r="T43" s="441" t="e">
        <f t="shared" si="40"/>
        <v>#DIV/0!</v>
      </c>
      <c r="U43" s="479">
        <v>0</v>
      </c>
      <c r="V43" s="443">
        <f>G43-U43</f>
        <v>0</v>
      </c>
    </row>
    <row r="44" spans="2:22" x14ac:dyDescent="0.2">
      <c r="B44" s="328">
        <v>7</v>
      </c>
      <c r="C44" s="328" t="s">
        <v>365</v>
      </c>
      <c r="D44" s="467">
        <v>0</v>
      </c>
      <c r="E44" s="478">
        <v>0</v>
      </c>
      <c r="F44" s="441">
        <f t="shared" si="34"/>
        <v>0</v>
      </c>
      <c r="G44" s="441">
        <f>SUM('F1a 2012-13'!Q44:AB44)</f>
        <v>0</v>
      </c>
      <c r="H44" s="441">
        <f>SUM('F1a 2012-13'!AO44:AZ44)</f>
        <v>0</v>
      </c>
      <c r="I44" s="441" t="e">
        <f t="shared" si="35"/>
        <v>#DIV/0!</v>
      </c>
      <c r="J44" s="441" t="e">
        <f t="shared" si="36"/>
        <v>#DIV/0!</v>
      </c>
      <c r="K44" s="441">
        <f>SUM('F1a 2012-13'!BA44:BL44)</f>
        <v>0</v>
      </c>
      <c r="L44" s="441">
        <f>SUM('F1a 2012-13'!BM44:BX44)</f>
        <v>0</v>
      </c>
      <c r="M44" s="441" t="e">
        <f t="shared" si="37"/>
        <v>#DIV/0!</v>
      </c>
      <c r="N44" s="441">
        <f>SUM('F1a 2012-13'!BY44:CJ44)</f>
        <v>0</v>
      </c>
      <c r="O44" s="441">
        <f>SUM('F1a 2012-13'!CK44:CV44)</f>
        <v>0</v>
      </c>
      <c r="P44" s="441">
        <f>SUM('F1a 2012-13'!CW44:DH44)</f>
        <v>0</v>
      </c>
      <c r="Q44" s="441">
        <f t="shared" si="38"/>
        <v>0</v>
      </c>
      <c r="R44" s="441" t="e">
        <f t="shared" si="39"/>
        <v>#DIV/0!</v>
      </c>
      <c r="S44" s="442">
        <f>SUM('F1a 2012-13'!DI44:DT44)</f>
        <v>0</v>
      </c>
      <c r="T44" s="441" t="e">
        <f t="shared" si="40"/>
        <v>#DIV/0!</v>
      </c>
      <c r="U44" s="479">
        <v>0</v>
      </c>
      <c r="V44" s="443">
        <f>G44-U44</f>
        <v>0</v>
      </c>
    </row>
    <row r="45" spans="2:22" x14ac:dyDescent="0.2">
      <c r="B45" s="444"/>
      <c r="C45" s="445" t="s">
        <v>367</v>
      </c>
      <c r="D45" s="453">
        <f>SUM(D38:D44)</f>
        <v>0</v>
      </c>
      <c r="E45" s="447"/>
      <c r="F45" s="448">
        <f>SUM(F38:F44)</f>
        <v>0</v>
      </c>
      <c r="G45" s="448">
        <f t="shared" ref="G45:H45" si="42">SUM(G38:G44)</f>
        <v>-1198.2954730453923</v>
      </c>
      <c r="H45" s="448">
        <f t="shared" si="42"/>
        <v>0</v>
      </c>
      <c r="I45" s="448">
        <f t="shared" si="35"/>
        <v>0</v>
      </c>
      <c r="J45" s="448">
        <f t="shared" si="36"/>
        <v>3.4999999999999996</v>
      </c>
      <c r="K45" s="448">
        <f t="shared" ref="K45:L45" si="43">SUM(K38:K44)</f>
        <v>-419.40341556588726</v>
      </c>
      <c r="L45" s="448">
        <f t="shared" si="43"/>
        <v>0</v>
      </c>
      <c r="M45" s="448">
        <f t="shared" si="37"/>
        <v>0</v>
      </c>
      <c r="N45" s="448">
        <f t="shared" ref="N45:Q45" si="44">SUM(N38:N44)</f>
        <v>0</v>
      </c>
      <c r="O45" s="448">
        <f t="shared" si="44"/>
        <v>0</v>
      </c>
      <c r="P45" s="448">
        <f t="shared" si="44"/>
        <v>0</v>
      </c>
      <c r="Q45" s="448">
        <f t="shared" si="44"/>
        <v>0</v>
      </c>
      <c r="R45" s="448">
        <f t="shared" si="39"/>
        <v>0</v>
      </c>
      <c r="S45" s="448">
        <f>SUM(S38:S44)</f>
        <v>-419.40341556588726</v>
      </c>
      <c r="T45" s="448">
        <f t="shared" si="40"/>
        <v>349.99999999999994</v>
      </c>
      <c r="U45" s="448">
        <f t="shared" ref="U45:V45" si="45">SUM(U38:U44)</f>
        <v>0</v>
      </c>
      <c r="V45" s="448">
        <f t="shared" si="45"/>
        <v>-1198.2954730453923</v>
      </c>
    </row>
    <row r="46" spans="2:22" x14ac:dyDescent="0.2">
      <c r="B46" s="437"/>
      <c r="C46" s="456"/>
      <c r="D46" s="437"/>
      <c r="E46" s="449"/>
      <c r="F46" s="441"/>
      <c r="G46" s="441"/>
      <c r="H46" s="442"/>
      <c r="I46" s="441"/>
      <c r="J46" s="441"/>
      <c r="K46" s="441"/>
      <c r="L46" s="441"/>
      <c r="M46" s="441"/>
      <c r="N46" s="441"/>
      <c r="O46" s="441"/>
      <c r="P46" s="441"/>
      <c r="Q46" s="441"/>
      <c r="R46" s="441"/>
      <c r="S46" s="442"/>
      <c r="T46" s="442"/>
      <c r="U46" s="441"/>
      <c r="V46" s="441"/>
    </row>
    <row r="47" spans="2:22" x14ac:dyDescent="0.2">
      <c r="B47" s="453" t="s">
        <v>182</v>
      </c>
      <c r="C47" s="457" t="s">
        <v>368</v>
      </c>
      <c r="D47" s="446">
        <f>D13+D17+D21+D29+D35+D45</f>
        <v>3780</v>
      </c>
      <c r="E47" s="453"/>
      <c r="F47" s="448">
        <f>F13+F17+F21+F29+F35+F45</f>
        <v>403.33</v>
      </c>
      <c r="G47" s="448">
        <f>G13+G17+G21+G29+G35+G45</f>
        <v>1470.6767622375871</v>
      </c>
      <c r="H47" s="448">
        <f>H13+H17+H21+H29+H35+H45</f>
        <v>214.6428018110303</v>
      </c>
      <c r="I47" s="448">
        <f t="shared" si="35"/>
        <v>1.4594831938763908</v>
      </c>
      <c r="J47" s="448">
        <f t="shared" ref="J47" si="46">(K47*10)/G47</f>
        <v>3.00352373256742</v>
      </c>
      <c r="K47" s="448">
        <f t="shared" ref="K47:L47" si="47">K13+K17+K21+K29+K35+K45</f>
        <v>441.72125583160062</v>
      </c>
      <c r="L47" s="448">
        <f t="shared" si="47"/>
        <v>0</v>
      </c>
      <c r="M47" s="448">
        <f>(L47*10)/G47</f>
        <v>0</v>
      </c>
      <c r="N47" s="448">
        <f t="shared" ref="N47:Q47" si="48">N13+N17+N21+N29+N35+N45</f>
        <v>0</v>
      </c>
      <c r="O47" s="448">
        <f t="shared" si="48"/>
        <v>0</v>
      </c>
      <c r="P47" s="448">
        <f t="shared" si="48"/>
        <v>9.3456053555472121</v>
      </c>
      <c r="Q47" s="448">
        <f t="shared" si="48"/>
        <v>9.3456053555472121</v>
      </c>
      <c r="R47" s="448">
        <f>(Q47*10)/G47</f>
        <v>6.3546291037659255E-2</v>
      </c>
      <c r="S47" s="448">
        <f>S13+S17+S21+S29+S35+S45</f>
        <v>665.70966299817826</v>
      </c>
      <c r="T47" s="448">
        <f>((S47*10)/G47)*100</f>
        <v>452.65532174814717</v>
      </c>
      <c r="U47" s="448">
        <f t="shared" ref="U47:V47" si="49">U13+U17+U21+U29+U35+U45</f>
        <v>43.67504046269984</v>
      </c>
      <c r="V47" s="448">
        <f t="shared" si="49"/>
        <v>1427.0017217748871</v>
      </c>
    </row>
    <row r="48" spans="2:22" x14ac:dyDescent="0.2">
      <c r="B48" s="436"/>
      <c r="C48" s="438"/>
      <c r="D48" s="437"/>
      <c r="E48" s="437"/>
      <c r="F48" s="441"/>
      <c r="G48" s="441"/>
      <c r="H48" s="442"/>
      <c r="I48" s="441"/>
      <c r="J48" s="441"/>
      <c r="K48" s="441"/>
      <c r="L48" s="442"/>
      <c r="M48" s="441"/>
      <c r="N48" s="442"/>
      <c r="O48" s="442"/>
      <c r="P48" s="442"/>
      <c r="Q48" s="442"/>
      <c r="R48" s="441"/>
      <c r="S48" s="442"/>
      <c r="T48" s="458"/>
      <c r="U48" s="441"/>
      <c r="V48" s="441"/>
    </row>
    <row r="49" spans="2:22" x14ac:dyDescent="0.2">
      <c r="B49" s="453" t="s">
        <v>184</v>
      </c>
      <c r="C49" s="453" t="s">
        <v>369</v>
      </c>
      <c r="D49" s="444"/>
      <c r="E49" s="444"/>
      <c r="F49" s="459"/>
      <c r="G49" s="459">
        <f>SUM('F1a 2012-13'!Q47:AB47)</f>
        <v>43.67504046269984</v>
      </c>
      <c r="H49" s="459"/>
      <c r="I49" s="459"/>
      <c r="J49" s="459"/>
      <c r="K49" s="459"/>
      <c r="L49" s="459"/>
      <c r="M49" s="459"/>
      <c r="N49" s="459"/>
      <c r="O49" s="459"/>
      <c r="P49" s="459"/>
      <c r="Q49" s="459"/>
      <c r="R49" s="459"/>
      <c r="S49" s="448"/>
      <c r="T49" s="448"/>
      <c r="U49" s="459"/>
      <c r="V49" s="459">
        <v>32.816214935253498</v>
      </c>
    </row>
    <row r="50" spans="2:22" x14ac:dyDescent="0.2">
      <c r="B50" s="453" t="s">
        <v>370</v>
      </c>
      <c r="C50" s="453" t="s">
        <v>371</v>
      </c>
      <c r="D50" s="444"/>
      <c r="E50" s="444"/>
      <c r="F50" s="448">
        <f>F47-F49</f>
        <v>403.33</v>
      </c>
      <c r="G50" s="448">
        <f t="shared" ref="G50:H50" si="50">G47-G49</f>
        <v>1427.0017217748873</v>
      </c>
      <c r="H50" s="448">
        <f t="shared" si="50"/>
        <v>214.6428018110303</v>
      </c>
      <c r="I50" s="448">
        <f t="shared" ref="I50" si="51">(H50*10)/G50</f>
        <v>1.5041523674131256</v>
      </c>
      <c r="J50" s="448">
        <f t="shared" ref="J50" si="52">(K50*10)/G50</f>
        <v>3.0954500551141106</v>
      </c>
      <c r="K50" s="448">
        <f t="shared" ref="K50:L50" si="53">K47-K49</f>
        <v>441.72125583160062</v>
      </c>
      <c r="L50" s="448">
        <f t="shared" si="53"/>
        <v>0</v>
      </c>
      <c r="M50" s="448">
        <f>(L50*10)/G50</f>
        <v>0</v>
      </c>
      <c r="N50" s="448">
        <f t="shared" ref="N50:Q50" si="54">N47-N49</f>
        <v>0</v>
      </c>
      <c r="O50" s="448">
        <f t="shared" si="54"/>
        <v>0</v>
      </c>
      <c r="P50" s="448">
        <f t="shared" si="54"/>
        <v>9.3456053555472121</v>
      </c>
      <c r="Q50" s="448">
        <f t="shared" si="54"/>
        <v>9.3456053555472121</v>
      </c>
      <c r="R50" s="448">
        <f>(Q50*10)/G50</f>
        <v>6.5491198874821702E-2</v>
      </c>
      <c r="S50" s="448">
        <f>S47-S49</f>
        <v>665.70966299817826</v>
      </c>
      <c r="T50" s="448">
        <f>((S50*10)/G50)*100</f>
        <v>466.50936214020595</v>
      </c>
      <c r="U50" s="448">
        <f t="shared" ref="U50:V50" si="55">U47-U49</f>
        <v>43.67504046269984</v>
      </c>
      <c r="V50" s="448">
        <f t="shared" si="55"/>
        <v>1394.1855068396335</v>
      </c>
    </row>
    <row r="52" spans="2:22" x14ac:dyDescent="0.2">
      <c r="G52" s="501"/>
    </row>
    <row r="53" spans="2:22" x14ac:dyDescent="0.2">
      <c r="C53" s="416" t="s">
        <v>372</v>
      </c>
    </row>
    <row r="55" spans="2:22" x14ac:dyDescent="0.2">
      <c r="C55" s="416" t="s">
        <v>373</v>
      </c>
    </row>
  </sheetData>
  <mergeCells count="37">
    <mergeCell ref="R40:R41"/>
    <mergeCell ref="S40:S41"/>
    <mergeCell ref="T40:T41"/>
    <mergeCell ref="U40:U41"/>
    <mergeCell ref="V40:V41"/>
    <mergeCell ref="L40:L41"/>
    <mergeCell ref="M40:M41"/>
    <mergeCell ref="N40:N41"/>
    <mergeCell ref="O40:O41"/>
    <mergeCell ref="P40:P41"/>
    <mergeCell ref="Q40:Q41"/>
    <mergeCell ref="R38:R39"/>
    <mergeCell ref="S38:S39"/>
    <mergeCell ref="T38:T39"/>
    <mergeCell ref="U38:U39"/>
    <mergeCell ref="V38:V39"/>
    <mergeCell ref="G40:G41"/>
    <mergeCell ref="H40:H41"/>
    <mergeCell ref="I40:I41"/>
    <mergeCell ref="J40:J41"/>
    <mergeCell ref="K40:K41"/>
    <mergeCell ref="L38:L39"/>
    <mergeCell ref="M38:M39"/>
    <mergeCell ref="N38:N39"/>
    <mergeCell ref="O38:O39"/>
    <mergeCell ref="P38:P39"/>
    <mergeCell ref="Q38:Q39"/>
    <mergeCell ref="H8:I8"/>
    <mergeCell ref="J8:K8"/>
    <mergeCell ref="L8:M8"/>
    <mergeCell ref="N8:R8"/>
    <mergeCell ref="S8:T8"/>
    <mergeCell ref="G38:G39"/>
    <mergeCell ref="H38:H39"/>
    <mergeCell ref="I38:I39"/>
    <mergeCell ref="J38:J39"/>
    <mergeCell ref="K38:K39"/>
  </mergeCells>
  <pageMargins left="0.75" right="0.75" top="1" bottom="1" header="0.5" footer="0.5"/>
  <pageSetup scale="4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5"/>
  <sheetViews>
    <sheetView view="pageBreakPreview" zoomScale="90" zoomScaleNormal="75" zoomScaleSheetLayoutView="90" workbookViewId="0">
      <pane xSplit="4" ySplit="9" topLeftCell="DI10" activePane="bottomRight" state="frozen"/>
      <selection activeCell="D24" sqref="D24"/>
      <selection pane="topRight" activeCell="D24" sqref="D24"/>
      <selection pane="bottomLeft" activeCell="D24" sqref="D24"/>
      <selection pane="bottomRight"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7" style="346" customWidth="1"/>
    <col min="17" max="40" width="7.7109375" style="346" customWidth="1"/>
    <col min="41" max="52" width="7.85546875" style="346" customWidth="1"/>
    <col min="53" max="64" width="7.7109375" style="346" customWidth="1"/>
    <col min="65" max="76" width="7.85546875" style="346" customWidth="1"/>
    <col min="77" max="112" width="7.7109375" style="346" customWidth="1"/>
    <col min="113" max="124" width="7.8554687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BF4" s="412"/>
    </row>
    <row r="5" spans="2:124" x14ac:dyDescent="0.2">
      <c r="B5" s="350"/>
      <c r="C5" s="350"/>
      <c r="D5" s="350"/>
      <c r="E5" s="350" t="s">
        <v>229</v>
      </c>
      <c r="F5" s="350"/>
      <c r="G5" s="350"/>
      <c r="H5" s="350"/>
      <c r="I5" s="350"/>
      <c r="J5" s="350"/>
      <c r="K5" s="350"/>
      <c r="L5" s="350"/>
      <c r="M5" s="350"/>
      <c r="N5" s="350"/>
      <c r="O5" s="350"/>
      <c r="AC5" s="348" t="s">
        <v>413</v>
      </c>
      <c r="AD5" s="348"/>
      <c r="AE5" s="348"/>
      <c r="AF5" s="348"/>
      <c r="AG5" s="348"/>
      <c r="AH5" s="348"/>
      <c r="AI5" s="348"/>
      <c r="AJ5" s="348"/>
      <c r="AK5" s="348"/>
      <c r="AL5" s="348"/>
      <c r="AM5" s="348"/>
      <c r="AN5" s="348"/>
      <c r="BF5" s="461"/>
    </row>
    <row r="6" spans="2:124" ht="13.5" thickBot="1" x14ac:dyDescent="0.25">
      <c r="B6" s="352" t="s">
        <v>375</v>
      </c>
      <c r="C6" s="352"/>
      <c r="D6" s="353"/>
      <c r="E6" s="353"/>
      <c r="F6" s="353"/>
      <c r="G6" s="353"/>
      <c r="H6" s="353"/>
      <c r="I6" s="353"/>
      <c r="J6" s="353"/>
      <c r="K6" s="353"/>
      <c r="L6" s="353"/>
      <c r="M6" s="353"/>
      <c r="N6" s="353" t="s">
        <v>376</v>
      </c>
      <c r="O6" s="353"/>
      <c r="AC6" s="462">
        <v>1.2500000000000001E-2</v>
      </c>
      <c r="AD6" s="489">
        <v>1.2500000000000001E-2</v>
      </c>
      <c r="AE6" s="489">
        <v>1.2500000000000001E-2</v>
      </c>
      <c r="AF6" s="489">
        <v>1.2500000000000001E-2</v>
      </c>
      <c r="AG6" s="489">
        <v>1.2500000000000001E-2</v>
      </c>
      <c r="AH6" s="489">
        <v>1.2500000000000001E-2</v>
      </c>
      <c r="AI6" s="489">
        <v>1.2500000000000001E-2</v>
      </c>
      <c r="AJ6" s="489">
        <v>1.2500000000000001E-2</v>
      </c>
      <c r="AK6" s="489">
        <v>1.2500000000000001E-2</v>
      </c>
      <c r="AL6" s="489">
        <v>1.2500000000000001E-2</v>
      </c>
      <c r="AM6" s="489">
        <v>1.2500000000000001E-2</v>
      </c>
      <c r="AN6" s="489">
        <v>1.2500000000000001E-2</v>
      </c>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419</v>
      </c>
      <c r="F8" s="363"/>
      <c r="G8" s="363"/>
      <c r="H8" s="363"/>
      <c r="I8" s="363"/>
      <c r="J8" s="363"/>
      <c r="K8" s="363"/>
      <c r="L8" s="363"/>
      <c r="M8" s="363"/>
      <c r="N8" s="363"/>
      <c r="O8" s="363"/>
      <c r="P8" s="364"/>
      <c r="Q8" s="362" t="s">
        <v>419</v>
      </c>
      <c r="R8" s="363"/>
      <c r="S8" s="363"/>
      <c r="T8" s="363"/>
      <c r="U8" s="363"/>
      <c r="V8" s="363"/>
      <c r="W8" s="363"/>
      <c r="X8" s="363"/>
      <c r="Y8" s="363"/>
      <c r="Z8" s="363"/>
      <c r="AA8" s="363"/>
      <c r="AB8" s="364"/>
      <c r="AC8" s="362" t="s">
        <v>419</v>
      </c>
      <c r="AD8" s="363"/>
      <c r="AE8" s="363"/>
      <c r="AF8" s="363"/>
      <c r="AG8" s="363"/>
      <c r="AH8" s="363"/>
      <c r="AI8" s="363"/>
      <c r="AJ8" s="363"/>
      <c r="AK8" s="363"/>
      <c r="AL8" s="363"/>
      <c r="AM8" s="363"/>
      <c r="AN8" s="364"/>
      <c r="AO8" s="362" t="s">
        <v>419</v>
      </c>
      <c r="AP8" s="363"/>
      <c r="AQ8" s="363"/>
      <c r="AR8" s="363"/>
      <c r="AS8" s="363"/>
      <c r="AT8" s="363"/>
      <c r="AU8" s="363"/>
      <c r="AV8" s="363"/>
      <c r="AW8" s="363"/>
      <c r="AX8" s="363"/>
      <c r="AY8" s="363"/>
      <c r="AZ8" s="364"/>
      <c r="BA8" s="362" t="s">
        <v>419</v>
      </c>
      <c r="BB8" s="363"/>
      <c r="BC8" s="363"/>
      <c r="BD8" s="363"/>
      <c r="BE8" s="363"/>
      <c r="BF8" s="363"/>
      <c r="BG8" s="363"/>
      <c r="BH8" s="363"/>
      <c r="BI8" s="363"/>
      <c r="BJ8" s="363"/>
      <c r="BK8" s="363"/>
      <c r="BL8" s="364"/>
      <c r="BM8" s="362" t="s">
        <v>419</v>
      </c>
      <c r="BN8" s="363"/>
      <c r="BO8" s="363"/>
      <c r="BP8" s="363"/>
      <c r="BQ8" s="363"/>
      <c r="BR8" s="363"/>
      <c r="BS8" s="363"/>
      <c r="BT8" s="363"/>
      <c r="BU8" s="363"/>
      <c r="BV8" s="363"/>
      <c r="BW8" s="363"/>
      <c r="BX8" s="364"/>
      <c r="BY8" s="362" t="s">
        <v>419</v>
      </c>
      <c r="BZ8" s="363"/>
      <c r="CA8" s="363"/>
      <c r="CB8" s="363"/>
      <c r="CC8" s="363"/>
      <c r="CD8" s="363"/>
      <c r="CE8" s="363"/>
      <c r="CF8" s="363"/>
      <c r="CG8" s="363"/>
      <c r="CH8" s="363"/>
      <c r="CI8" s="363"/>
      <c r="CJ8" s="364"/>
      <c r="CK8" s="362" t="s">
        <v>419</v>
      </c>
      <c r="CL8" s="363"/>
      <c r="CM8" s="363"/>
      <c r="CN8" s="363"/>
      <c r="CO8" s="363"/>
      <c r="CP8" s="363"/>
      <c r="CQ8" s="363"/>
      <c r="CR8" s="363"/>
      <c r="CS8" s="363"/>
      <c r="CT8" s="363"/>
      <c r="CU8" s="363"/>
      <c r="CV8" s="364"/>
      <c r="CW8" s="362" t="s">
        <v>419</v>
      </c>
      <c r="CX8" s="363"/>
      <c r="CY8" s="363"/>
      <c r="CZ8" s="363"/>
      <c r="DA8" s="363"/>
      <c r="DB8" s="363"/>
      <c r="DC8" s="363"/>
      <c r="DD8" s="363"/>
      <c r="DE8" s="363"/>
      <c r="DF8" s="363"/>
      <c r="DG8" s="363"/>
      <c r="DH8" s="364"/>
      <c r="DI8" s="362" t="s">
        <v>419</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463">
        <v>840</v>
      </c>
      <c r="E12" s="374">
        <v>0.12894047619047619</v>
      </c>
      <c r="F12" s="375">
        <v>0.12894047619047619</v>
      </c>
      <c r="G12" s="375">
        <v>0.12894047619047619</v>
      </c>
      <c r="H12" s="375">
        <v>0.12894047619047619</v>
      </c>
      <c r="I12" s="375">
        <v>0.12894047619047619</v>
      </c>
      <c r="J12" s="375">
        <v>0.12894047619047619</v>
      </c>
      <c r="K12" s="375">
        <v>0.12894047619047619</v>
      </c>
      <c r="L12" s="375">
        <v>0.12894047619047619</v>
      </c>
      <c r="M12" s="375">
        <v>0.12894047619047619</v>
      </c>
      <c r="N12" s="375">
        <v>0.12894047619047619</v>
      </c>
      <c r="O12" s="375">
        <v>0.12894047619047619</v>
      </c>
      <c r="P12" s="376">
        <v>0.12894047619047619</v>
      </c>
      <c r="Q12" s="377">
        <v>61.785358917360007</v>
      </c>
      <c r="R12" s="378">
        <v>63.844870881272008</v>
      </c>
      <c r="S12" s="378">
        <v>61.785358917360007</v>
      </c>
      <c r="T12" s="378">
        <v>63.844870881272008</v>
      </c>
      <c r="U12" s="378">
        <v>63.844870881272008</v>
      </c>
      <c r="V12" s="378">
        <v>61.785358917360007</v>
      </c>
      <c r="W12" s="378">
        <v>63.844870881272008</v>
      </c>
      <c r="X12" s="378">
        <v>61.785358917360007</v>
      </c>
      <c r="Y12" s="378">
        <v>63.844870881272008</v>
      </c>
      <c r="Z12" s="378">
        <v>63.844870881272008</v>
      </c>
      <c r="AA12" s="378">
        <v>57.666334989536004</v>
      </c>
      <c r="AB12" s="379">
        <v>63.844870881272008</v>
      </c>
      <c r="AC12" s="377">
        <f>(Q12-Q47)*(1-AC6)</f>
        <v>57.468184194708122</v>
      </c>
      <c r="AD12" s="378">
        <f t="shared" ref="AD12:AN12" si="0">(R12-R47)*(1-AD6)</f>
        <v>59.383790334531732</v>
      </c>
      <c r="AE12" s="378">
        <f t="shared" si="0"/>
        <v>57.468184194708122</v>
      </c>
      <c r="AF12" s="378">
        <f t="shared" si="0"/>
        <v>59.383790334531732</v>
      </c>
      <c r="AG12" s="378">
        <f t="shared" si="0"/>
        <v>59.383790334531732</v>
      </c>
      <c r="AH12" s="378">
        <f t="shared" si="0"/>
        <v>57.468184194708122</v>
      </c>
      <c r="AI12" s="378">
        <f t="shared" si="0"/>
        <v>59.383790334531732</v>
      </c>
      <c r="AJ12" s="378">
        <f t="shared" si="0"/>
        <v>57.468184194708122</v>
      </c>
      <c r="AK12" s="378">
        <f t="shared" si="0"/>
        <v>59.383790334531732</v>
      </c>
      <c r="AL12" s="378">
        <f t="shared" si="0"/>
        <v>59.383790334531732</v>
      </c>
      <c r="AM12" s="378">
        <f t="shared" si="0"/>
        <v>53.636971915060911</v>
      </c>
      <c r="AN12" s="379">
        <f t="shared" si="0"/>
        <v>59.383790334531732</v>
      </c>
      <c r="AO12" s="377">
        <v>5.9016293016133163</v>
      </c>
      <c r="AP12" s="378">
        <v>6.0983502783337604</v>
      </c>
      <c r="AQ12" s="378">
        <v>5.9016293016133163</v>
      </c>
      <c r="AR12" s="378">
        <v>6.0983502783337604</v>
      </c>
      <c r="AS12" s="378">
        <v>6.0983502783337604</v>
      </c>
      <c r="AT12" s="378">
        <v>5.9016293016133163</v>
      </c>
      <c r="AU12" s="378">
        <v>6.0983502783337604</v>
      </c>
      <c r="AV12" s="378">
        <v>5.9016293016133163</v>
      </c>
      <c r="AW12" s="378">
        <v>6.0983502783337604</v>
      </c>
      <c r="AX12" s="378">
        <v>6.0983502783337604</v>
      </c>
      <c r="AY12" s="378">
        <v>5.5081873481724282</v>
      </c>
      <c r="AZ12" s="378">
        <v>6.0983502783337604</v>
      </c>
      <c r="BA12" s="377">
        <v>19.067373664290077</v>
      </c>
      <c r="BB12" s="378">
        <v>19.70295278643308</v>
      </c>
      <c r="BC12" s="378">
        <v>19.067373664290077</v>
      </c>
      <c r="BD12" s="378">
        <v>19.70295278643308</v>
      </c>
      <c r="BE12" s="378">
        <v>19.70295278643308</v>
      </c>
      <c r="BF12" s="378">
        <v>19.067373664290077</v>
      </c>
      <c r="BG12" s="378">
        <v>19.70295278643308</v>
      </c>
      <c r="BH12" s="378">
        <v>19.067373664290077</v>
      </c>
      <c r="BI12" s="378">
        <v>19.70295278643308</v>
      </c>
      <c r="BJ12" s="378">
        <v>19.70295278643308</v>
      </c>
      <c r="BK12" s="378">
        <v>17.796215420004071</v>
      </c>
      <c r="BL12" s="378">
        <v>19.70295278643308</v>
      </c>
      <c r="BM12" s="464">
        <v>0</v>
      </c>
      <c r="BN12" s="465">
        <v>0</v>
      </c>
      <c r="BO12" s="465">
        <v>0</v>
      </c>
      <c r="BP12" s="465">
        <v>0</v>
      </c>
      <c r="BQ12" s="465">
        <v>0</v>
      </c>
      <c r="BR12" s="465">
        <v>0</v>
      </c>
      <c r="BS12" s="465">
        <v>0</v>
      </c>
      <c r="BT12" s="465">
        <v>0</v>
      </c>
      <c r="BU12" s="465">
        <v>0</v>
      </c>
      <c r="BV12" s="465">
        <v>0</v>
      </c>
      <c r="BW12" s="465">
        <v>0</v>
      </c>
      <c r="BX12" s="466">
        <v>0</v>
      </c>
      <c r="BY12" s="464">
        <v>0</v>
      </c>
      <c r="BZ12" s="465">
        <v>0</v>
      </c>
      <c r="CA12" s="465">
        <v>0</v>
      </c>
      <c r="CB12" s="465">
        <v>0</v>
      </c>
      <c r="CC12" s="465">
        <v>0</v>
      </c>
      <c r="CD12" s="465">
        <v>0</v>
      </c>
      <c r="CE12" s="465">
        <v>0</v>
      </c>
      <c r="CF12" s="465">
        <v>0</v>
      </c>
      <c r="CG12" s="465">
        <v>0</v>
      </c>
      <c r="CH12" s="465">
        <v>0</v>
      </c>
      <c r="CI12" s="465">
        <v>0</v>
      </c>
      <c r="CJ12" s="466">
        <v>0</v>
      </c>
      <c r="CK12" s="464">
        <v>0</v>
      </c>
      <c r="CL12" s="465">
        <v>0</v>
      </c>
      <c r="CM12" s="465">
        <v>0</v>
      </c>
      <c r="CN12" s="465">
        <v>0</v>
      </c>
      <c r="CO12" s="465">
        <v>0</v>
      </c>
      <c r="CP12" s="465">
        <v>0</v>
      </c>
      <c r="CQ12" s="465">
        <v>0</v>
      </c>
      <c r="CR12" s="465">
        <v>0</v>
      </c>
      <c r="CS12" s="465">
        <v>0</v>
      </c>
      <c r="CT12" s="465">
        <v>0</v>
      </c>
      <c r="CU12" s="465">
        <v>0</v>
      </c>
      <c r="CV12" s="466">
        <v>0</v>
      </c>
      <c r="CW12" s="464">
        <v>0</v>
      </c>
      <c r="CX12" s="465">
        <v>0</v>
      </c>
      <c r="CY12" s="465">
        <v>0</v>
      </c>
      <c r="CZ12" s="465">
        <v>0</v>
      </c>
      <c r="DA12" s="465">
        <v>0</v>
      </c>
      <c r="DB12" s="465">
        <v>0</v>
      </c>
      <c r="DC12" s="465">
        <v>0</v>
      </c>
      <c r="DD12" s="465">
        <v>0</v>
      </c>
      <c r="DE12" s="465">
        <v>0</v>
      </c>
      <c r="DF12" s="465">
        <v>0</v>
      </c>
      <c r="DG12" s="465">
        <v>0</v>
      </c>
      <c r="DH12" s="466">
        <v>0</v>
      </c>
      <c r="DI12" s="377">
        <f>AO12+BA12+BM12+BY12+CK12+CW12</f>
        <v>24.969002965903393</v>
      </c>
      <c r="DJ12" s="378">
        <f t="shared" ref="DJ12:DT12" si="1">AP12+BB12+BN12+BZ12+CL12+CX12</f>
        <v>25.801303064766842</v>
      </c>
      <c r="DK12" s="378">
        <f t="shared" si="1"/>
        <v>24.969002965903393</v>
      </c>
      <c r="DL12" s="378">
        <f t="shared" si="1"/>
        <v>25.801303064766842</v>
      </c>
      <c r="DM12" s="378">
        <f t="shared" si="1"/>
        <v>25.801303064766842</v>
      </c>
      <c r="DN12" s="378">
        <f t="shared" si="1"/>
        <v>24.969002965903393</v>
      </c>
      <c r="DO12" s="378">
        <f t="shared" si="1"/>
        <v>25.801303064766842</v>
      </c>
      <c r="DP12" s="378">
        <f t="shared" si="1"/>
        <v>24.969002965903393</v>
      </c>
      <c r="DQ12" s="378">
        <f t="shared" si="1"/>
        <v>25.801303064766842</v>
      </c>
      <c r="DR12" s="378">
        <f t="shared" si="1"/>
        <v>25.801303064766842</v>
      </c>
      <c r="DS12" s="378">
        <f t="shared" si="1"/>
        <v>23.304402768176498</v>
      </c>
      <c r="DT12" s="379">
        <f t="shared" si="1"/>
        <v>25.801303064766842</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2">Q12</f>
        <v>61.785358917360007</v>
      </c>
      <c r="R13" s="320">
        <f t="shared" si="2"/>
        <v>63.844870881272008</v>
      </c>
      <c r="S13" s="320">
        <f t="shared" si="2"/>
        <v>61.785358917360007</v>
      </c>
      <c r="T13" s="320">
        <f t="shared" si="2"/>
        <v>63.844870881272008</v>
      </c>
      <c r="U13" s="320">
        <f t="shared" si="2"/>
        <v>63.844870881272008</v>
      </c>
      <c r="V13" s="320">
        <f t="shared" si="2"/>
        <v>61.785358917360007</v>
      </c>
      <c r="W13" s="320">
        <f t="shared" si="2"/>
        <v>63.844870881272008</v>
      </c>
      <c r="X13" s="320">
        <f t="shared" si="2"/>
        <v>61.785358917360007</v>
      </c>
      <c r="Y13" s="320">
        <f t="shared" si="2"/>
        <v>63.844870881272008</v>
      </c>
      <c r="Z13" s="320">
        <f t="shared" si="2"/>
        <v>63.844870881272008</v>
      </c>
      <c r="AA13" s="320">
        <f t="shared" si="2"/>
        <v>57.666334989536004</v>
      </c>
      <c r="AB13" s="320">
        <f t="shared" si="2"/>
        <v>63.844870881272008</v>
      </c>
      <c r="AC13" s="320">
        <f t="shared" si="2"/>
        <v>57.468184194708122</v>
      </c>
      <c r="AD13" s="384">
        <f t="shared" si="2"/>
        <v>59.383790334531732</v>
      </c>
      <c r="AE13" s="384">
        <f t="shared" si="2"/>
        <v>57.468184194708122</v>
      </c>
      <c r="AF13" s="384">
        <f t="shared" si="2"/>
        <v>59.383790334531732</v>
      </c>
      <c r="AG13" s="384">
        <f t="shared" si="2"/>
        <v>59.383790334531732</v>
      </c>
      <c r="AH13" s="384">
        <f t="shared" si="2"/>
        <v>57.468184194708122</v>
      </c>
      <c r="AI13" s="384">
        <f t="shared" si="2"/>
        <v>59.383790334531732</v>
      </c>
      <c r="AJ13" s="384">
        <f t="shared" si="2"/>
        <v>57.468184194708122</v>
      </c>
      <c r="AK13" s="384">
        <f t="shared" si="2"/>
        <v>59.383790334531732</v>
      </c>
      <c r="AL13" s="384">
        <f t="shared" si="2"/>
        <v>59.383790334531732</v>
      </c>
      <c r="AM13" s="384">
        <f t="shared" si="2"/>
        <v>53.636971915060911</v>
      </c>
      <c r="AN13" s="385">
        <f t="shared" si="2"/>
        <v>59.383790334531732</v>
      </c>
      <c r="AO13" s="386">
        <f t="shared" si="2"/>
        <v>5.9016293016133163</v>
      </c>
      <c r="AP13" s="384">
        <f t="shared" si="2"/>
        <v>6.0983502783337604</v>
      </c>
      <c r="AQ13" s="384">
        <f t="shared" si="2"/>
        <v>5.9016293016133163</v>
      </c>
      <c r="AR13" s="384">
        <f t="shared" si="2"/>
        <v>6.0983502783337604</v>
      </c>
      <c r="AS13" s="384">
        <f t="shared" si="2"/>
        <v>6.0983502783337604</v>
      </c>
      <c r="AT13" s="384">
        <f t="shared" si="2"/>
        <v>5.9016293016133163</v>
      </c>
      <c r="AU13" s="384">
        <f t="shared" si="2"/>
        <v>6.0983502783337604</v>
      </c>
      <c r="AV13" s="384">
        <f t="shared" si="2"/>
        <v>5.9016293016133163</v>
      </c>
      <c r="AW13" s="384">
        <f t="shared" si="2"/>
        <v>6.0983502783337604</v>
      </c>
      <c r="AX13" s="384">
        <f t="shared" si="2"/>
        <v>6.0983502783337604</v>
      </c>
      <c r="AY13" s="384">
        <f t="shared" si="2"/>
        <v>5.5081873481724282</v>
      </c>
      <c r="AZ13" s="385">
        <f t="shared" si="2"/>
        <v>6.0983502783337604</v>
      </c>
      <c r="BA13" s="386">
        <f t="shared" si="2"/>
        <v>19.067373664290077</v>
      </c>
      <c r="BB13" s="384">
        <f t="shared" si="2"/>
        <v>19.70295278643308</v>
      </c>
      <c r="BC13" s="384">
        <f t="shared" si="2"/>
        <v>19.067373664290077</v>
      </c>
      <c r="BD13" s="384">
        <f t="shared" si="2"/>
        <v>19.70295278643308</v>
      </c>
      <c r="BE13" s="384">
        <f t="shared" si="2"/>
        <v>19.70295278643308</v>
      </c>
      <c r="BF13" s="384">
        <f t="shared" si="2"/>
        <v>19.067373664290077</v>
      </c>
      <c r="BG13" s="384">
        <f t="shared" si="2"/>
        <v>19.70295278643308</v>
      </c>
      <c r="BH13" s="384">
        <f t="shared" si="2"/>
        <v>19.067373664290077</v>
      </c>
      <c r="BI13" s="384">
        <f t="shared" si="2"/>
        <v>19.70295278643308</v>
      </c>
      <c r="BJ13" s="384">
        <f t="shared" si="2"/>
        <v>19.70295278643308</v>
      </c>
      <c r="BK13" s="384">
        <f t="shared" si="2"/>
        <v>17.796215420004071</v>
      </c>
      <c r="BL13" s="385">
        <f t="shared" si="2"/>
        <v>19.70295278643308</v>
      </c>
      <c r="BM13" s="386">
        <f t="shared" si="2"/>
        <v>0</v>
      </c>
      <c r="BN13" s="384">
        <f t="shared" si="2"/>
        <v>0</v>
      </c>
      <c r="BO13" s="384">
        <f t="shared" si="2"/>
        <v>0</v>
      </c>
      <c r="BP13" s="384">
        <f t="shared" si="2"/>
        <v>0</v>
      </c>
      <c r="BQ13" s="384">
        <f t="shared" si="2"/>
        <v>0</v>
      </c>
      <c r="BR13" s="384">
        <f t="shared" si="2"/>
        <v>0</v>
      </c>
      <c r="BS13" s="384">
        <f t="shared" si="2"/>
        <v>0</v>
      </c>
      <c r="BT13" s="384">
        <f t="shared" si="2"/>
        <v>0</v>
      </c>
      <c r="BU13" s="384">
        <f t="shared" si="2"/>
        <v>0</v>
      </c>
      <c r="BV13" s="384">
        <f t="shared" si="2"/>
        <v>0</v>
      </c>
      <c r="BW13" s="384">
        <f t="shared" si="2"/>
        <v>0</v>
      </c>
      <c r="BX13" s="385">
        <f t="shared" si="2"/>
        <v>0</v>
      </c>
      <c r="BY13" s="386">
        <f t="shared" si="2"/>
        <v>0</v>
      </c>
      <c r="BZ13" s="384">
        <f t="shared" si="2"/>
        <v>0</v>
      </c>
      <c r="CA13" s="384">
        <f t="shared" si="2"/>
        <v>0</v>
      </c>
      <c r="CB13" s="384">
        <f t="shared" si="2"/>
        <v>0</v>
      </c>
      <c r="CC13" s="384">
        <f t="shared" ref="CC13:DT13" si="3">CC12</f>
        <v>0</v>
      </c>
      <c r="CD13" s="384">
        <f t="shared" si="3"/>
        <v>0</v>
      </c>
      <c r="CE13" s="384">
        <f t="shared" si="3"/>
        <v>0</v>
      </c>
      <c r="CF13" s="384">
        <f t="shared" si="3"/>
        <v>0</v>
      </c>
      <c r="CG13" s="384">
        <f t="shared" si="3"/>
        <v>0</v>
      </c>
      <c r="CH13" s="384">
        <f t="shared" si="3"/>
        <v>0</v>
      </c>
      <c r="CI13" s="384">
        <f t="shared" si="3"/>
        <v>0</v>
      </c>
      <c r="CJ13" s="385">
        <f t="shared" si="3"/>
        <v>0</v>
      </c>
      <c r="CK13" s="386">
        <f t="shared" si="3"/>
        <v>0</v>
      </c>
      <c r="CL13" s="384">
        <f t="shared" si="3"/>
        <v>0</v>
      </c>
      <c r="CM13" s="384">
        <f t="shared" si="3"/>
        <v>0</v>
      </c>
      <c r="CN13" s="384">
        <f t="shared" si="3"/>
        <v>0</v>
      </c>
      <c r="CO13" s="384">
        <f t="shared" si="3"/>
        <v>0</v>
      </c>
      <c r="CP13" s="384">
        <f t="shared" si="3"/>
        <v>0</v>
      </c>
      <c r="CQ13" s="384">
        <f t="shared" si="3"/>
        <v>0</v>
      </c>
      <c r="CR13" s="384">
        <f t="shared" si="3"/>
        <v>0</v>
      </c>
      <c r="CS13" s="384">
        <f t="shared" si="3"/>
        <v>0</v>
      </c>
      <c r="CT13" s="384">
        <f t="shared" si="3"/>
        <v>0</v>
      </c>
      <c r="CU13" s="384">
        <f t="shared" si="3"/>
        <v>0</v>
      </c>
      <c r="CV13" s="385">
        <f t="shared" si="3"/>
        <v>0</v>
      </c>
      <c r="CW13" s="386">
        <f t="shared" si="3"/>
        <v>0</v>
      </c>
      <c r="CX13" s="384">
        <f t="shared" si="3"/>
        <v>0</v>
      </c>
      <c r="CY13" s="384">
        <f t="shared" si="3"/>
        <v>0</v>
      </c>
      <c r="CZ13" s="384">
        <f t="shared" si="3"/>
        <v>0</v>
      </c>
      <c r="DA13" s="384">
        <f t="shared" si="3"/>
        <v>0</v>
      </c>
      <c r="DB13" s="384">
        <f t="shared" si="3"/>
        <v>0</v>
      </c>
      <c r="DC13" s="384">
        <f t="shared" si="3"/>
        <v>0</v>
      </c>
      <c r="DD13" s="384">
        <f t="shared" si="3"/>
        <v>0</v>
      </c>
      <c r="DE13" s="384">
        <f t="shared" si="3"/>
        <v>0</v>
      </c>
      <c r="DF13" s="384">
        <f t="shared" si="3"/>
        <v>0</v>
      </c>
      <c r="DG13" s="384">
        <f t="shared" si="3"/>
        <v>0</v>
      </c>
      <c r="DH13" s="385">
        <f t="shared" si="3"/>
        <v>0</v>
      </c>
      <c r="DI13" s="386">
        <f t="shared" si="3"/>
        <v>24.969002965903393</v>
      </c>
      <c r="DJ13" s="384">
        <f t="shared" si="3"/>
        <v>25.801303064766842</v>
      </c>
      <c r="DK13" s="384">
        <f t="shared" si="3"/>
        <v>24.969002965903393</v>
      </c>
      <c r="DL13" s="384">
        <f t="shared" si="3"/>
        <v>25.801303064766842</v>
      </c>
      <c r="DM13" s="384">
        <f t="shared" si="3"/>
        <v>25.801303064766842</v>
      </c>
      <c r="DN13" s="384">
        <f t="shared" si="3"/>
        <v>24.969002965903393</v>
      </c>
      <c r="DO13" s="384">
        <f t="shared" si="3"/>
        <v>25.801303064766842</v>
      </c>
      <c r="DP13" s="384">
        <f t="shared" si="3"/>
        <v>24.969002965903393</v>
      </c>
      <c r="DQ13" s="384">
        <f t="shared" si="3"/>
        <v>25.801303064766842</v>
      </c>
      <c r="DR13" s="384">
        <f t="shared" si="3"/>
        <v>25.801303064766842</v>
      </c>
      <c r="DS13" s="384">
        <f t="shared" si="3"/>
        <v>23.304402768176498</v>
      </c>
      <c r="DT13" s="385">
        <f t="shared" si="3"/>
        <v>25.801303064766842</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467">
        <v>0</v>
      </c>
      <c r="E16" s="468">
        <v>0</v>
      </c>
      <c r="F16" s="469">
        <v>0</v>
      </c>
      <c r="G16" s="469">
        <v>0</v>
      </c>
      <c r="H16" s="469">
        <v>0</v>
      </c>
      <c r="I16" s="469">
        <v>0</v>
      </c>
      <c r="J16" s="469">
        <v>0</v>
      </c>
      <c r="K16" s="469">
        <v>0</v>
      </c>
      <c r="L16" s="469">
        <v>0</v>
      </c>
      <c r="M16" s="469">
        <v>0</v>
      </c>
      <c r="N16" s="469">
        <v>0</v>
      </c>
      <c r="O16" s="469">
        <v>0</v>
      </c>
      <c r="P16" s="470">
        <v>0</v>
      </c>
      <c r="Q16" s="464">
        <v>0</v>
      </c>
      <c r="R16" s="465">
        <v>0</v>
      </c>
      <c r="S16" s="465">
        <v>0</v>
      </c>
      <c r="T16" s="465">
        <v>0</v>
      </c>
      <c r="U16" s="465">
        <v>0</v>
      </c>
      <c r="V16" s="465">
        <v>0</v>
      </c>
      <c r="W16" s="465">
        <v>0</v>
      </c>
      <c r="X16" s="465">
        <v>0</v>
      </c>
      <c r="Y16" s="465">
        <v>0</v>
      </c>
      <c r="Z16" s="465">
        <v>0</v>
      </c>
      <c r="AA16" s="465">
        <v>0</v>
      </c>
      <c r="AB16" s="466">
        <v>0</v>
      </c>
      <c r="AC16" s="464">
        <v>0</v>
      </c>
      <c r="AD16" s="465">
        <v>0</v>
      </c>
      <c r="AE16" s="465">
        <v>0</v>
      </c>
      <c r="AF16" s="465">
        <v>0</v>
      </c>
      <c r="AG16" s="465">
        <v>0</v>
      </c>
      <c r="AH16" s="465">
        <v>0</v>
      </c>
      <c r="AI16" s="465">
        <v>0</v>
      </c>
      <c r="AJ16" s="465">
        <v>0</v>
      </c>
      <c r="AK16" s="465">
        <v>0</v>
      </c>
      <c r="AL16" s="465">
        <v>0</v>
      </c>
      <c r="AM16" s="465">
        <v>0</v>
      </c>
      <c r="AN16" s="466">
        <v>0</v>
      </c>
      <c r="AO16" s="464">
        <v>0</v>
      </c>
      <c r="AP16" s="465">
        <v>0</v>
      </c>
      <c r="AQ16" s="465">
        <v>0</v>
      </c>
      <c r="AR16" s="465">
        <v>0</v>
      </c>
      <c r="AS16" s="465">
        <v>0</v>
      </c>
      <c r="AT16" s="465">
        <v>0</v>
      </c>
      <c r="AU16" s="465">
        <v>0</v>
      </c>
      <c r="AV16" s="465">
        <v>0</v>
      </c>
      <c r="AW16" s="465">
        <v>0</v>
      </c>
      <c r="AX16" s="465">
        <v>0</v>
      </c>
      <c r="AY16" s="465">
        <v>0</v>
      </c>
      <c r="AZ16" s="466">
        <v>0</v>
      </c>
      <c r="BA16" s="464">
        <v>0</v>
      </c>
      <c r="BB16" s="465">
        <v>0</v>
      </c>
      <c r="BC16" s="465">
        <v>0</v>
      </c>
      <c r="BD16" s="465">
        <v>0</v>
      </c>
      <c r="BE16" s="465">
        <v>0</v>
      </c>
      <c r="BF16" s="465">
        <v>0</v>
      </c>
      <c r="BG16" s="465">
        <v>0</v>
      </c>
      <c r="BH16" s="465">
        <v>0</v>
      </c>
      <c r="BI16" s="465">
        <v>0</v>
      </c>
      <c r="BJ16" s="465">
        <v>0</v>
      </c>
      <c r="BK16" s="465">
        <v>0</v>
      </c>
      <c r="BL16" s="466">
        <v>0</v>
      </c>
      <c r="BM16" s="464">
        <v>0</v>
      </c>
      <c r="BN16" s="465">
        <v>0</v>
      </c>
      <c r="BO16" s="465">
        <v>0</v>
      </c>
      <c r="BP16" s="465">
        <v>0</v>
      </c>
      <c r="BQ16" s="465">
        <v>0</v>
      </c>
      <c r="BR16" s="465">
        <v>0</v>
      </c>
      <c r="BS16" s="465">
        <v>0</v>
      </c>
      <c r="BT16" s="465">
        <v>0</v>
      </c>
      <c r="BU16" s="465">
        <v>0</v>
      </c>
      <c r="BV16" s="465">
        <v>0</v>
      </c>
      <c r="BW16" s="465">
        <v>0</v>
      </c>
      <c r="BX16" s="466">
        <v>0</v>
      </c>
      <c r="BY16" s="464">
        <v>0</v>
      </c>
      <c r="BZ16" s="465">
        <v>0</v>
      </c>
      <c r="CA16" s="465">
        <v>0</v>
      </c>
      <c r="CB16" s="465">
        <v>0</v>
      </c>
      <c r="CC16" s="465">
        <v>0</v>
      </c>
      <c r="CD16" s="465">
        <v>0</v>
      </c>
      <c r="CE16" s="465">
        <v>0</v>
      </c>
      <c r="CF16" s="465">
        <v>0</v>
      </c>
      <c r="CG16" s="465">
        <v>0</v>
      </c>
      <c r="CH16" s="465">
        <v>0</v>
      </c>
      <c r="CI16" s="465">
        <v>0</v>
      </c>
      <c r="CJ16" s="466">
        <v>0</v>
      </c>
      <c r="CK16" s="464">
        <v>0</v>
      </c>
      <c r="CL16" s="465">
        <v>0</v>
      </c>
      <c r="CM16" s="465">
        <v>0</v>
      </c>
      <c r="CN16" s="465">
        <v>0</v>
      </c>
      <c r="CO16" s="465">
        <v>0</v>
      </c>
      <c r="CP16" s="465">
        <v>0</v>
      </c>
      <c r="CQ16" s="465">
        <v>0</v>
      </c>
      <c r="CR16" s="465">
        <v>0</v>
      </c>
      <c r="CS16" s="465">
        <v>0</v>
      </c>
      <c r="CT16" s="465">
        <v>0</v>
      </c>
      <c r="CU16" s="465">
        <v>0</v>
      </c>
      <c r="CV16" s="466">
        <v>0</v>
      </c>
      <c r="CW16" s="464">
        <v>0</v>
      </c>
      <c r="CX16" s="465">
        <v>0</v>
      </c>
      <c r="CY16" s="465">
        <v>0</v>
      </c>
      <c r="CZ16" s="465">
        <v>0</v>
      </c>
      <c r="DA16" s="465">
        <v>0</v>
      </c>
      <c r="DB16" s="465">
        <v>0</v>
      </c>
      <c r="DC16" s="465">
        <v>0</v>
      </c>
      <c r="DD16" s="465">
        <v>0</v>
      </c>
      <c r="DE16" s="465">
        <v>0</v>
      </c>
      <c r="DF16" s="465">
        <v>0</v>
      </c>
      <c r="DG16" s="465">
        <v>0</v>
      </c>
      <c r="DH16" s="466">
        <v>0</v>
      </c>
      <c r="DI16" s="377">
        <f t="shared" ref="DI16:DT16" si="4">AO16+BA16+BM16+BY16+CK16+CW16</f>
        <v>0</v>
      </c>
      <c r="DJ16" s="378">
        <f t="shared" si="4"/>
        <v>0</v>
      </c>
      <c r="DK16" s="378">
        <f t="shared" si="4"/>
        <v>0</v>
      </c>
      <c r="DL16" s="378">
        <f t="shared" si="4"/>
        <v>0</v>
      </c>
      <c r="DM16" s="378">
        <f t="shared" si="4"/>
        <v>0</v>
      </c>
      <c r="DN16" s="378">
        <f t="shared" si="4"/>
        <v>0</v>
      </c>
      <c r="DO16" s="378">
        <f t="shared" si="4"/>
        <v>0</v>
      </c>
      <c r="DP16" s="378">
        <f t="shared" si="4"/>
        <v>0</v>
      </c>
      <c r="DQ16" s="378">
        <f t="shared" si="4"/>
        <v>0</v>
      </c>
      <c r="DR16" s="378">
        <f t="shared" si="4"/>
        <v>0</v>
      </c>
      <c r="DS16" s="378">
        <f t="shared" si="4"/>
        <v>0</v>
      </c>
      <c r="DT16" s="379">
        <f t="shared" si="4"/>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5">Q16</f>
        <v>0</v>
      </c>
      <c r="R17" s="331">
        <f t="shared" si="5"/>
        <v>0</v>
      </c>
      <c r="S17" s="331">
        <f t="shared" si="5"/>
        <v>0</v>
      </c>
      <c r="T17" s="331">
        <f t="shared" si="5"/>
        <v>0</v>
      </c>
      <c r="U17" s="331">
        <f t="shared" si="5"/>
        <v>0</v>
      </c>
      <c r="V17" s="331">
        <f t="shared" si="5"/>
        <v>0</v>
      </c>
      <c r="W17" s="331">
        <f t="shared" si="5"/>
        <v>0</v>
      </c>
      <c r="X17" s="331">
        <f t="shared" si="5"/>
        <v>0</v>
      </c>
      <c r="Y17" s="331">
        <f t="shared" si="5"/>
        <v>0</v>
      </c>
      <c r="Z17" s="331">
        <f t="shared" si="5"/>
        <v>0</v>
      </c>
      <c r="AA17" s="331">
        <f t="shared" si="5"/>
        <v>0</v>
      </c>
      <c r="AB17" s="331">
        <f t="shared" si="5"/>
        <v>0</v>
      </c>
      <c r="AC17" s="331">
        <f t="shared" si="5"/>
        <v>0</v>
      </c>
      <c r="AD17" s="331">
        <f t="shared" si="5"/>
        <v>0</v>
      </c>
      <c r="AE17" s="331">
        <f t="shared" si="5"/>
        <v>0</v>
      </c>
      <c r="AF17" s="331">
        <f t="shared" si="5"/>
        <v>0</v>
      </c>
      <c r="AG17" s="331">
        <f t="shared" si="5"/>
        <v>0</v>
      </c>
      <c r="AH17" s="331">
        <f t="shared" si="5"/>
        <v>0</v>
      </c>
      <c r="AI17" s="331">
        <f t="shared" si="5"/>
        <v>0</v>
      </c>
      <c r="AJ17" s="331">
        <f t="shared" si="5"/>
        <v>0</v>
      </c>
      <c r="AK17" s="331">
        <f t="shared" si="5"/>
        <v>0</v>
      </c>
      <c r="AL17" s="331">
        <f t="shared" si="5"/>
        <v>0</v>
      </c>
      <c r="AM17" s="331">
        <f t="shared" si="5"/>
        <v>0</v>
      </c>
      <c r="AN17" s="331">
        <f t="shared" si="5"/>
        <v>0</v>
      </c>
      <c r="AO17" s="331">
        <f t="shared" si="5"/>
        <v>0</v>
      </c>
      <c r="AP17" s="331">
        <f t="shared" si="5"/>
        <v>0</v>
      </c>
      <c r="AQ17" s="331">
        <f t="shared" si="5"/>
        <v>0</v>
      </c>
      <c r="AR17" s="331">
        <f t="shared" si="5"/>
        <v>0</v>
      </c>
      <c r="AS17" s="331">
        <f t="shared" si="5"/>
        <v>0</v>
      </c>
      <c r="AT17" s="331">
        <f t="shared" si="5"/>
        <v>0</v>
      </c>
      <c r="AU17" s="331">
        <f t="shared" si="5"/>
        <v>0</v>
      </c>
      <c r="AV17" s="331">
        <f t="shared" si="5"/>
        <v>0</v>
      </c>
      <c r="AW17" s="331">
        <f t="shared" si="5"/>
        <v>0</v>
      </c>
      <c r="AX17" s="331">
        <f t="shared" si="5"/>
        <v>0</v>
      </c>
      <c r="AY17" s="331">
        <f t="shared" si="5"/>
        <v>0</v>
      </c>
      <c r="AZ17" s="331">
        <f t="shared" si="5"/>
        <v>0</v>
      </c>
      <c r="BA17" s="331">
        <f t="shared" si="5"/>
        <v>0</v>
      </c>
      <c r="BB17" s="331">
        <f t="shared" si="5"/>
        <v>0</v>
      </c>
      <c r="BC17" s="331">
        <f t="shared" si="5"/>
        <v>0</v>
      </c>
      <c r="BD17" s="331">
        <f t="shared" si="5"/>
        <v>0</v>
      </c>
      <c r="BE17" s="331">
        <f t="shared" si="5"/>
        <v>0</v>
      </c>
      <c r="BF17" s="331">
        <f t="shared" si="5"/>
        <v>0</v>
      </c>
      <c r="BG17" s="331">
        <f t="shared" si="5"/>
        <v>0</v>
      </c>
      <c r="BH17" s="331">
        <f t="shared" si="5"/>
        <v>0</v>
      </c>
      <c r="BI17" s="331">
        <f t="shared" si="5"/>
        <v>0</v>
      </c>
      <c r="BJ17" s="331">
        <f t="shared" si="5"/>
        <v>0</v>
      </c>
      <c r="BK17" s="331">
        <f t="shared" si="5"/>
        <v>0</v>
      </c>
      <c r="BL17" s="331">
        <f t="shared" si="5"/>
        <v>0</v>
      </c>
      <c r="BM17" s="331">
        <f t="shared" si="5"/>
        <v>0</v>
      </c>
      <c r="BN17" s="331">
        <f t="shared" si="5"/>
        <v>0</v>
      </c>
      <c r="BO17" s="331">
        <f t="shared" si="5"/>
        <v>0</v>
      </c>
      <c r="BP17" s="331">
        <f t="shared" si="5"/>
        <v>0</v>
      </c>
      <c r="BQ17" s="331">
        <f t="shared" si="5"/>
        <v>0</v>
      </c>
      <c r="BR17" s="331">
        <f t="shared" si="5"/>
        <v>0</v>
      </c>
      <c r="BS17" s="331">
        <f t="shared" si="5"/>
        <v>0</v>
      </c>
      <c r="BT17" s="331">
        <f t="shared" si="5"/>
        <v>0</v>
      </c>
      <c r="BU17" s="331">
        <f t="shared" si="5"/>
        <v>0</v>
      </c>
      <c r="BV17" s="331">
        <f t="shared" si="5"/>
        <v>0</v>
      </c>
      <c r="BW17" s="331">
        <f t="shared" si="5"/>
        <v>0</v>
      </c>
      <c r="BX17" s="331">
        <f t="shared" si="5"/>
        <v>0</v>
      </c>
      <c r="BY17" s="331">
        <f t="shared" si="5"/>
        <v>0</v>
      </c>
      <c r="BZ17" s="331">
        <f t="shared" si="5"/>
        <v>0</v>
      </c>
      <c r="CA17" s="331">
        <f t="shared" si="5"/>
        <v>0</v>
      </c>
      <c r="CB17" s="331">
        <f t="shared" si="5"/>
        <v>0</v>
      </c>
      <c r="CC17" s="331">
        <f t="shared" ref="CC17:DT17" si="6">CC16</f>
        <v>0</v>
      </c>
      <c r="CD17" s="331">
        <f t="shared" si="6"/>
        <v>0</v>
      </c>
      <c r="CE17" s="331">
        <f t="shared" si="6"/>
        <v>0</v>
      </c>
      <c r="CF17" s="331">
        <f t="shared" si="6"/>
        <v>0</v>
      </c>
      <c r="CG17" s="331">
        <f t="shared" si="6"/>
        <v>0</v>
      </c>
      <c r="CH17" s="331">
        <f t="shared" si="6"/>
        <v>0</v>
      </c>
      <c r="CI17" s="331">
        <f t="shared" si="6"/>
        <v>0</v>
      </c>
      <c r="CJ17" s="331">
        <f t="shared" si="6"/>
        <v>0</v>
      </c>
      <c r="CK17" s="331">
        <f t="shared" si="6"/>
        <v>0</v>
      </c>
      <c r="CL17" s="331">
        <f t="shared" si="6"/>
        <v>0</v>
      </c>
      <c r="CM17" s="331">
        <f t="shared" si="6"/>
        <v>0</v>
      </c>
      <c r="CN17" s="331">
        <f t="shared" si="6"/>
        <v>0</v>
      </c>
      <c r="CO17" s="331">
        <f t="shared" si="6"/>
        <v>0</v>
      </c>
      <c r="CP17" s="331">
        <f t="shared" si="6"/>
        <v>0</v>
      </c>
      <c r="CQ17" s="331">
        <f t="shared" si="6"/>
        <v>0</v>
      </c>
      <c r="CR17" s="331">
        <f t="shared" si="6"/>
        <v>0</v>
      </c>
      <c r="CS17" s="331">
        <f t="shared" si="6"/>
        <v>0</v>
      </c>
      <c r="CT17" s="331">
        <f t="shared" si="6"/>
        <v>0</v>
      </c>
      <c r="CU17" s="331">
        <f t="shared" si="6"/>
        <v>0</v>
      </c>
      <c r="CV17" s="331">
        <f t="shared" si="6"/>
        <v>0</v>
      </c>
      <c r="CW17" s="331">
        <f t="shared" si="6"/>
        <v>0</v>
      </c>
      <c r="CX17" s="331">
        <f t="shared" si="6"/>
        <v>0</v>
      </c>
      <c r="CY17" s="331">
        <f t="shared" si="6"/>
        <v>0</v>
      </c>
      <c r="CZ17" s="331">
        <f t="shared" si="6"/>
        <v>0</v>
      </c>
      <c r="DA17" s="331">
        <f t="shared" si="6"/>
        <v>0</v>
      </c>
      <c r="DB17" s="331">
        <f t="shared" si="6"/>
        <v>0</v>
      </c>
      <c r="DC17" s="331">
        <f t="shared" si="6"/>
        <v>0</v>
      </c>
      <c r="DD17" s="331">
        <f t="shared" si="6"/>
        <v>0</v>
      </c>
      <c r="DE17" s="331">
        <f t="shared" si="6"/>
        <v>0</v>
      </c>
      <c r="DF17" s="331">
        <f t="shared" si="6"/>
        <v>0</v>
      </c>
      <c r="DG17" s="331">
        <f t="shared" si="6"/>
        <v>0</v>
      </c>
      <c r="DH17" s="331">
        <f t="shared" si="6"/>
        <v>0</v>
      </c>
      <c r="DI17" s="390">
        <f t="shared" si="6"/>
        <v>0</v>
      </c>
      <c r="DJ17" s="391">
        <f t="shared" si="6"/>
        <v>0</v>
      </c>
      <c r="DK17" s="391">
        <f t="shared" si="6"/>
        <v>0</v>
      </c>
      <c r="DL17" s="391">
        <f t="shared" si="6"/>
        <v>0</v>
      </c>
      <c r="DM17" s="391">
        <f t="shared" si="6"/>
        <v>0</v>
      </c>
      <c r="DN17" s="391">
        <f t="shared" si="6"/>
        <v>0</v>
      </c>
      <c r="DO17" s="391">
        <f t="shared" si="6"/>
        <v>0</v>
      </c>
      <c r="DP17" s="391">
        <f t="shared" si="6"/>
        <v>0</v>
      </c>
      <c r="DQ17" s="391">
        <f t="shared" si="6"/>
        <v>0</v>
      </c>
      <c r="DR17" s="391">
        <f t="shared" si="6"/>
        <v>0</v>
      </c>
      <c r="DS17" s="391">
        <f t="shared" si="6"/>
        <v>0</v>
      </c>
      <c r="DT17" s="392">
        <f t="shared" si="6"/>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467">
        <v>0</v>
      </c>
      <c r="E20" s="468">
        <v>0</v>
      </c>
      <c r="F20" s="469">
        <v>0</v>
      </c>
      <c r="G20" s="469">
        <v>0</v>
      </c>
      <c r="H20" s="469">
        <v>0</v>
      </c>
      <c r="I20" s="469">
        <v>0</v>
      </c>
      <c r="J20" s="469">
        <v>0</v>
      </c>
      <c r="K20" s="469">
        <v>0</v>
      </c>
      <c r="L20" s="469">
        <v>0</v>
      </c>
      <c r="M20" s="469">
        <v>0</v>
      </c>
      <c r="N20" s="469">
        <v>0</v>
      </c>
      <c r="O20" s="469">
        <v>0</v>
      </c>
      <c r="P20" s="470">
        <v>0</v>
      </c>
      <c r="Q20" s="464">
        <v>0</v>
      </c>
      <c r="R20" s="465">
        <v>0</v>
      </c>
      <c r="S20" s="465">
        <v>0</v>
      </c>
      <c r="T20" s="465">
        <v>0</v>
      </c>
      <c r="U20" s="465">
        <v>0</v>
      </c>
      <c r="V20" s="465">
        <v>0</v>
      </c>
      <c r="W20" s="465">
        <v>0</v>
      </c>
      <c r="X20" s="465">
        <v>0</v>
      </c>
      <c r="Y20" s="465">
        <v>0</v>
      </c>
      <c r="Z20" s="465">
        <v>0</v>
      </c>
      <c r="AA20" s="465">
        <v>0</v>
      </c>
      <c r="AB20" s="466">
        <v>0</v>
      </c>
      <c r="AC20" s="464">
        <v>0</v>
      </c>
      <c r="AD20" s="465">
        <v>0</v>
      </c>
      <c r="AE20" s="465">
        <v>0</v>
      </c>
      <c r="AF20" s="465">
        <v>0</v>
      </c>
      <c r="AG20" s="465">
        <v>0</v>
      </c>
      <c r="AH20" s="465">
        <v>0</v>
      </c>
      <c r="AI20" s="465">
        <v>0</v>
      </c>
      <c r="AJ20" s="465">
        <v>0</v>
      </c>
      <c r="AK20" s="465">
        <v>0</v>
      </c>
      <c r="AL20" s="465">
        <v>0</v>
      </c>
      <c r="AM20" s="465">
        <v>0</v>
      </c>
      <c r="AN20" s="466">
        <v>0</v>
      </c>
      <c r="AO20" s="464">
        <v>0</v>
      </c>
      <c r="AP20" s="465">
        <v>0</v>
      </c>
      <c r="AQ20" s="465">
        <v>0</v>
      </c>
      <c r="AR20" s="465">
        <v>0</v>
      </c>
      <c r="AS20" s="465">
        <v>0</v>
      </c>
      <c r="AT20" s="465">
        <v>0</v>
      </c>
      <c r="AU20" s="465">
        <v>0</v>
      </c>
      <c r="AV20" s="465">
        <v>0</v>
      </c>
      <c r="AW20" s="465">
        <v>0</v>
      </c>
      <c r="AX20" s="465">
        <v>0</v>
      </c>
      <c r="AY20" s="465">
        <v>0</v>
      </c>
      <c r="AZ20" s="466">
        <v>0</v>
      </c>
      <c r="BA20" s="464">
        <v>0</v>
      </c>
      <c r="BB20" s="465">
        <v>0</v>
      </c>
      <c r="BC20" s="465">
        <v>0</v>
      </c>
      <c r="BD20" s="465">
        <v>0</v>
      </c>
      <c r="BE20" s="465">
        <v>0</v>
      </c>
      <c r="BF20" s="465">
        <v>0</v>
      </c>
      <c r="BG20" s="465">
        <v>0</v>
      </c>
      <c r="BH20" s="465">
        <v>0</v>
      </c>
      <c r="BI20" s="465">
        <v>0</v>
      </c>
      <c r="BJ20" s="465">
        <v>0</v>
      </c>
      <c r="BK20" s="465">
        <v>0</v>
      </c>
      <c r="BL20" s="466">
        <v>0</v>
      </c>
      <c r="BM20" s="464">
        <v>0</v>
      </c>
      <c r="BN20" s="465">
        <v>0</v>
      </c>
      <c r="BO20" s="465">
        <v>0</v>
      </c>
      <c r="BP20" s="465">
        <v>0</v>
      </c>
      <c r="BQ20" s="465">
        <v>0</v>
      </c>
      <c r="BR20" s="465">
        <v>0</v>
      </c>
      <c r="BS20" s="465">
        <v>0</v>
      </c>
      <c r="BT20" s="465">
        <v>0</v>
      </c>
      <c r="BU20" s="465">
        <v>0</v>
      </c>
      <c r="BV20" s="465">
        <v>0</v>
      </c>
      <c r="BW20" s="465">
        <v>0</v>
      </c>
      <c r="BX20" s="466">
        <v>0</v>
      </c>
      <c r="BY20" s="464">
        <v>0</v>
      </c>
      <c r="BZ20" s="465">
        <v>0</v>
      </c>
      <c r="CA20" s="465">
        <v>0</v>
      </c>
      <c r="CB20" s="465">
        <v>0</v>
      </c>
      <c r="CC20" s="465">
        <v>0</v>
      </c>
      <c r="CD20" s="465">
        <v>0</v>
      </c>
      <c r="CE20" s="465">
        <v>0</v>
      </c>
      <c r="CF20" s="465">
        <v>0</v>
      </c>
      <c r="CG20" s="465">
        <v>0</v>
      </c>
      <c r="CH20" s="465">
        <v>0</v>
      </c>
      <c r="CI20" s="465">
        <v>0</v>
      </c>
      <c r="CJ20" s="466">
        <v>0</v>
      </c>
      <c r="CK20" s="464">
        <v>0</v>
      </c>
      <c r="CL20" s="465">
        <v>0</v>
      </c>
      <c r="CM20" s="465">
        <v>0</v>
      </c>
      <c r="CN20" s="465">
        <v>0</v>
      </c>
      <c r="CO20" s="465">
        <v>0</v>
      </c>
      <c r="CP20" s="465">
        <v>0</v>
      </c>
      <c r="CQ20" s="465">
        <v>0</v>
      </c>
      <c r="CR20" s="465">
        <v>0</v>
      </c>
      <c r="CS20" s="465">
        <v>0</v>
      </c>
      <c r="CT20" s="465">
        <v>0</v>
      </c>
      <c r="CU20" s="465">
        <v>0</v>
      </c>
      <c r="CV20" s="466">
        <v>0</v>
      </c>
      <c r="CW20" s="464">
        <v>0</v>
      </c>
      <c r="CX20" s="465">
        <v>0</v>
      </c>
      <c r="CY20" s="465">
        <v>0</v>
      </c>
      <c r="CZ20" s="465">
        <v>0</v>
      </c>
      <c r="DA20" s="465">
        <v>0</v>
      </c>
      <c r="DB20" s="465">
        <v>0</v>
      </c>
      <c r="DC20" s="465">
        <v>0</v>
      </c>
      <c r="DD20" s="465">
        <v>0</v>
      </c>
      <c r="DE20" s="465">
        <v>0</v>
      </c>
      <c r="DF20" s="465">
        <v>0</v>
      </c>
      <c r="DG20" s="465">
        <v>0</v>
      </c>
      <c r="DH20" s="466">
        <v>0</v>
      </c>
      <c r="DI20" s="377">
        <f t="shared" ref="DI20:DT20" si="7">AO20+BA20+BM20+BY20+CK20+CW20</f>
        <v>0</v>
      </c>
      <c r="DJ20" s="378">
        <f t="shared" si="7"/>
        <v>0</v>
      </c>
      <c r="DK20" s="378">
        <f t="shared" si="7"/>
        <v>0</v>
      </c>
      <c r="DL20" s="378">
        <f t="shared" si="7"/>
        <v>0</v>
      </c>
      <c r="DM20" s="378">
        <f t="shared" si="7"/>
        <v>0</v>
      </c>
      <c r="DN20" s="378">
        <f t="shared" si="7"/>
        <v>0</v>
      </c>
      <c r="DO20" s="378">
        <f t="shared" si="7"/>
        <v>0</v>
      </c>
      <c r="DP20" s="378">
        <f t="shared" si="7"/>
        <v>0</v>
      </c>
      <c r="DQ20" s="378">
        <f t="shared" si="7"/>
        <v>0</v>
      </c>
      <c r="DR20" s="378">
        <f t="shared" si="7"/>
        <v>0</v>
      </c>
      <c r="DS20" s="378">
        <f t="shared" si="7"/>
        <v>0</v>
      </c>
      <c r="DT20" s="379">
        <f t="shared" si="7"/>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8">Q20</f>
        <v>0</v>
      </c>
      <c r="R21" s="331">
        <f t="shared" si="8"/>
        <v>0</v>
      </c>
      <c r="S21" s="331">
        <f t="shared" si="8"/>
        <v>0</v>
      </c>
      <c r="T21" s="331">
        <f t="shared" si="8"/>
        <v>0</v>
      </c>
      <c r="U21" s="331">
        <f t="shared" si="8"/>
        <v>0</v>
      </c>
      <c r="V21" s="331">
        <f t="shared" si="8"/>
        <v>0</v>
      </c>
      <c r="W21" s="331">
        <f t="shared" si="8"/>
        <v>0</v>
      </c>
      <c r="X21" s="331">
        <f t="shared" si="8"/>
        <v>0</v>
      </c>
      <c r="Y21" s="331">
        <f t="shared" si="8"/>
        <v>0</v>
      </c>
      <c r="Z21" s="331">
        <f t="shared" si="8"/>
        <v>0</v>
      </c>
      <c r="AA21" s="331">
        <f t="shared" si="8"/>
        <v>0</v>
      </c>
      <c r="AB21" s="331">
        <f t="shared" si="8"/>
        <v>0</v>
      </c>
      <c r="AC21" s="331">
        <f t="shared" si="8"/>
        <v>0</v>
      </c>
      <c r="AD21" s="331">
        <f t="shared" si="8"/>
        <v>0</v>
      </c>
      <c r="AE21" s="331">
        <f t="shared" si="8"/>
        <v>0</v>
      </c>
      <c r="AF21" s="331">
        <f t="shared" si="8"/>
        <v>0</v>
      </c>
      <c r="AG21" s="331">
        <f t="shared" si="8"/>
        <v>0</v>
      </c>
      <c r="AH21" s="331">
        <f t="shared" si="8"/>
        <v>0</v>
      </c>
      <c r="AI21" s="331">
        <f t="shared" si="8"/>
        <v>0</v>
      </c>
      <c r="AJ21" s="331">
        <f t="shared" si="8"/>
        <v>0</v>
      </c>
      <c r="AK21" s="331">
        <f t="shared" si="8"/>
        <v>0</v>
      </c>
      <c r="AL21" s="331">
        <f t="shared" si="8"/>
        <v>0</v>
      </c>
      <c r="AM21" s="331">
        <f t="shared" si="8"/>
        <v>0</v>
      </c>
      <c r="AN21" s="331">
        <f t="shared" si="8"/>
        <v>0</v>
      </c>
      <c r="AO21" s="331">
        <f t="shared" si="8"/>
        <v>0</v>
      </c>
      <c r="AP21" s="331">
        <f t="shared" si="8"/>
        <v>0</v>
      </c>
      <c r="AQ21" s="331">
        <f t="shared" si="8"/>
        <v>0</v>
      </c>
      <c r="AR21" s="331">
        <f t="shared" si="8"/>
        <v>0</v>
      </c>
      <c r="AS21" s="331">
        <f t="shared" si="8"/>
        <v>0</v>
      </c>
      <c r="AT21" s="331">
        <f t="shared" si="8"/>
        <v>0</v>
      </c>
      <c r="AU21" s="331">
        <f t="shared" si="8"/>
        <v>0</v>
      </c>
      <c r="AV21" s="331">
        <f t="shared" si="8"/>
        <v>0</v>
      </c>
      <c r="AW21" s="331">
        <f t="shared" si="8"/>
        <v>0</v>
      </c>
      <c r="AX21" s="331">
        <f t="shared" si="8"/>
        <v>0</v>
      </c>
      <c r="AY21" s="331">
        <f t="shared" si="8"/>
        <v>0</v>
      </c>
      <c r="AZ21" s="331">
        <f t="shared" si="8"/>
        <v>0</v>
      </c>
      <c r="BA21" s="331">
        <f t="shared" si="8"/>
        <v>0</v>
      </c>
      <c r="BB21" s="331">
        <f t="shared" si="8"/>
        <v>0</v>
      </c>
      <c r="BC21" s="331">
        <f t="shared" si="8"/>
        <v>0</v>
      </c>
      <c r="BD21" s="331">
        <f t="shared" si="8"/>
        <v>0</v>
      </c>
      <c r="BE21" s="331">
        <f t="shared" si="8"/>
        <v>0</v>
      </c>
      <c r="BF21" s="331">
        <f t="shared" si="8"/>
        <v>0</v>
      </c>
      <c r="BG21" s="331">
        <f t="shared" si="8"/>
        <v>0</v>
      </c>
      <c r="BH21" s="331">
        <f t="shared" si="8"/>
        <v>0</v>
      </c>
      <c r="BI21" s="331">
        <f t="shared" si="8"/>
        <v>0</v>
      </c>
      <c r="BJ21" s="331">
        <f t="shared" si="8"/>
        <v>0</v>
      </c>
      <c r="BK21" s="331">
        <f t="shared" si="8"/>
        <v>0</v>
      </c>
      <c r="BL21" s="331">
        <f t="shared" si="8"/>
        <v>0</v>
      </c>
      <c r="BM21" s="331">
        <f t="shared" si="8"/>
        <v>0</v>
      </c>
      <c r="BN21" s="331">
        <f t="shared" si="8"/>
        <v>0</v>
      </c>
      <c r="BO21" s="331">
        <f t="shared" si="8"/>
        <v>0</v>
      </c>
      <c r="BP21" s="331">
        <f t="shared" si="8"/>
        <v>0</v>
      </c>
      <c r="BQ21" s="331">
        <f t="shared" si="8"/>
        <v>0</v>
      </c>
      <c r="BR21" s="331">
        <f t="shared" si="8"/>
        <v>0</v>
      </c>
      <c r="BS21" s="331">
        <f t="shared" si="8"/>
        <v>0</v>
      </c>
      <c r="BT21" s="331">
        <f t="shared" si="8"/>
        <v>0</v>
      </c>
      <c r="BU21" s="331">
        <f t="shared" si="8"/>
        <v>0</v>
      </c>
      <c r="BV21" s="331">
        <f t="shared" si="8"/>
        <v>0</v>
      </c>
      <c r="BW21" s="331">
        <f t="shared" si="8"/>
        <v>0</v>
      </c>
      <c r="BX21" s="331">
        <f t="shared" si="8"/>
        <v>0</v>
      </c>
      <c r="BY21" s="331">
        <f t="shared" si="8"/>
        <v>0</v>
      </c>
      <c r="BZ21" s="331">
        <f t="shared" si="8"/>
        <v>0</v>
      </c>
      <c r="CA21" s="331">
        <f t="shared" si="8"/>
        <v>0</v>
      </c>
      <c r="CB21" s="331">
        <f t="shared" si="8"/>
        <v>0</v>
      </c>
      <c r="CC21" s="331">
        <f t="shared" ref="CC21:DT21" si="9">CC20</f>
        <v>0</v>
      </c>
      <c r="CD21" s="331">
        <f t="shared" si="9"/>
        <v>0</v>
      </c>
      <c r="CE21" s="331">
        <f t="shared" si="9"/>
        <v>0</v>
      </c>
      <c r="CF21" s="331">
        <f t="shared" si="9"/>
        <v>0</v>
      </c>
      <c r="CG21" s="331">
        <f t="shared" si="9"/>
        <v>0</v>
      </c>
      <c r="CH21" s="331">
        <f t="shared" si="9"/>
        <v>0</v>
      </c>
      <c r="CI21" s="331">
        <f t="shared" si="9"/>
        <v>0</v>
      </c>
      <c r="CJ21" s="331">
        <f t="shared" si="9"/>
        <v>0</v>
      </c>
      <c r="CK21" s="331">
        <f t="shared" si="9"/>
        <v>0</v>
      </c>
      <c r="CL21" s="331">
        <f t="shared" si="9"/>
        <v>0</v>
      </c>
      <c r="CM21" s="331">
        <f t="shared" si="9"/>
        <v>0</v>
      </c>
      <c r="CN21" s="331">
        <f t="shared" si="9"/>
        <v>0</v>
      </c>
      <c r="CO21" s="331">
        <f t="shared" si="9"/>
        <v>0</v>
      </c>
      <c r="CP21" s="331">
        <f t="shared" si="9"/>
        <v>0</v>
      </c>
      <c r="CQ21" s="331">
        <f t="shared" si="9"/>
        <v>0</v>
      </c>
      <c r="CR21" s="331">
        <f t="shared" si="9"/>
        <v>0</v>
      </c>
      <c r="CS21" s="331">
        <f t="shared" si="9"/>
        <v>0</v>
      </c>
      <c r="CT21" s="331">
        <f t="shared" si="9"/>
        <v>0</v>
      </c>
      <c r="CU21" s="331">
        <f t="shared" si="9"/>
        <v>0</v>
      </c>
      <c r="CV21" s="331">
        <f t="shared" si="9"/>
        <v>0</v>
      </c>
      <c r="CW21" s="331">
        <f t="shared" si="9"/>
        <v>0</v>
      </c>
      <c r="CX21" s="331">
        <f t="shared" si="9"/>
        <v>0</v>
      </c>
      <c r="CY21" s="331">
        <f t="shared" si="9"/>
        <v>0</v>
      </c>
      <c r="CZ21" s="331">
        <f t="shared" si="9"/>
        <v>0</v>
      </c>
      <c r="DA21" s="331">
        <f t="shared" si="9"/>
        <v>0</v>
      </c>
      <c r="DB21" s="331">
        <f t="shared" si="9"/>
        <v>0</v>
      </c>
      <c r="DC21" s="331">
        <f t="shared" si="9"/>
        <v>0</v>
      </c>
      <c r="DD21" s="331">
        <f t="shared" si="9"/>
        <v>0</v>
      </c>
      <c r="DE21" s="331">
        <f t="shared" si="9"/>
        <v>0</v>
      </c>
      <c r="DF21" s="331">
        <f t="shared" si="9"/>
        <v>0</v>
      </c>
      <c r="DG21" s="331">
        <f t="shared" si="9"/>
        <v>0</v>
      </c>
      <c r="DH21" s="331">
        <f t="shared" si="9"/>
        <v>0</v>
      </c>
      <c r="DI21" s="390">
        <f t="shared" si="9"/>
        <v>0</v>
      </c>
      <c r="DJ21" s="391">
        <f t="shared" si="9"/>
        <v>0</v>
      </c>
      <c r="DK21" s="391">
        <f t="shared" si="9"/>
        <v>0</v>
      </c>
      <c r="DL21" s="391">
        <f t="shared" si="9"/>
        <v>0</v>
      </c>
      <c r="DM21" s="391">
        <f t="shared" si="9"/>
        <v>0</v>
      </c>
      <c r="DN21" s="391">
        <f t="shared" si="9"/>
        <v>0</v>
      </c>
      <c r="DO21" s="391">
        <f t="shared" si="9"/>
        <v>0</v>
      </c>
      <c r="DP21" s="391">
        <f t="shared" si="9"/>
        <v>0</v>
      </c>
      <c r="DQ21" s="391">
        <f t="shared" si="9"/>
        <v>0</v>
      </c>
      <c r="DR21" s="391">
        <f t="shared" si="9"/>
        <v>0</v>
      </c>
      <c r="DS21" s="391">
        <f t="shared" si="9"/>
        <v>0</v>
      </c>
      <c r="DT21" s="392">
        <f t="shared" si="9"/>
        <v>0</v>
      </c>
    </row>
    <row r="22" spans="2:124" x14ac:dyDescent="0.2">
      <c r="B22" s="327"/>
      <c r="C22" s="369"/>
      <c r="D22" s="393"/>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463">
        <v>705</v>
      </c>
      <c r="E24" s="374">
        <v>0.15323404255319148</v>
      </c>
      <c r="F24" s="375">
        <v>0.15323404255319148</v>
      </c>
      <c r="G24" s="375">
        <v>0.15323404255319148</v>
      </c>
      <c r="H24" s="375">
        <v>0.15323404255319148</v>
      </c>
      <c r="I24" s="375">
        <v>0.15323404255319148</v>
      </c>
      <c r="J24" s="375">
        <v>0.15323404255319148</v>
      </c>
      <c r="K24" s="375">
        <v>0.15323404255319148</v>
      </c>
      <c r="L24" s="375">
        <v>0.15323404255319148</v>
      </c>
      <c r="M24" s="375">
        <v>0.15323404255319148</v>
      </c>
      <c r="N24" s="375">
        <v>0.15323404255319148</v>
      </c>
      <c r="O24" s="375">
        <v>0.15323404255319148</v>
      </c>
      <c r="P24" s="376">
        <v>0.15323404255319148</v>
      </c>
      <c r="Q24" s="377">
        <v>52.720516635428574</v>
      </c>
      <c r="R24" s="378">
        <v>54.477867189942856</v>
      </c>
      <c r="S24" s="378">
        <v>52.720516635428574</v>
      </c>
      <c r="T24" s="378">
        <v>54.477867189942856</v>
      </c>
      <c r="U24" s="378">
        <v>54.477867189942856</v>
      </c>
      <c r="V24" s="378">
        <v>52.720516635428574</v>
      </c>
      <c r="W24" s="378">
        <v>54.477867189942856</v>
      </c>
      <c r="X24" s="378">
        <v>52.720516635428574</v>
      </c>
      <c r="Y24" s="378">
        <v>54.477867189942856</v>
      </c>
      <c r="Z24" s="378">
        <v>54.477867189942856</v>
      </c>
      <c r="AA24" s="378">
        <v>49.205815526400009</v>
      </c>
      <c r="AB24" s="379">
        <v>54.477867189942856</v>
      </c>
      <c r="AC24" s="377">
        <f>Q24*(1-AC6)</f>
        <v>52.061510177485722</v>
      </c>
      <c r="AD24" s="378">
        <f t="shared" ref="AD24:AN24" si="10">R24*(1-AD6)</f>
        <v>53.796893850068571</v>
      </c>
      <c r="AE24" s="378">
        <f t="shared" si="10"/>
        <v>52.061510177485722</v>
      </c>
      <c r="AF24" s="378">
        <f t="shared" si="10"/>
        <v>53.796893850068571</v>
      </c>
      <c r="AG24" s="378">
        <f t="shared" si="10"/>
        <v>53.796893850068571</v>
      </c>
      <c r="AH24" s="378">
        <f t="shared" si="10"/>
        <v>52.061510177485722</v>
      </c>
      <c r="AI24" s="378">
        <f t="shared" si="10"/>
        <v>53.796893850068571</v>
      </c>
      <c r="AJ24" s="378">
        <f t="shared" si="10"/>
        <v>52.061510177485722</v>
      </c>
      <c r="AK24" s="378">
        <f t="shared" si="10"/>
        <v>53.796893850068571</v>
      </c>
      <c r="AL24" s="378">
        <f t="shared" si="10"/>
        <v>53.796893850068571</v>
      </c>
      <c r="AM24" s="378">
        <f t="shared" si="10"/>
        <v>48.590742832320011</v>
      </c>
      <c r="AN24" s="379">
        <f t="shared" si="10"/>
        <v>53.796893850068571</v>
      </c>
      <c r="AO24" s="377">
        <v>6.0614103636341934</v>
      </c>
      <c r="AP24" s="378">
        <v>6.2634573757553333</v>
      </c>
      <c r="AQ24" s="378">
        <v>6.0614103636341934</v>
      </c>
      <c r="AR24" s="378">
        <v>6.2634573757553333</v>
      </c>
      <c r="AS24" s="378">
        <v>6.2634573757553333</v>
      </c>
      <c r="AT24" s="378">
        <v>6.0614103636341934</v>
      </c>
      <c r="AU24" s="378">
        <v>6.2634573757553333</v>
      </c>
      <c r="AV24" s="378">
        <v>6.0614103636341934</v>
      </c>
      <c r="AW24" s="378">
        <v>6.2634573757553333</v>
      </c>
      <c r="AX24" s="378">
        <v>6.2634573757553333</v>
      </c>
      <c r="AY24" s="378">
        <v>5.6573163393919152</v>
      </c>
      <c r="AZ24" s="379">
        <v>6.2634573757553333</v>
      </c>
      <c r="BA24" s="377">
        <v>17.489592056164803</v>
      </c>
      <c r="BB24" s="378">
        <v>18.072578458036965</v>
      </c>
      <c r="BC24" s="378">
        <v>17.489592056164803</v>
      </c>
      <c r="BD24" s="378">
        <v>18.072578458036965</v>
      </c>
      <c r="BE24" s="378">
        <v>18.072578458036965</v>
      </c>
      <c r="BF24" s="378">
        <v>17.489592056164803</v>
      </c>
      <c r="BG24" s="378">
        <v>18.072578458036965</v>
      </c>
      <c r="BH24" s="378">
        <v>17.489592056164803</v>
      </c>
      <c r="BI24" s="378">
        <v>18.072578458036965</v>
      </c>
      <c r="BJ24" s="378">
        <v>18.072578458036965</v>
      </c>
      <c r="BK24" s="378">
        <v>16.323619252420485</v>
      </c>
      <c r="BL24" s="379">
        <v>18.072578458036965</v>
      </c>
      <c r="BM24" s="464">
        <v>0</v>
      </c>
      <c r="BN24" s="465">
        <v>0</v>
      </c>
      <c r="BO24" s="465">
        <v>0</v>
      </c>
      <c r="BP24" s="465">
        <v>0</v>
      </c>
      <c r="BQ24" s="465">
        <v>0</v>
      </c>
      <c r="BR24" s="465">
        <v>0</v>
      </c>
      <c r="BS24" s="465">
        <v>0</v>
      </c>
      <c r="BT24" s="465">
        <v>0</v>
      </c>
      <c r="BU24" s="465">
        <v>0</v>
      </c>
      <c r="BV24" s="465">
        <v>0</v>
      </c>
      <c r="BW24" s="465">
        <v>0</v>
      </c>
      <c r="BX24" s="466">
        <v>0</v>
      </c>
      <c r="BY24" s="464">
        <v>0</v>
      </c>
      <c r="BZ24" s="465">
        <v>0</v>
      </c>
      <c r="CA24" s="465">
        <v>0</v>
      </c>
      <c r="CB24" s="465">
        <v>0</v>
      </c>
      <c r="CC24" s="465">
        <v>0</v>
      </c>
      <c r="CD24" s="465">
        <v>0</v>
      </c>
      <c r="CE24" s="465">
        <v>0</v>
      </c>
      <c r="CF24" s="465">
        <v>0</v>
      </c>
      <c r="CG24" s="465">
        <v>0</v>
      </c>
      <c r="CH24" s="465">
        <v>0</v>
      </c>
      <c r="CI24" s="465">
        <v>0</v>
      </c>
      <c r="CJ24" s="466">
        <v>0</v>
      </c>
      <c r="CK24" s="464">
        <v>0</v>
      </c>
      <c r="CL24" s="465">
        <v>0</v>
      </c>
      <c r="CM24" s="465">
        <v>0</v>
      </c>
      <c r="CN24" s="465">
        <v>0</v>
      </c>
      <c r="CO24" s="465">
        <v>0</v>
      </c>
      <c r="CP24" s="465">
        <v>0</v>
      </c>
      <c r="CQ24" s="465">
        <v>0</v>
      </c>
      <c r="CR24" s="465">
        <v>0</v>
      </c>
      <c r="CS24" s="465">
        <v>0</v>
      </c>
      <c r="CT24" s="465">
        <v>0</v>
      </c>
      <c r="CU24" s="465">
        <v>0</v>
      </c>
      <c r="CV24" s="466">
        <v>0</v>
      </c>
      <c r="CW24" s="464">
        <v>0</v>
      </c>
      <c r="CX24" s="465">
        <v>0</v>
      </c>
      <c r="CY24" s="465">
        <v>0</v>
      </c>
      <c r="CZ24" s="465">
        <v>0</v>
      </c>
      <c r="DA24" s="465">
        <v>0</v>
      </c>
      <c r="DB24" s="465">
        <v>0</v>
      </c>
      <c r="DC24" s="465">
        <v>0</v>
      </c>
      <c r="DD24" s="465">
        <v>0</v>
      </c>
      <c r="DE24" s="465">
        <v>0</v>
      </c>
      <c r="DF24" s="465">
        <v>0</v>
      </c>
      <c r="DG24" s="465">
        <v>0</v>
      </c>
      <c r="DH24" s="466">
        <v>0</v>
      </c>
      <c r="DI24" s="377">
        <f t="shared" ref="DI24:DT28" si="11">AO24+BA24+BM24+BY24+CK24+CW24</f>
        <v>23.551002419798998</v>
      </c>
      <c r="DJ24" s="378">
        <f t="shared" si="11"/>
        <v>24.336035833792298</v>
      </c>
      <c r="DK24" s="378">
        <f t="shared" si="11"/>
        <v>23.551002419798998</v>
      </c>
      <c r="DL24" s="378">
        <f t="shared" si="11"/>
        <v>24.336035833792298</v>
      </c>
      <c r="DM24" s="378">
        <f t="shared" si="11"/>
        <v>24.336035833792298</v>
      </c>
      <c r="DN24" s="378">
        <f t="shared" si="11"/>
        <v>23.551002419798998</v>
      </c>
      <c r="DO24" s="378">
        <f t="shared" si="11"/>
        <v>24.336035833792298</v>
      </c>
      <c r="DP24" s="378">
        <f t="shared" si="11"/>
        <v>23.551002419798998</v>
      </c>
      <c r="DQ24" s="378">
        <f t="shared" si="11"/>
        <v>24.336035833792298</v>
      </c>
      <c r="DR24" s="378">
        <f t="shared" si="11"/>
        <v>24.336035833792298</v>
      </c>
      <c r="DS24" s="378">
        <f t="shared" si="11"/>
        <v>21.980935591812401</v>
      </c>
      <c r="DT24" s="379">
        <f t="shared" si="11"/>
        <v>24.336035833792298</v>
      </c>
    </row>
    <row r="25" spans="2:124" x14ac:dyDescent="0.2">
      <c r="B25" s="328">
        <v>2</v>
      </c>
      <c r="C25" s="328" t="s">
        <v>354</v>
      </c>
      <c r="D25" s="463">
        <v>270</v>
      </c>
      <c r="E25" s="374">
        <v>2.7037037037037038E-3</v>
      </c>
      <c r="F25" s="375">
        <v>2.7037037037037038E-3</v>
      </c>
      <c r="G25" s="375">
        <v>2.7037037037037038E-3</v>
      </c>
      <c r="H25" s="375">
        <v>2.7037037037037038E-3</v>
      </c>
      <c r="I25" s="375">
        <v>2.7037037037037038E-3</v>
      </c>
      <c r="J25" s="375">
        <v>2.7037037037037038E-3</v>
      </c>
      <c r="K25" s="375">
        <v>2.7037037037037038E-3</v>
      </c>
      <c r="L25" s="375">
        <v>2.7037037037037038E-3</v>
      </c>
      <c r="M25" s="375">
        <v>2.7037037037037038E-3</v>
      </c>
      <c r="N25" s="375">
        <v>2.7037037037037038E-3</v>
      </c>
      <c r="O25" s="375">
        <v>2.7037037037037038E-3</v>
      </c>
      <c r="P25" s="376">
        <v>2.7037037037037038E-3</v>
      </c>
      <c r="Q25" s="377">
        <v>0.29132286034285715</v>
      </c>
      <c r="R25" s="378">
        <v>0.30103362235428571</v>
      </c>
      <c r="S25" s="378">
        <v>0.29132286034285715</v>
      </c>
      <c r="T25" s="378">
        <v>0.30103362235428571</v>
      </c>
      <c r="U25" s="378">
        <v>0.30103362235428571</v>
      </c>
      <c r="V25" s="378">
        <v>0.29132286034285715</v>
      </c>
      <c r="W25" s="378">
        <v>0.30103362235428571</v>
      </c>
      <c r="X25" s="378">
        <v>0.29132286034285715</v>
      </c>
      <c r="Y25" s="378">
        <v>0.30103362235428571</v>
      </c>
      <c r="Z25" s="378">
        <v>0.30103362235428571</v>
      </c>
      <c r="AA25" s="378">
        <v>0.27190133632000002</v>
      </c>
      <c r="AB25" s="379">
        <v>0.30103362235428571</v>
      </c>
      <c r="AC25" s="377">
        <f>Q25*(1-AC6)</f>
        <v>0.28768132458857143</v>
      </c>
      <c r="AD25" s="378">
        <f t="shared" ref="AD25:AN25" si="12">R25*(1-AD6)</f>
        <v>0.29727070207485717</v>
      </c>
      <c r="AE25" s="378">
        <f t="shared" si="12"/>
        <v>0.28768132458857143</v>
      </c>
      <c r="AF25" s="378">
        <f t="shared" si="12"/>
        <v>0.29727070207485717</v>
      </c>
      <c r="AG25" s="378">
        <f t="shared" si="12"/>
        <v>0.29727070207485717</v>
      </c>
      <c r="AH25" s="378">
        <f t="shared" si="12"/>
        <v>0.28768132458857143</v>
      </c>
      <c r="AI25" s="378">
        <f t="shared" si="12"/>
        <v>0.29727070207485717</v>
      </c>
      <c r="AJ25" s="378">
        <f t="shared" si="12"/>
        <v>0.28768132458857143</v>
      </c>
      <c r="AK25" s="378">
        <f t="shared" si="12"/>
        <v>0.29727070207485717</v>
      </c>
      <c r="AL25" s="378">
        <f t="shared" si="12"/>
        <v>0.29727070207485717</v>
      </c>
      <c r="AM25" s="378">
        <f t="shared" si="12"/>
        <v>0.26850256961600005</v>
      </c>
      <c r="AN25" s="379">
        <f t="shared" si="12"/>
        <v>0.29727070207485717</v>
      </c>
      <c r="AO25" s="377">
        <v>4.8934168906547955E-2</v>
      </c>
      <c r="AP25" s="378">
        <v>5.0565307870099559E-2</v>
      </c>
      <c r="AQ25" s="378">
        <v>4.8934168906547955E-2</v>
      </c>
      <c r="AR25" s="378">
        <v>5.0565307870099559E-2</v>
      </c>
      <c r="AS25" s="378">
        <v>5.0565307870099559E-2</v>
      </c>
      <c r="AT25" s="378">
        <v>4.8934168906547955E-2</v>
      </c>
      <c r="AU25" s="378">
        <v>5.0565307870099559E-2</v>
      </c>
      <c r="AV25" s="378">
        <v>4.8934168906547955E-2</v>
      </c>
      <c r="AW25" s="378">
        <v>5.0565307870099559E-2</v>
      </c>
      <c r="AX25" s="378">
        <v>5.0565307870099559E-2</v>
      </c>
      <c r="AY25" s="378">
        <v>4.5671890979444768E-2</v>
      </c>
      <c r="AZ25" s="379">
        <v>5.0565307870099559E-2</v>
      </c>
      <c r="BA25" s="377">
        <v>9.2733687490792763E-2</v>
      </c>
      <c r="BB25" s="378">
        <v>9.5824810407152516E-2</v>
      </c>
      <c r="BC25" s="378">
        <v>9.2733687490792763E-2</v>
      </c>
      <c r="BD25" s="378">
        <v>9.5824810407152516E-2</v>
      </c>
      <c r="BE25" s="378">
        <v>9.5824810407152516E-2</v>
      </c>
      <c r="BF25" s="378">
        <v>9.2733687490792763E-2</v>
      </c>
      <c r="BG25" s="378">
        <v>9.5824810407152516E-2</v>
      </c>
      <c r="BH25" s="378">
        <v>9.2733687490792763E-2</v>
      </c>
      <c r="BI25" s="378">
        <v>9.5824810407152516E-2</v>
      </c>
      <c r="BJ25" s="378">
        <v>9.5824810407152516E-2</v>
      </c>
      <c r="BK25" s="378">
        <v>8.6551441658073242E-2</v>
      </c>
      <c r="BL25" s="379">
        <v>9.5824810407152516E-2</v>
      </c>
      <c r="BM25" s="464">
        <v>0</v>
      </c>
      <c r="BN25" s="465">
        <v>0</v>
      </c>
      <c r="BO25" s="465">
        <v>0</v>
      </c>
      <c r="BP25" s="465">
        <v>0</v>
      </c>
      <c r="BQ25" s="465">
        <v>0</v>
      </c>
      <c r="BR25" s="465">
        <v>0</v>
      </c>
      <c r="BS25" s="465">
        <v>0</v>
      </c>
      <c r="BT25" s="465">
        <v>0</v>
      </c>
      <c r="BU25" s="465">
        <v>0</v>
      </c>
      <c r="BV25" s="465">
        <v>0</v>
      </c>
      <c r="BW25" s="465">
        <v>0</v>
      </c>
      <c r="BX25" s="466">
        <v>0</v>
      </c>
      <c r="BY25" s="464">
        <v>0</v>
      </c>
      <c r="BZ25" s="465">
        <v>0</v>
      </c>
      <c r="CA25" s="465">
        <v>0</v>
      </c>
      <c r="CB25" s="465">
        <v>0</v>
      </c>
      <c r="CC25" s="465">
        <v>0</v>
      </c>
      <c r="CD25" s="465">
        <v>0</v>
      </c>
      <c r="CE25" s="465">
        <v>0</v>
      </c>
      <c r="CF25" s="465">
        <v>0</v>
      </c>
      <c r="CG25" s="465">
        <v>0</v>
      </c>
      <c r="CH25" s="465">
        <v>0</v>
      </c>
      <c r="CI25" s="465">
        <v>0</v>
      </c>
      <c r="CJ25" s="466">
        <v>0</v>
      </c>
      <c r="CK25" s="464">
        <v>0</v>
      </c>
      <c r="CL25" s="465">
        <v>0</v>
      </c>
      <c r="CM25" s="465">
        <v>0</v>
      </c>
      <c r="CN25" s="465">
        <v>0</v>
      </c>
      <c r="CO25" s="465">
        <v>0</v>
      </c>
      <c r="CP25" s="465">
        <v>0</v>
      </c>
      <c r="CQ25" s="465">
        <v>0</v>
      </c>
      <c r="CR25" s="465">
        <v>0</v>
      </c>
      <c r="CS25" s="465">
        <v>0</v>
      </c>
      <c r="CT25" s="465">
        <v>0</v>
      </c>
      <c r="CU25" s="465">
        <v>0</v>
      </c>
      <c r="CV25" s="466">
        <v>0</v>
      </c>
      <c r="CW25" s="464">
        <v>0</v>
      </c>
      <c r="CX25" s="465">
        <v>0</v>
      </c>
      <c r="CY25" s="465">
        <v>0</v>
      </c>
      <c r="CZ25" s="465">
        <v>0</v>
      </c>
      <c r="DA25" s="465">
        <v>0</v>
      </c>
      <c r="DB25" s="465">
        <v>0</v>
      </c>
      <c r="DC25" s="465">
        <v>0</v>
      </c>
      <c r="DD25" s="465">
        <v>0</v>
      </c>
      <c r="DE25" s="465">
        <v>0</v>
      </c>
      <c r="DF25" s="465">
        <v>0</v>
      </c>
      <c r="DG25" s="465">
        <v>0</v>
      </c>
      <c r="DH25" s="466">
        <v>0</v>
      </c>
      <c r="DI25" s="377">
        <f t="shared" si="11"/>
        <v>0.14166785639734072</v>
      </c>
      <c r="DJ25" s="378">
        <f t="shared" si="11"/>
        <v>0.14639011827725207</v>
      </c>
      <c r="DK25" s="378">
        <f t="shared" si="11"/>
        <v>0.14166785639734072</v>
      </c>
      <c r="DL25" s="378">
        <f t="shared" si="11"/>
        <v>0.14639011827725207</v>
      </c>
      <c r="DM25" s="378">
        <f t="shared" si="11"/>
        <v>0.14639011827725207</v>
      </c>
      <c r="DN25" s="378">
        <f t="shared" si="11"/>
        <v>0.14166785639734072</v>
      </c>
      <c r="DO25" s="378">
        <f t="shared" si="11"/>
        <v>0.14639011827725207</v>
      </c>
      <c r="DP25" s="378">
        <f t="shared" si="11"/>
        <v>0.14166785639734072</v>
      </c>
      <c r="DQ25" s="378">
        <f t="shared" si="11"/>
        <v>0.14639011827725207</v>
      </c>
      <c r="DR25" s="378">
        <f t="shared" si="11"/>
        <v>0.14639011827725207</v>
      </c>
      <c r="DS25" s="378">
        <f t="shared" si="11"/>
        <v>0.13222333263751801</v>
      </c>
      <c r="DT25" s="379">
        <f t="shared" si="11"/>
        <v>0.14639011827725207</v>
      </c>
    </row>
    <row r="26" spans="2:124" x14ac:dyDescent="0.2">
      <c r="B26" s="328">
        <v>3</v>
      </c>
      <c r="C26" s="328" t="s">
        <v>355</v>
      </c>
      <c r="D26" s="463">
        <v>135</v>
      </c>
      <c r="E26" s="374">
        <v>2.6666666666666666E-3</v>
      </c>
      <c r="F26" s="375">
        <v>2.6666666666666666E-3</v>
      </c>
      <c r="G26" s="375">
        <v>2.6666666666666666E-3</v>
      </c>
      <c r="H26" s="375">
        <v>2.6666666666666666E-3</v>
      </c>
      <c r="I26" s="375">
        <v>2.6666666666666666E-3</v>
      </c>
      <c r="J26" s="375">
        <v>2.6666666666666666E-3</v>
      </c>
      <c r="K26" s="375">
        <v>2.6666666666666666E-3</v>
      </c>
      <c r="L26" s="375">
        <v>2.6666666666666666E-3</v>
      </c>
      <c r="M26" s="375">
        <v>2.6666666666666666E-3</v>
      </c>
      <c r="N26" s="375">
        <v>2.6666666666666666E-3</v>
      </c>
      <c r="O26" s="375">
        <v>2.6666666666666666E-3</v>
      </c>
      <c r="P26" s="376">
        <v>2.6666666666666666E-3</v>
      </c>
      <c r="Q26" s="377">
        <v>0.15674554795885712</v>
      </c>
      <c r="R26" s="378">
        <v>0.16197039955748568</v>
      </c>
      <c r="S26" s="378">
        <v>0.15674554795885712</v>
      </c>
      <c r="T26" s="378">
        <v>0.16197039955748568</v>
      </c>
      <c r="U26" s="378">
        <v>0.16197039955748568</v>
      </c>
      <c r="V26" s="378">
        <v>0.15674554795885712</v>
      </c>
      <c r="W26" s="378">
        <v>0.16197039955748568</v>
      </c>
      <c r="X26" s="378">
        <v>0.15674554795885712</v>
      </c>
      <c r="Y26" s="378">
        <v>0.16197039955748568</v>
      </c>
      <c r="Z26" s="378">
        <v>0.16197039955748568</v>
      </c>
      <c r="AA26" s="378">
        <v>0.14629584476159996</v>
      </c>
      <c r="AB26" s="379">
        <v>0.16197039955748568</v>
      </c>
      <c r="AC26" s="377">
        <f>Q26*(1-AC6)</f>
        <v>0.15478622860937141</v>
      </c>
      <c r="AD26" s="378">
        <f t="shared" ref="AD26:AN26" si="13">R26*(1-AD6)</f>
        <v>0.15994576956301712</v>
      </c>
      <c r="AE26" s="378">
        <f t="shared" si="13"/>
        <v>0.15478622860937141</v>
      </c>
      <c r="AF26" s="378">
        <f t="shared" si="13"/>
        <v>0.15994576956301712</v>
      </c>
      <c r="AG26" s="378">
        <f t="shared" si="13"/>
        <v>0.15994576956301712</v>
      </c>
      <c r="AH26" s="378">
        <f t="shared" si="13"/>
        <v>0.15478622860937141</v>
      </c>
      <c r="AI26" s="378">
        <f t="shared" si="13"/>
        <v>0.15994576956301712</v>
      </c>
      <c r="AJ26" s="378">
        <f t="shared" si="13"/>
        <v>0.15478622860937141</v>
      </c>
      <c r="AK26" s="378">
        <f t="shared" si="13"/>
        <v>0.15994576956301712</v>
      </c>
      <c r="AL26" s="378">
        <f t="shared" si="13"/>
        <v>0.15994576956301712</v>
      </c>
      <c r="AM26" s="378">
        <f t="shared" si="13"/>
        <v>0.14446714670207997</v>
      </c>
      <c r="AN26" s="379">
        <f t="shared" si="13"/>
        <v>0.15994576956301712</v>
      </c>
      <c r="AO26" s="377">
        <v>4.7088298643025772E-2</v>
      </c>
      <c r="AP26" s="378">
        <v>4.8657908597793294E-2</v>
      </c>
      <c r="AQ26" s="378">
        <v>4.7088298643025772E-2</v>
      </c>
      <c r="AR26" s="378">
        <v>4.8657908597793294E-2</v>
      </c>
      <c r="AS26" s="378">
        <v>4.8657908597793294E-2</v>
      </c>
      <c r="AT26" s="378">
        <v>4.7088298643025772E-2</v>
      </c>
      <c r="AU26" s="378">
        <v>4.8657908597793294E-2</v>
      </c>
      <c r="AV26" s="378">
        <v>4.7088298643025772E-2</v>
      </c>
      <c r="AW26" s="378">
        <v>4.8657908597793294E-2</v>
      </c>
      <c r="AX26" s="378">
        <v>4.8657908597793294E-2</v>
      </c>
      <c r="AY26" s="378">
        <v>4.3949078733490722E-2</v>
      </c>
      <c r="AZ26" s="379">
        <v>4.8657908597793294E-2</v>
      </c>
      <c r="BA26" s="377">
        <v>4.3820540085945284E-2</v>
      </c>
      <c r="BB26" s="378">
        <v>4.5281224755476787E-2</v>
      </c>
      <c r="BC26" s="378">
        <v>4.3820540085945284E-2</v>
      </c>
      <c r="BD26" s="378">
        <v>4.5281224755476787E-2</v>
      </c>
      <c r="BE26" s="378">
        <v>4.5281224755476787E-2</v>
      </c>
      <c r="BF26" s="378">
        <v>4.3820540085945284E-2</v>
      </c>
      <c r="BG26" s="378">
        <v>4.5281224755476787E-2</v>
      </c>
      <c r="BH26" s="378">
        <v>4.3820540085945284E-2</v>
      </c>
      <c r="BI26" s="378">
        <v>4.5281224755476787E-2</v>
      </c>
      <c r="BJ26" s="378">
        <v>4.5281224755476787E-2</v>
      </c>
      <c r="BK26" s="378">
        <v>4.0899170746882256E-2</v>
      </c>
      <c r="BL26" s="379">
        <v>4.5281224755476787E-2</v>
      </c>
      <c r="BM26" s="464">
        <v>0</v>
      </c>
      <c r="BN26" s="465">
        <v>0</v>
      </c>
      <c r="BO26" s="465">
        <v>0</v>
      </c>
      <c r="BP26" s="465">
        <v>0</v>
      </c>
      <c r="BQ26" s="465">
        <v>0</v>
      </c>
      <c r="BR26" s="465">
        <v>0</v>
      </c>
      <c r="BS26" s="465">
        <v>0</v>
      </c>
      <c r="BT26" s="465">
        <v>0</v>
      </c>
      <c r="BU26" s="465">
        <v>0</v>
      </c>
      <c r="BV26" s="465">
        <v>0</v>
      </c>
      <c r="BW26" s="465">
        <v>0</v>
      </c>
      <c r="BX26" s="466">
        <v>0</v>
      </c>
      <c r="BY26" s="464">
        <v>0</v>
      </c>
      <c r="BZ26" s="465">
        <v>0</v>
      </c>
      <c r="CA26" s="465">
        <v>0</v>
      </c>
      <c r="CB26" s="465">
        <v>0</v>
      </c>
      <c r="CC26" s="465">
        <v>0</v>
      </c>
      <c r="CD26" s="465">
        <v>0</v>
      </c>
      <c r="CE26" s="465">
        <v>0</v>
      </c>
      <c r="CF26" s="465">
        <v>0</v>
      </c>
      <c r="CG26" s="465">
        <v>0</v>
      </c>
      <c r="CH26" s="465">
        <v>0</v>
      </c>
      <c r="CI26" s="465">
        <v>0</v>
      </c>
      <c r="CJ26" s="466">
        <v>0</v>
      </c>
      <c r="CK26" s="464">
        <v>0</v>
      </c>
      <c r="CL26" s="465">
        <v>0</v>
      </c>
      <c r="CM26" s="465">
        <v>0</v>
      </c>
      <c r="CN26" s="465">
        <v>0</v>
      </c>
      <c r="CO26" s="465">
        <v>0</v>
      </c>
      <c r="CP26" s="465">
        <v>0</v>
      </c>
      <c r="CQ26" s="465">
        <v>0</v>
      </c>
      <c r="CR26" s="465">
        <v>0</v>
      </c>
      <c r="CS26" s="465">
        <v>0</v>
      </c>
      <c r="CT26" s="465">
        <v>0</v>
      </c>
      <c r="CU26" s="465">
        <v>0</v>
      </c>
      <c r="CV26" s="466">
        <v>0</v>
      </c>
      <c r="CW26" s="464">
        <v>0</v>
      </c>
      <c r="CX26" s="465">
        <v>0</v>
      </c>
      <c r="CY26" s="465">
        <v>0</v>
      </c>
      <c r="CZ26" s="465">
        <v>0</v>
      </c>
      <c r="DA26" s="465">
        <v>0</v>
      </c>
      <c r="DB26" s="465">
        <v>0</v>
      </c>
      <c r="DC26" s="465">
        <v>0</v>
      </c>
      <c r="DD26" s="465">
        <v>0</v>
      </c>
      <c r="DE26" s="465">
        <v>0</v>
      </c>
      <c r="DF26" s="465">
        <v>0</v>
      </c>
      <c r="DG26" s="465">
        <v>0</v>
      </c>
      <c r="DH26" s="466">
        <v>0</v>
      </c>
      <c r="DI26" s="377">
        <f t="shared" si="11"/>
        <v>9.0908838728971056E-2</v>
      </c>
      <c r="DJ26" s="378">
        <f t="shared" si="11"/>
        <v>9.3939133353270088E-2</v>
      </c>
      <c r="DK26" s="378">
        <f t="shared" si="11"/>
        <v>9.0908838728971056E-2</v>
      </c>
      <c r="DL26" s="378">
        <f t="shared" si="11"/>
        <v>9.3939133353270088E-2</v>
      </c>
      <c r="DM26" s="378">
        <f t="shared" si="11"/>
        <v>9.3939133353270088E-2</v>
      </c>
      <c r="DN26" s="378">
        <f t="shared" si="11"/>
        <v>9.0908838728971056E-2</v>
      </c>
      <c r="DO26" s="378">
        <f t="shared" si="11"/>
        <v>9.3939133353270088E-2</v>
      </c>
      <c r="DP26" s="378">
        <f t="shared" si="11"/>
        <v>9.0908838728971056E-2</v>
      </c>
      <c r="DQ26" s="378">
        <f t="shared" si="11"/>
        <v>9.3939133353270088E-2</v>
      </c>
      <c r="DR26" s="378">
        <f t="shared" si="11"/>
        <v>9.3939133353270088E-2</v>
      </c>
      <c r="DS26" s="378">
        <f t="shared" si="11"/>
        <v>8.4848249480372978E-2</v>
      </c>
      <c r="DT26" s="379">
        <f t="shared" si="11"/>
        <v>9.3939133353270088E-2</v>
      </c>
    </row>
    <row r="27" spans="2:124" x14ac:dyDescent="0.2">
      <c r="B27" s="328">
        <v>4</v>
      </c>
      <c r="C27" s="328" t="s">
        <v>353</v>
      </c>
      <c r="D27" s="329">
        <f>2*104+122</f>
        <v>330</v>
      </c>
      <c r="E27" s="374">
        <v>0.26030303030303031</v>
      </c>
      <c r="F27" s="375">
        <v>0.26030303030303031</v>
      </c>
      <c r="G27" s="375">
        <v>0.26030303030303031</v>
      </c>
      <c r="H27" s="375">
        <v>0.26030303030303031</v>
      </c>
      <c r="I27" s="375">
        <v>0.26030303030303031</v>
      </c>
      <c r="J27" s="375">
        <v>0.26030303030303031</v>
      </c>
      <c r="K27" s="375">
        <v>0.26030303030303031</v>
      </c>
      <c r="L27" s="375">
        <v>0.26030303030303031</v>
      </c>
      <c r="M27" s="375">
        <v>0.26030303030303031</v>
      </c>
      <c r="N27" s="375">
        <v>0.26030303030303031</v>
      </c>
      <c r="O27" s="375">
        <v>0.26030303030303031</v>
      </c>
      <c r="P27" s="376">
        <v>0.26030303030303031</v>
      </c>
      <c r="Q27" s="377">
        <v>47.489253459428568</v>
      </c>
      <c r="R27" s="378">
        <v>49.072228574742844</v>
      </c>
      <c r="S27" s="378">
        <v>47.489253459428568</v>
      </c>
      <c r="T27" s="378">
        <v>49.072228574742844</v>
      </c>
      <c r="U27" s="378">
        <v>49.072228574742844</v>
      </c>
      <c r="V27" s="378">
        <v>47.489253459428568</v>
      </c>
      <c r="W27" s="378">
        <v>49.072228574742844</v>
      </c>
      <c r="X27" s="378">
        <v>47.489253459428568</v>
      </c>
      <c r="Y27" s="378">
        <v>49.072228574742844</v>
      </c>
      <c r="Z27" s="378">
        <v>49.072228574742844</v>
      </c>
      <c r="AA27" s="378">
        <v>44.323303228799986</v>
      </c>
      <c r="AB27" s="379">
        <v>49.072228574742844</v>
      </c>
      <c r="AC27" s="377">
        <f>Q27*(1-AC6)</f>
        <v>46.895637791185713</v>
      </c>
      <c r="AD27" s="378">
        <f t="shared" ref="AD27:AN27" si="14">R27*(1-AD6)</f>
        <v>48.458825717558561</v>
      </c>
      <c r="AE27" s="378">
        <f t="shared" si="14"/>
        <v>46.895637791185713</v>
      </c>
      <c r="AF27" s="378">
        <f t="shared" si="14"/>
        <v>48.458825717558561</v>
      </c>
      <c r="AG27" s="378">
        <f t="shared" si="14"/>
        <v>48.458825717558561</v>
      </c>
      <c r="AH27" s="378">
        <f t="shared" si="14"/>
        <v>46.895637791185713</v>
      </c>
      <c r="AI27" s="378">
        <f t="shared" si="14"/>
        <v>48.458825717558561</v>
      </c>
      <c r="AJ27" s="378">
        <f t="shared" si="14"/>
        <v>46.895637791185713</v>
      </c>
      <c r="AK27" s="378">
        <f t="shared" si="14"/>
        <v>48.458825717558561</v>
      </c>
      <c r="AL27" s="378">
        <f t="shared" si="14"/>
        <v>48.458825717558561</v>
      </c>
      <c r="AM27" s="378">
        <f t="shared" si="14"/>
        <v>43.769261938439989</v>
      </c>
      <c r="AN27" s="379">
        <f t="shared" si="14"/>
        <v>48.458825717558561</v>
      </c>
      <c r="AO27" s="377">
        <v>5.5828119886574585</v>
      </c>
      <c r="AP27" s="378">
        <v>5.7689057216127066</v>
      </c>
      <c r="AQ27" s="378">
        <v>5.5828119886574585</v>
      </c>
      <c r="AR27" s="378">
        <v>5.7689057216127066</v>
      </c>
      <c r="AS27" s="378">
        <v>5.7689057216127066</v>
      </c>
      <c r="AT27" s="378">
        <v>5.5828119886574585</v>
      </c>
      <c r="AU27" s="378">
        <v>5.7689057216127066</v>
      </c>
      <c r="AV27" s="378">
        <v>5.5828119886574585</v>
      </c>
      <c r="AW27" s="378">
        <v>5.7689057216127066</v>
      </c>
      <c r="AX27" s="378">
        <v>5.7689057216127066</v>
      </c>
      <c r="AY27" s="378">
        <v>5.2106245227469614</v>
      </c>
      <c r="AZ27" s="379">
        <v>5.7689057216127066</v>
      </c>
      <c r="BA27" s="377">
        <v>10.915626194227656</v>
      </c>
      <c r="BB27" s="378">
        <v>11.279480400701908</v>
      </c>
      <c r="BC27" s="378">
        <v>10.915626194227656</v>
      </c>
      <c r="BD27" s="378">
        <v>11.279480400701908</v>
      </c>
      <c r="BE27" s="378">
        <v>11.279480400701908</v>
      </c>
      <c r="BF27" s="378">
        <v>10.915626194227656</v>
      </c>
      <c r="BG27" s="378">
        <v>11.279480400701908</v>
      </c>
      <c r="BH27" s="378">
        <v>10.915626194227656</v>
      </c>
      <c r="BI27" s="378">
        <v>11.279480400701908</v>
      </c>
      <c r="BJ27" s="378">
        <v>11.279480400701908</v>
      </c>
      <c r="BK27" s="378">
        <v>10.187917781279143</v>
      </c>
      <c r="BL27" s="379">
        <v>11.279480400701908</v>
      </c>
      <c r="BM27" s="464">
        <v>0</v>
      </c>
      <c r="BN27" s="465">
        <v>0</v>
      </c>
      <c r="BO27" s="465">
        <v>0</v>
      </c>
      <c r="BP27" s="465">
        <v>0</v>
      </c>
      <c r="BQ27" s="465">
        <v>0</v>
      </c>
      <c r="BR27" s="465">
        <v>0</v>
      </c>
      <c r="BS27" s="465">
        <v>0</v>
      </c>
      <c r="BT27" s="465">
        <v>0</v>
      </c>
      <c r="BU27" s="465">
        <v>0</v>
      </c>
      <c r="BV27" s="465">
        <v>0</v>
      </c>
      <c r="BW27" s="465">
        <v>0</v>
      </c>
      <c r="BX27" s="466">
        <v>0</v>
      </c>
      <c r="BY27" s="464">
        <v>0</v>
      </c>
      <c r="BZ27" s="465">
        <v>0</v>
      </c>
      <c r="CA27" s="465">
        <v>0</v>
      </c>
      <c r="CB27" s="465">
        <v>0</v>
      </c>
      <c r="CC27" s="465">
        <v>0</v>
      </c>
      <c r="CD27" s="465">
        <v>0</v>
      </c>
      <c r="CE27" s="465">
        <v>0</v>
      </c>
      <c r="CF27" s="465">
        <v>0</v>
      </c>
      <c r="CG27" s="465">
        <v>0</v>
      </c>
      <c r="CH27" s="465">
        <v>0</v>
      </c>
      <c r="CI27" s="465">
        <v>0</v>
      </c>
      <c r="CJ27" s="466">
        <v>0</v>
      </c>
      <c r="CK27" s="464">
        <v>0</v>
      </c>
      <c r="CL27" s="465">
        <v>0</v>
      </c>
      <c r="CM27" s="465">
        <v>0</v>
      </c>
      <c r="CN27" s="465">
        <v>0</v>
      </c>
      <c r="CO27" s="465">
        <v>0</v>
      </c>
      <c r="CP27" s="465">
        <v>0</v>
      </c>
      <c r="CQ27" s="465">
        <v>0</v>
      </c>
      <c r="CR27" s="465">
        <v>0</v>
      </c>
      <c r="CS27" s="465">
        <v>0</v>
      </c>
      <c r="CT27" s="465">
        <v>0</v>
      </c>
      <c r="CU27" s="465">
        <v>0</v>
      </c>
      <c r="CV27" s="466">
        <v>0</v>
      </c>
      <c r="CW27" s="377">
        <v>0.77880044629560108</v>
      </c>
      <c r="CX27" s="378">
        <f>CW27</f>
        <v>0.77880044629560108</v>
      </c>
      <c r="CY27" s="378">
        <f t="shared" ref="CY27:DH27" si="15">CX27</f>
        <v>0.77880044629560108</v>
      </c>
      <c r="CZ27" s="378">
        <f t="shared" si="15"/>
        <v>0.77880044629560108</v>
      </c>
      <c r="DA27" s="378">
        <f t="shared" si="15"/>
        <v>0.77880044629560108</v>
      </c>
      <c r="DB27" s="378">
        <f t="shared" si="15"/>
        <v>0.77880044629560108</v>
      </c>
      <c r="DC27" s="378">
        <f t="shared" si="15"/>
        <v>0.77880044629560108</v>
      </c>
      <c r="DD27" s="378">
        <f t="shared" si="15"/>
        <v>0.77880044629560108</v>
      </c>
      <c r="DE27" s="378">
        <f t="shared" si="15"/>
        <v>0.77880044629560108</v>
      </c>
      <c r="DF27" s="378">
        <f t="shared" si="15"/>
        <v>0.77880044629560108</v>
      </c>
      <c r="DG27" s="378">
        <f t="shared" si="15"/>
        <v>0.77880044629560108</v>
      </c>
      <c r="DH27" s="378">
        <f t="shared" si="15"/>
        <v>0.77880044629560108</v>
      </c>
      <c r="DI27" s="377">
        <f t="shared" si="11"/>
        <v>17.277238629180715</v>
      </c>
      <c r="DJ27" s="378">
        <f t="shared" si="11"/>
        <v>17.827186568610216</v>
      </c>
      <c r="DK27" s="378">
        <f t="shared" si="11"/>
        <v>17.277238629180715</v>
      </c>
      <c r="DL27" s="378">
        <f t="shared" si="11"/>
        <v>17.827186568610216</v>
      </c>
      <c r="DM27" s="378">
        <f t="shared" si="11"/>
        <v>17.827186568610216</v>
      </c>
      <c r="DN27" s="378">
        <f t="shared" si="11"/>
        <v>17.277238629180715</v>
      </c>
      <c r="DO27" s="378">
        <f t="shared" si="11"/>
        <v>17.827186568610216</v>
      </c>
      <c r="DP27" s="378">
        <f t="shared" si="11"/>
        <v>17.277238629180715</v>
      </c>
      <c r="DQ27" s="378">
        <f t="shared" si="11"/>
        <v>17.827186568610216</v>
      </c>
      <c r="DR27" s="378">
        <f t="shared" si="11"/>
        <v>17.827186568610216</v>
      </c>
      <c r="DS27" s="378">
        <f t="shared" si="11"/>
        <v>16.177342750321706</v>
      </c>
      <c r="DT27" s="379">
        <f t="shared" si="11"/>
        <v>17.827186568610216</v>
      </c>
    </row>
    <row r="28" spans="2:124" x14ac:dyDescent="0.2">
      <c r="B28" s="328">
        <v>5</v>
      </c>
      <c r="C28" s="328" t="s">
        <v>416</v>
      </c>
      <c r="D28" s="490">
        <v>1500</v>
      </c>
      <c r="E28" s="374">
        <v>6.6666666666666666E-2</v>
      </c>
      <c r="F28" s="375">
        <v>6.6666666666666666E-2</v>
      </c>
      <c r="G28" s="375">
        <v>6.6666666666666666E-2</v>
      </c>
      <c r="H28" s="375">
        <v>6.6666666666666666E-2</v>
      </c>
      <c r="I28" s="375">
        <v>6.6666666666666666E-2</v>
      </c>
      <c r="J28" s="375">
        <v>6.6666666666666666E-2</v>
      </c>
      <c r="K28" s="375">
        <v>6.6666666666666666E-2</v>
      </c>
      <c r="L28" s="375">
        <v>6.6666666666666666E-2</v>
      </c>
      <c r="M28" s="375">
        <v>6.6666666666666666E-2</v>
      </c>
      <c r="N28" s="375">
        <v>6.6666666666666666E-2</v>
      </c>
      <c r="O28" s="375">
        <v>6.6666666666666666E-2</v>
      </c>
      <c r="P28" s="376">
        <v>6.6666666666666666E-2</v>
      </c>
      <c r="Q28" s="502">
        <v>29.681999999999999</v>
      </c>
      <c r="R28" s="503">
        <v>61.342800000000004</v>
      </c>
      <c r="S28" s="503">
        <v>59.363999999999997</v>
      </c>
      <c r="T28" s="503">
        <v>61.342800000000004</v>
      </c>
      <c r="U28" s="503">
        <v>61.342800000000004</v>
      </c>
      <c r="V28" s="503">
        <v>59.363999999999997</v>
      </c>
      <c r="W28" s="503">
        <v>61.342800000000004</v>
      </c>
      <c r="X28" s="503">
        <v>59.363999999999997</v>
      </c>
      <c r="Y28" s="503">
        <v>61.342800000000004</v>
      </c>
      <c r="Z28" s="503">
        <v>61.342800000000004</v>
      </c>
      <c r="AA28" s="503">
        <v>55.406399999999991</v>
      </c>
      <c r="AB28" s="503">
        <v>61.342800000000004</v>
      </c>
      <c r="AC28" s="377">
        <f>Q28*(1-AC6)</f>
        <v>29.310974999999999</v>
      </c>
      <c r="AD28" s="378">
        <f t="shared" ref="AD28:AN28" si="16">R28*(1-AD6)</f>
        <v>60.576015000000005</v>
      </c>
      <c r="AE28" s="378">
        <f t="shared" si="16"/>
        <v>58.621949999999998</v>
      </c>
      <c r="AF28" s="378">
        <f t="shared" si="16"/>
        <v>60.576015000000005</v>
      </c>
      <c r="AG28" s="378">
        <f t="shared" si="16"/>
        <v>60.576015000000005</v>
      </c>
      <c r="AH28" s="378">
        <f t="shared" si="16"/>
        <v>58.621949999999998</v>
      </c>
      <c r="AI28" s="378">
        <f t="shared" si="16"/>
        <v>60.576015000000005</v>
      </c>
      <c r="AJ28" s="378">
        <f t="shared" si="16"/>
        <v>58.621949999999998</v>
      </c>
      <c r="AK28" s="378">
        <f t="shared" si="16"/>
        <v>60.576015000000005</v>
      </c>
      <c r="AL28" s="378">
        <f t="shared" si="16"/>
        <v>60.576015000000005</v>
      </c>
      <c r="AM28" s="378">
        <f t="shared" si="16"/>
        <v>54.713819999999991</v>
      </c>
      <c r="AN28" s="379">
        <f t="shared" si="16"/>
        <v>60.576015000000005</v>
      </c>
      <c r="AO28" s="464">
        <v>0</v>
      </c>
      <c r="AP28" s="465">
        <v>0</v>
      </c>
      <c r="AQ28" s="465">
        <v>0</v>
      </c>
      <c r="AR28" s="465">
        <v>0</v>
      </c>
      <c r="AS28" s="465">
        <v>0</v>
      </c>
      <c r="AT28" s="465">
        <v>0</v>
      </c>
      <c r="AU28" s="465">
        <v>0</v>
      </c>
      <c r="AV28" s="465">
        <v>0</v>
      </c>
      <c r="AW28" s="465">
        <v>0</v>
      </c>
      <c r="AX28" s="465">
        <v>0</v>
      </c>
      <c r="AY28" s="465">
        <v>0</v>
      </c>
      <c r="AZ28" s="466">
        <v>0</v>
      </c>
      <c r="BA28" s="377">
        <v>12.080574</v>
      </c>
      <c r="BB28" s="378">
        <v>24.966519600000005</v>
      </c>
      <c r="BC28" s="378">
        <v>24.161148000000001</v>
      </c>
      <c r="BD28" s="378">
        <v>24.966519600000005</v>
      </c>
      <c r="BE28" s="378">
        <v>24.966519600000005</v>
      </c>
      <c r="BF28" s="378">
        <v>24.161148000000001</v>
      </c>
      <c r="BG28" s="378">
        <v>24.966519600000005</v>
      </c>
      <c r="BH28" s="378">
        <v>24.161148000000001</v>
      </c>
      <c r="BI28" s="378">
        <v>24.966519600000005</v>
      </c>
      <c r="BJ28" s="378">
        <v>24.966519600000005</v>
      </c>
      <c r="BK28" s="378">
        <v>22.550404799999999</v>
      </c>
      <c r="BL28" s="379">
        <v>24.966519600000005</v>
      </c>
      <c r="BM28" s="464">
        <v>0</v>
      </c>
      <c r="BN28" s="465">
        <v>0</v>
      </c>
      <c r="BO28" s="465">
        <v>0</v>
      </c>
      <c r="BP28" s="465">
        <v>0</v>
      </c>
      <c r="BQ28" s="465">
        <v>0</v>
      </c>
      <c r="BR28" s="465">
        <v>0</v>
      </c>
      <c r="BS28" s="465">
        <v>0</v>
      </c>
      <c r="BT28" s="465">
        <v>0</v>
      </c>
      <c r="BU28" s="465">
        <v>0</v>
      </c>
      <c r="BV28" s="465">
        <v>0</v>
      </c>
      <c r="BW28" s="465">
        <v>0</v>
      </c>
      <c r="BX28" s="466">
        <v>0</v>
      </c>
      <c r="BY28" s="464">
        <v>0</v>
      </c>
      <c r="BZ28" s="465">
        <v>0</v>
      </c>
      <c r="CA28" s="465">
        <v>0</v>
      </c>
      <c r="CB28" s="465">
        <v>0</v>
      </c>
      <c r="CC28" s="465">
        <v>0</v>
      </c>
      <c r="CD28" s="465">
        <v>0</v>
      </c>
      <c r="CE28" s="465">
        <v>0</v>
      </c>
      <c r="CF28" s="465">
        <v>0</v>
      </c>
      <c r="CG28" s="465">
        <v>0</v>
      </c>
      <c r="CH28" s="465">
        <v>0</v>
      </c>
      <c r="CI28" s="465">
        <v>0</v>
      </c>
      <c r="CJ28" s="466">
        <v>0</v>
      </c>
      <c r="CK28" s="464">
        <v>0</v>
      </c>
      <c r="CL28" s="465">
        <v>0</v>
      </c>
      <c r="CM28" s="465">
        <v>0</v>
      </c>
      <c r="CN28" s="465">
        <v>0</v>
      </c>
      <c r="CO28" s="465">
        <v>0</v>
      </c>
      <c r="CP28" s="465">
        <v>0</v>
      </c>
      <c r="CQ28" s="465">
        <v>0</v>
      </c>
      <c r="CR28" s="465">
        <v>0</v>
      </c>
      <c r="CS28" s="465">
        <v>0</v>
      </c>
      <c r="CT28" s="465">
        <v>0</v>
      </c>
      <c r="CU28" s="465">
        <v>0</v>
      </c>
      <c r="CV28" s="466">
        <v>0</v>
      </c>
      <c r="CW28" s="464">
        <v>0</v>
      </c>
      <c r="CX28" s="465">
        <v>0</v>
      </c>
      <c r="CY28" s="465">
        <v>0</v>
      </c>
      <c r="CZ28" s="465">
        <v>0</v>
      </c>
      <c r="DA28" s="465">
        <v>0</v>
      </c>
      <c r="DB28" s="465">
        <v>0</v>
      </c>
      <c r="DC28" s="465">
        <v>0</v>
      </c>
      <c r="DD28" s="465">
        <v>0</v>
      </c>
      <c r="DE28" s="465">
        <v>0</v>
      </c>
      <c r="DF28" s="465">
        <v>0</v>
      </c>
      <c r="DG28" s="465">
        <v>0</v>
      </c>
      <c r="DH28" s="492">
        <v>0</v>
      </c>
      <c r="DI28" s="377">
        <f t="shared" si="11"/>
        <v>12.080574</v>
      </c>
      <c r="DJ28" s="378">
        <f t="shared" si="11"/>
        <v>24.966519600000005</v>
      </c>
      <c r="DK28" s="378">
        <f t="shared" si="11"/>
        <v>24.161148000000001</v>
      </c>
      <c r="DL28" s="378">
        <f t="shared" si="11"/>
        <v>24.966519600000005</v>
      </c>
      <c r="DM28" s="378">
        <f t="shared" si="11"/>
        <v>24.966519600000005</v>
      </c>
      <c r="DN28" s="378">
        <f t="shared" si="11"/>
        <v>24.161148000000001</v>
      </c>
      <c r="DO28" s="378">
        <f t="shared" si="11"/>
        <v>24.966519600000005</v>
      </c>
      <c r="DP28" s="378">
        <f t="shared" si="11"/>
        <v>24.161148000000001</v>
      </c>
      <c r="DQ28" s="378">
        <f t="shared" si="11"/>
        <v>24.966519600000005</v>
      </c>
      <c r="DR28" s="378">
        <f t="shared" si="11"/>
        <v>24.966519600000005</v>
      </c>
      <c r="DS28" s="378">
        <f t="shared" si="11"/>
        <v>22.550404799999999</v>
      </c>
      <c r="DT28" s="379">
        <f t="shared" si="11"/>
        <v>24.966519600000005</v>
      </c>
    </row>
    <row r="29" spans="2:124" x14ac:dyDescent="0.2">
      <c r="B29" s="380"/>
      <c r="C29" s="381" t="s">
        <v>356</v>
      </c>
      <c r="D29" s="330">
        <f>SUM(D24:D28)</f>
        <v>2940</v>
      </c>
      <c r="E29" s="387"/>
      <c r="F29" s="388"/>
      <c r="G29" s="388"/>
      <c r="H29" s="388"/>
      <c r="I29" s="388"/>
      <c r="J29" s="388"/>
      <c r="K29" s="388"/>
      <c r="L29" s="388"/>
      <c r="M29" s="388"/>
      <c r="N29" s="388"/>
      <c r="O29" s="388"/>
      <c r="P29" s="389"/>
      <c r="Q29" s="331">
        <f t="shared" ref="Q29:AZ29" si="17">SUM(Q24:Q28)</f>
        <v>130.33983850315886</v>
      </c>
      <c r="R29" s="331">
        <f t="shared" si="17"/>
        <v>165.35589978659746</v>
      </c>
      <c r="S29" s="331">
        <f t="shared" si="17"/>
        <v>160.02183850315885</v>
      </c>
      <c r="T29" s="331">
        <f t="shared" si="17"/>
        <v>165.35589978659746</v>
      </c>
      <c r="U29" s="331">
        <f t="shared" si="17"/>
        <v>165.35589978659746</v>
      </c>
      <c r="V29" s="331">
        <f t="shared" si="17"/>
        <v>160.02183850315885</v>
      </c>
      <c r="W29" s="331">
        <f t="shared" si="17"/>
        <v>165.35589978659746</v>
      </c>
      <c r="X29" s="331">
        <f t="shared" si="17"/>
        <v>160.02183850315885</v>
      </c>
      <c r="Y29" s="331">
        <f t="shared" si="17"/>
        <v>165.35589978659746</v>
      </c>
      <c r="Z29" s="331">
        <f t="shared" si="17"/>
        <v>165.35589978659746</v>
      </c>
      <c r="AA29" s="331">
        <f t="shared" si="17"/>
        <v>149.35371593628159</v>
      </c>
      <c r="AB29" s="331">
        <f t="shared" si="17"/>
        <v>165.35589978659746</v>
      </c>
      <c r="AC29" s="390">
        <f t="shared" si="17"/>
        <v>128.71059052186939</v>
      </c>
      <c r="AD29" s="391">
        <f t="shared" si="17"/>
        <v>163.28895103926502</v>
      </c>
      <c r="AE29" s="391">
        <f t="shared" si="17"/>
        <v>158.02156552186938</v>
      </c>
      <c r="AF29" s="391">
        <f t="shared" si="17"/>
        <v>163.28895103926502</v>
      </c>
      <c r="AG29" s="391">
        <f t="shared" si="17"/>
        <v>163.28895103926502</v>
      </c>
      <c r="AH29" s="391">
        <f t="shared" si="17"/>
        <v>158.02156552186938</v>
      </c>
      <c r="AI29" s="391">
        <f t="shared" si="17"/>
        <v>163.28895103926502</v>
      </c>
      <c r="AJ29" s="391">
        <f t="shared" si="17"/>
        <v>158.02156552186938</v>
      </c>
      <c r="AK29" s="391">
        <f t="shared" si="17"/>
        <v>163.28895103926502</v>
      </c>
      <c r="AL29" s="391">
        <f t="shared" si="17"/>
        <v>163.28895103926502</v>
      </c>
      <c r="AM29" s="391">
        <f t="shared" si="17"/>
        <v>147.48679448707807</v>
      </c>
      <c r="AN29" s="392">
        <f t="shared" si="17"/>
        <v>163.28895103926502</v>
      </c>
      <c r="AO29" s="390">
        <f t="shared" si="17"/>
        <v>11.740244819841227</v>
      </c>
      <c r="AP29" s="391">
        <f t="shared" si="17"/>
        <v>12.131586313835932</v>
      </c>
      <c r="AQ29" s="391">
        <f t="shared" si="17"/>
        <v>11.740244819841227</v>
      </c>
      <c r="AR29" s="391">
        <f t="shared" si="17"/>
        <v>12.131586313835932</v>
      </c>
      <c r="AS29" s="391">
        <f t="shared" si="17"/>
        <v>12.131586313835932</v>
      </c>
      <c r="AT29" s="391">
        <f t="shared" si="17"/>
        <v>11.740244819841227</v>
      </c>
      <c r="AU29" s="391">
        <f t="shared" si="17"/>
        <v>12.131586313835932</v>
      </c>
      <c r="AV29" s="391">
        <f t="shared" si="17"/>
        <v>11.740244819841227</v>
      </c>
      <c r="AW29" s="391">
        <f t="shared" si="17"/>
        <v>12.131586313835932</v>
      </c>
      <c r="AX29" s="391">
        <f t="shared" si="17"/>
        <v>12.131586313835932</v>
      </c>
      <c r="AY29" s="391">
        <f t="shared" si="17"/>
        <v>10.957561831851812</v>
      </c>
      <c r="AZ29" s="392">
        <f t="shared" si="17"/>
        <v>12.131586313835932</v>
      </c>
      <c r="BA29" s="390">
        <f>SUM(BA24:BA28)</f>
        <v>40.622346477969195</v>
      </c>
      <c r="BB29" s="391">
        <f t="shared" ref="BB29:BL29" si="18">SUM(BB24:BB28)</f>
        <v>54.459684493901506</v>
      </c>
      <c r="BC29" s="391">
        <f t="shared" si="18"/>
        <v>52.702920477969201</v>
      </c>
      <c r="BD29" s="391">
        <f t="shared" si="18"/>
        <v>54.459684493901506</v>
      </c>
      <c r="BE29" s="391">
        <f t="shared" si="18"/>
        <v>54.459684493901506</v>
      </c>
      <c r="BF29" s="391">
        <f t="shared" si="18"/>
        <v>52.702920477969201</v>
      </c>
      <c r="BG29" s="391">
        <f t="shared" si="18"/>
        <v>54.459684493901506</v>
      </c>
      <c r="BH29" s="391">
        <f t="shared" si="18"/>
        <v>52.702920477969201</v>
      </c>
      <c r="BI29" s="391">
        <f t="shared" si="18"/>
        <v>54.459684493901506</v>
      </c>
      <c r="BJ29" s="391">
        <f t="shared" si="18"/>
        <v>54.459684493901506</v>
      </c>
      <c r="BK29" s="391">
        <f t="shared" si="18"/>
        <v>49.189392446104584</v>
      </c>
      <c r="BL29" s="392">
        <f t="shared" si="18"/>
        <v>54.459684493901506</v>
      </c>
      <c r="BM29" s="390">
        <f>SUM(BM24:BM28)</f>
        <v>0</v>
      </c>
      <c r="BN29" s="391">
        <f t="shared" ref="BN29:BX29" si="19">SUM(BN24:BN28)</f>
        <v>0</v>
      </c>
      <c r="BO29" s="391">
        <f t="shared" si="19"/>
        <v>0</v>
      </c>
      <c r="BP29" s="391">
        <f t="shared" si="19"/>
        <v>0</v>
      </c>
      <c r="BQ29" s="391">
        <f t="shared" si="19"/>
        <v>0</v>
      </c>
      <c r="BR29" s="391">
        <f t="shared" si="19"/>
        <v>0</v>
      </c>
      <c r="BS29" s="391">
        <f t="shared" si="19"/>
        <v>0</v>
      </c>
      <c r="BT29" s="391">
        <f t="shared" si="19"/>
        <v>0</v>
      </c>
      <c r="BU29" s="391">
        <f t="shared" si="19"/>
        <v>0</v>
      </c>
      <c r="BV29" s="391">
        <f t="shared" si="19"/>
        <v>0</v>
      </c>
      <c r="BW29" s="391">
        <f t="shared" si="19"/>
        <v>0</v>
      </c>
      <c r="BX29" s="392">
        <f t="shared" si="19"/>
        <v>0</v>
      </c>
      <c r="BY29" s="390">
        <f>SUM(BY24:BY28)</f>
        <v>0</v>
      </c>
      <c r="BZ29" s="391">
        <f t="shared" ref="BZ29:CJ29" si="20">SUM(BZ24:BZ28)</f>
        <v>0</v>
      </c>
      <c r="CA29" s="391">
        <f t="shared" si="20"/>
        <v>0</v>
      </c>
      <c r="CB29" s="391">
        <f t="shared" si="20"/>
        <v>0</v>
      </c>
      <c r="CC29" s="391">
        <f t="shared" si="20"/>
        <v>0</v>
      </c>
      <c r="CD29" s="391">
        <f t="shared" si="20"/>
        <v>0</v>
      </c>
      <c r="CE29" s="391">
        <f t="shared" si="20"/>
        <v>0</v>
      </c>
      <c r="CF29" s="391">
        <f t="shared" si="20"/>
        <v>0</v>
      </c>
      <c r="CG29" s="391">
        <f t="shared" si="20"/>
        <v>0</v>
      </c>
      <c r="CH29" s="391">
        <f t="shared" si="20"/>
        <v>0</v>
      </c>
      <c r="CI29" s="391">
        <f t="shared" si="20"/>
        <v>0</v>
      </c>
      <c r="CJ29" s="392">
        <f t="shared" si="20"/>
        <v>0</v>
      </c>
      <c r="CK29" s="390">
        <f>SUM(CK24:CK28)</f>
        <v>0</v>
      </c>
      <c r="CL29" s="391">
        <f t="shared" ref="CL29:CV29" si="21">SUM(CL24:CL28)</f>
        <v>0</v>
      </c>
      <c r="CM29" s="391">
        <f t="shared" si="21"/>
        <v>0</v>
      </c>
      <c r="CN29" s="391">
        <f t="shared" si="21"/>
        <v>0</v>
      </c>
      <c r="CO29" s="391">
        <f t="shared" si="21"/>
        <v>0</v>
      </c>
      <c r="CP29" s="391">
        <f t="shared" si="21"/>
        <v>0</v>
      </c>
      <c r="CQ29" s="391">
        <f t="shared" si="21"/>
        <v>0</v>
      </c>
      <c r="CR29" s="391">
        <f t="shared" si="21"/>
        <v>0</v>
      </c>
      <c r="CS29" s="391">
        <f t="shared" si="21"/>
        <v>0</v>
      </c>
      <c r="CT29" s="391">
        <f t="shared" si="21"/>
        <v>0</v>
      </c>
      <c r="CU29" s="391">
        <f t="shared" si="21"/>
        <v>0</v>
      </c>
      <c r="CV29" s="392">
        <f t="shared" si="21"/>
        <v>0</v>
      </c>
      <c r="CW29" s="390">
        <f>SUM(CW24:CW28)</f>
        <v>0.77880044629560108</v>
      </c>
      <c r="CX29" s="391">
        <f t="shared" ref="CX29:DH29" si="22">SUM(CX24:CX28)</f>
        <v>0.77880044629560108</v>
      </c>
      <c r="CY29" s="391">
        <f t="shared" si="22"/>
        <v>0.77880044629560108</v>
      </c>
      <c r="CZ29" s="391">
        <f t="shared" si="22"/>
        <v>0.77880044629560108</v>
      </c>
      <c r="DA29" s="391">
        <f t="shared" si="22"/>
        <v>0.77880044629560108</v>
      </c>
      <c r="DB29" s="391">
        <f t="shared" si="22"/>
        <v>0.77880044629560108</v>
      </c>
      <c r="DC29" s="391">
        <f t="shared" si="22"/>
        <v>0.77880044629560108</v>
      </c>
      <c r="DD29" s="391">
        <f t="shared" si="22"/>
        <v>0.77880044629560108</v>
      </c>
      <c r="DE29" s="391">
        <f t="shared" si="22"/>
        <v>0.77880044629560108</v>
      </c>
      <c r="DF29" s="391">
        <f t="shared" si="22"/>
        <v>0.77880044629560108</v>
      </c>
      <c r="DG29" s="391">
        <f t="shared" si="22"/>
        <v>0.77880044629560108</v>
      </c>
      <c r="DH29" s="392">
        <f t="shared" si="22"/>
        <v>0.77880044629560108</v>
      </c>
      <c r="DI29" s="390">
        <f>SUM(DI24:DI28)</f>
        <v>53.141391744106024</v>
      </c>
      <c r="DJ29" s="391">
        <f t="shared" ref="DJ29:DT29" si="23">SUM(DJ24:DJ28)</f>
        <v>67.370071254033036</v>
      </c>
      <c r="DK29" s="391">
        <f t="shared" si="23"/>
        <v>65.221965744106029</v>
      </c>
      <c r="DL29" s="391">
        <f t="shared" si="23"/>
        <v>67.370071254033036</v>
      </c>
      <c r="DM29" s="391">
        <f t="shared" si="23"/>
        <v>67.370071254033036</v>
      </c>
      <c r="DN29" s="391">
        <f t="shared" si="23"/>
        <v>65.221965744106029</v>
      </c>
      <c r="DO29" s="391">
        <f t="shared" si="23"/>
        <v>67.370071254033036</v>
      </c>
      <c r="DP29" s="391">
        <f t="shared" si="23"/>
        <v>65.221965744106029</v>
      </c>
      <c r="DQ29" s="391">
        <f t="shared" si="23"/>
        <v>67.370071254033036</v>
      </c>
      <c r="DR29" s="391">
        <f t="shared" si="23"/>
        <v>67.370071254033036</v>
      </c>
      <c r="DS29" s="391">
        <f t="shared" si="23"/>
        <v>60.925754724252002</v>
      </c>
      <c r="DT29" s="392">
        <f t="shared" si="23"/>
        <v>67.370071254033036</v>
      </c>
    </row>
    <row r="30" spans="2:124" x14ac:dyDescent="0.2">
      <c r="B30" s="369"/>
      <c r="C30" s="369"/>
      <c r="D30" s="370"/>
      <c r="E30" s="371"/>
      <c r="F30" s="327"/>
      <c r="G30" s="327"/>
      <c r="H30" s="327"/>
      <c r="I30" s="327"/>
      <c r="J30" s="327"/>
      <c r="K30" s="327"/>
      <c r="L30" s="327"/>
      <c r="M30" s="327"/>
      <c r="N30" s="327"/>
      <c r="O30" s="327"/>
      <c r="P30" s="372"/>
      <c r="Q30" s="371"/>
      <c r="R30" s="327"/>
      <c r="S30" s="327"/>
      <c r="T30" s="327"/>
      <c r="U30" s="327"/>
      <c r="V30" s="327"/>
      <c r="W30" s="327"/>
      <c r="X30" s="327"/>
      <c r="Y30" s="327"/>
      <c r="Z30" s="327"/>
      <c r="AA30" s="327"/>
      <c r="AB30" s="372"/>
      <c r="AC30" s="371"/>
      <c r="AD30" s="327"/>
      <c r="AE30" s="327"/>
      <c r="AF30" s="327"/>
      <c r="AG30" s="327"/>
      <c r="AH30" s="327"/>
      <c r="AI30" s="327"/>
      <c r="AJ30" s="327"/>
      <c r="AK30" s="327"/>
      <c r="AL30" s="327"/>
      <c r="AM30" s="327"/>
      <c r="AN30" s="372"/>
      <c r="AO30" s="371"/>
      <c r="AP30" s="327"/>
      <c r="AQ30" s="327"/>
      <c r="AR30" s="327"/>
      <c r="AS30" s="327"/>
      <c r="AT30" s="327"/>
      <c r="AU30" s="327"/>
      <c r="AV30" s="327"/>
      <c r="AW30" s="327"/>
      <c r="AX30" s="327"/>
      <c r="AY30" s="327"/>
      <c r="AZ30" s="372"/>
      <c r="BA30" s="371"/>
      <c r="BB30" s="327"/>
      <c r="BC30" s="327"/>
      <c r="BD30" s="327"/>
      <c r="BE30" s="327"/>
      <c r="BF30" s="327"/>
      <c r="BG30" s="327"/>
      <c r="BH30" s="327"/>
      <c r="BI30" s="327"/>
      <c r="BJ30" s="327"/>
      <c r="BK30" s="327"/>
      <c r="BL30" s="372"/>
      <c r="BM30" s="371"/>
      <c r="BN30" s="327"/>
      <c r="BO30" s="327"/>
      <c r="BP30" s="327"/>
      <c r="BQ30" s="327"/>
      <c r="BR30" s="327"/>
      <c r="BS30" s="327"/>
      <c r="BT30" s="327"/>
      <c r="BU30" s="327"/>
      <c r="BV30" s="327"/>
      <c r="BW30" s="327"/>
      <c r="BX30" s="372"/>
      <c r="BY30" s="371"/>
      <c r="BZ30" s="327"/>
      <c r="CA30" s="327"/>
      <c r="CB30" s="327"/>
      <c r="CC30" s="327"/>
      <c r="CD30" s="327"/>
      <c r="CE30" s="327"/>
      <c r="CF30" s="327"/>
      <c r="CG30" s="327"/>
      <c r="CH30" s="327"/>
      <c r="CI30" s="327"/>
      <c r="CJ30" s="372"/>
      <c r="CK30" s="371"/>
      <c r="CL30" s="327"/>
      <c r="CM30" s="327"/>
      <c r="CN30" s="327"/>
      <c r="CO30" s="327"/>
      <c r="CP30" s="327"/>
      <c r="CQ30" s="327"/>
      <c r="CR30" s="327"/>
      <c r="CS30" s="327"/>
      <c r="CT30" s="327"/>
      <c r="CU30" s="327"/>
      <c r="CV30" s="372"/>
      <c r="CW30" s="371"/>
      <c r="CX30" s="327"/>
      <c r="CY30" s="327"/>
      <c r="CZ30" s="327"/>
      <c r="DA30" s="327"/>
      <c r="DB30" s="327"/>
      <c r="DC30" s="327"/>
      <c r="DD30" s="327"/>
      <c r="DE30" s="327"/>
      <c r="DF30" s="327"/>
      <c r="DG30" s="327"/>
      <c r="DH30" s="372"/>
      <c r="DI30" s="371"/>
      <c r="DJ30" s="327"/>
      <c r="DK30" s="327"/>
      <c r="DL30" s="327"/>
      <c r="DM30" s="327"/>
      <c r="DN30" s="327"/>
      <c r="DO30" s="327"/>
      <c r="DP30" s="327"/>
      <c r="DQ30" s="327"/>
      <c r="DR30" s="327"/>
      <c r="DS30" s="327"/>
      <c r="DT30" s="372"/>
    </row>
    <row r="31" spans="2:124" x14ac:dyDescent="0.2">
      <c r="B31" s="369" t="s">
        <v>177</v>
      </c>
      <c r="C31" s="369" t="s">
        <v>357</v>
      </c>
      <c r="D31" s="393"/>
      <c r="E31" s="394"/>
      <c r="F31" s="395"/>
      <c r="G31" s="395"/>
      <c r="H31" s="395"/>
      <c r="I31" s="395"/>
      <c r="J31" s="395"/>
      <c r="K31" s="395"/>
      <c r="L31" s="395"/>
      <c r="M31" s="395"/>
      <c r="N31" s="395"/>
      <c r="O31" s="395"/>
      <c r="P31" s="396"/>
      <c r="Q31" s="394"/>
      <c r="R31" s="395"/>
      <c r="S31" s="395"/>
      <c r="T31" s="395"/>
      <c r="U31" s="395"/>
      <c r="V31" s="395"/>
      <c r="W31" s="395"/>
      <c r="X31" s="395"/>
      <c r="Y31" s="395"/>
      <c r="Z31" s="395"/>
      <c r="AA31" s="395"/>
      <c r="AB31" s="396"/>
      <c r="AC31" s="394"/>
      <c r="AD31" s="395"/>
      <c r="AE31" s="395"/>
      <c r="AF31" s="395"/>
      <c r="AG31" s="395"/>
      <c r="AH31" s="395"/>
      <c r="AI31" s="395"/>
      <c r="AJ31" s="395"/>
      <c r="AK31" s="395"/>
      <c r="AL31" s="395"/>
      <c r="AM31" s="395"/>
      <c r="AN31" s="396"/>
      <c r="AO31" s="394"/>
      <c r="AP31" s="395"/>
      <c r="AQ31" s="395"/>
      <c r="AR31" s="395"/>
      <c r="AS31" s="395"/>
      <c r="AT31" s="395"/>
      <c r="AU31" s="395"/>
      <c r="AV31" s="395"/>
      <c r="AW31" s="395"/>
      <c r="AX31" s="395"/>
      <c r="AY31" s="395"/>
      <c r="AZ31" s="396"/>
      <c r="BA31" s="394"/>
      <c r="BB31" s="395"/>
      <c r="BC31" s="395"/>
      <c r="BD31" s="395"/>
      <c r="BE31" s="395"/>
      <c r="BF31" s="395"/>
      <c r="BG31" s="395"/>
      <c r="BH31" s="395"/>
      <c r="BI31" s="395"/>
      <c r="BJ31" s="395"/>
      <c r="BK31" s="395"/>
      <c r="BL31" s="396"/>
      <c r="BM31" s="394"/>
      <c r="BN31" s="395"/>
      <c r="BO31" s="395"/>
      <c r="BP31" s="395"/>
      <c r="BQ31" s="395"/>
      <c r="BR31" s="395"/>
      <c r="BS31" s="395"/>
      <c r="BT31" s="395"/>
      <c r="BU31" s="395"/>
      <c r="BV31" s="395"/>
      <c r="BW31" s="395"/>
      <c r="BX31" s="396"/>
      <c r="BY31" s="394"/>
      <c r="BZ31" s="395"/>
      <c r="CA31" s="395"/>
      <c r="CB31" s="395"/>
      <c r="CC31" s="395"/>
      <c r="CD31" s="395"/>
      <c r="CE31" s="395"/>
      <c r="CF31" s="395"/>
      <c r="CG31" s="395"/>
      <c r="CH31" s="395"/>
      <c r="CI31" s="395"/>
      <c r="CJ31" s="396"/>
      <c r="CK31" s="394"/>
      <c r="CL31" s="395"/>
      <c r="CM31" s="395"/>
      <c r="CN31" s="395"/>
      <c r="CO31" s="395"/>
      <c r="CP31" s="395"/>
      <c r="CQ31" s="395"/>
      <c r="CR31" s="395"/>
      <c r="CS31" s="395"/>
      <c r="CT31" s="395"/>
      <c r="CU31" s="395"/>
      <c r="CV31" s="396"/>
      <c r="CW31" s="394"/>
      <c r="CX31" s="395"/>
      <c r="CY31" s="395"/>
      <c r="CZ31" s="395"/>
      <c r="DA31" s="395"/>
      <c r="DB31" s="395"/>
      <c r="DC31" s="395"/>
      <c r="DD31" s="395"/>
      <c r="DE31" s="395"/>
      <c r="DF31" s="395"/>
      <c r="DG31" s="395"/>
      <c r="DH31" s="396"/>
      <c r="DI31" s="394"/>
      <c r="DJ31" s="395"/>
      <c r="DK31" s="395"/>
      <c r="DL31" s="395"/>
      <c r="DM31" s="395"/>
      <c r="DN31" s="395"/>
      <c r="DO31" s="395"/>
      <c r="DP31" s="395"/>
      <c r="DQ31" s="395"/>
      <c r="DR31" s="395"/>
      <c r="DS31" s="395"/>
      <c r="DT31" s="396"/>
    </row>
    <row r="32" spans="2:124" x14ac:dyDescent="0.2">
      <c r="B32" s="328">
        <v>1</v>
      </c>
      <c r="C32" s="328" t="s">
        <v>358</v>
      </c>
      <c r="D32" s="467">
        <v>0</v>
      </c>
      <c r="E32" s="468">
        <v>0</v>
      </c>
      <c r="F32" s="469">
        <v>0</v>
      </c>
      <c r="G32" s="469">
        <v>0</v>
      </c>
      <c r="H32" s="469">
        <v>0</v>
      </c>
      <c r="I32" s="469">
        <v>0</v>
      </c>
      <c r="J32" s="469">
        <v>0</v>
      </c>
      <c r="K32" s="469">
        <v>0</v>
      </c>
      <c r="L32" s="469">
        <v>0</v>
      </c>
      <c r="M32" s="469">
        <v>0</v>
      </c>
      <c r="N32" s="469">
        <v>0</v>
      </c>
      <c r="O32" s="469">
        <v>0</v>
      </c>
      <c r="P32" s="470">
        <v>0</v>
      </c>
      <c r="Q32" s="464">
        <v>0</v>
      </c>
      <c r="R32" s="465">
        <v>0</v>
      </c>
      <c r="S32" s="465">
        <v>0</v>
      </c>
      <c r="T32" s="465">
        <v>0</v>
      </c>
      <c r="U32" s="465">
        <v>0</v>
      </c>
      <c r="V32" s="465">
        <v>0</v>
      </c>
      <c r="W32" s="465">
        <v>0</v>
      </c>
      <c r="X32" s="465">
        <v>0</v>
      </c>
      <c r="Y32" s="465">
        <v>0</v>
      </c>
      <c r="Z32" s="465">
        <v>0</v>
      </c>
      <c r="AA32" s="465">
        <v>0</v>
      </c>
      <c r="AB32" s="466">
        <v>0</v>
      </c>
      <c r="AC32" s="464">
        <v>0</v>
      </c>
      <c r="AD32" s="465">
        <v>0</v>
      </c>
      <c r="AE32" s="465">
        <v>0</v>
      </c>
      <c r="AF32" s="465">
        <v>0</v>
      </c>
      <c r="AG32" s="465">
        <v>0</v>
      </c>
      <c r="AH32" s="465">
        <v>0</v>
      </c>
      <c r="AI32" s="465">
        <v>0</v>
      </c>
      <c r="AJ32" s="465">
        <v>0</v>
      </c>
      <c r="AK32" s="465">
        <v>0</v>
      </c>
      <c r="AL32" s="465">
        <v>0</v>
      </c>
      <c r="AM32" s="465">
        <v>0</v>
      </c>
      <c r="AN32" s="466">
        <v>0</v>
      </c>
      <c r="AO32" s="464">
        <v>0</v>
      </c>
      <c r="AP32" s="465">
        <v>0</v>
      </c>
      <c r="AQ32" s="465">
        <v>0</v>
      </c>
      <c r="AR32" s="465">
        <v>0</v>
      </c>
      <c r="AS32" s="465">
        <v>0</v>
      </c>
      <c r="AT32" s="465">
        <v>0</v>
      </c>
      <c r="AU32" s="465">
        <v>0</v>
      </c>
      <c r="AV32" s="465">
        <v>0</v>
      </c>
      <c r="AW32" s="465">
        <v>0</v>
      </c>
      <c r="AX32" s="465">
        <v>0</v>
      </c>
      <c r="AY32" s="465">
        <v>0</v>
      </c>
      <c r="AZ32" s="466">
        <v>0</v>
      </c>
      <c r="BA32" s="464">
        <v>0</v>
      </c>
      <c r="BB32" s="465">
        <v>0</v>
      </c>
      <c r="BC32" s="465">
        <v>0</v>
      </c>
      <c r="BD32" s="465">
        <v>0</v>
      </c>
      <c r="BE32" s="465">
        <v>0</v>
      </c>
      <c r="BF32" s="465">
        <v>0</v>
      </c>
      <c r="BG32" s="465">
        <v>0</v>
      </c>
      <c r="BH32" s="465">
        <v>0</v>
      </c>
      <c r="BI32" s="465">
        <v>0</v>
      </c>
      <c r="BJ32" s="465">
        <v>0</v>
      </c>
      <c r="BK32" s="465">
        <v>0</v>
      </c>
      <c r="BL32" s="466">
        <v>0</v>
      </c>
      <c r="BM32" s="464">
        <v>0</v>
      </c>
      <c r="BN32" s="465">
        <v>0</v>
      </c>
      <c r="BO32" s="465">
        <v>0</v>
      </c>
      <c r="BP32" s="465">
        <v>0</v>
      </c>
      <c r="BQ32" s="465">
        <v>0</v>
      </c>
      <c r="BR32" s="465">
        <v>0</v>
      </c>
      <c r="BS32" s="465">
        <v>0</v>
      </c>
      <c r="BT32" s="465">
        <v>0</v>
      </c>
      <c r="BU32" s="465">
        <v>0</v>
      </c>
      <c r="BV32" s="465">
        <v>0</v>
      </c>
      <c r="BW32" s="465">
        <v>0</v>
      </c>
      <c r="BX32" s="466">
        <v>0</v>
      </c>
      <c r="BY32" s="464">
        <v>0</v>
      </c>
      <c r="BZ32" s="465">
        <v>0</v>
      </c>
      <c r="CA32" s="465">
        <v>0</v>
      </c>
      <c r="CB32" s="465">
        <v>0</v>
      </c>
      <c r="CC32" s="465">
        <v>0</v>
      </c>
      <c r="CD32" s="465">
        <v>0</v>
      </c>
      <c r="CE32" s="465">
        <v>0</v>
      </c>
      <c r="CF32" s="465">
        <v>0</v>
      </c>
      <c r="CG32" s="465">
        <v>0</v>
      </c>
      <c r="CH32" s="465">
        <v>0</v>
      </c>
      <c r="CI32" s="465">
        <v>0</v>
      </c>
      <c r="CJ32" s="466">
        <v>0</v>
      </c>
      <c r="CK32" s="464">
        <v>0</v>
      </c>
      <c r="CL32" s="465">
        <v>0</v>
      </c>
      <c r="CM32" s="465">
        <v>0</v>
      </c>
      <c r="CN32" s="465">
        <v>0</v>
      </c>
      <c r="CO32" s="465">
        <v>0</v>
      </c>
      <c r="CP32" s="465">
        <v>0</v>
      </c>
      <c r="CQ32" s="465">
        <v>0</v>
      </c>
      <c r="CR32" s="465">
        <v>0</v>
      </c>
      <c r="CS32" s="465">
        <v>0</v>
      </c>
      <c r="CT32" s="465">
        <v>0</v>
      </c>
      <c r="CU32" s="465">
        <v>0</v>
      </c>
      <c r="CV32" s="466">
        <v>0</v>
      </c>
      <c r="CW32" s="464">
        <v>0</v>
      </c>
      <c r="CX32" s="465">
        <v>0</v>
      </c>
      <c r="CY32" s="465">
        <v>0</v>
      </c>
      <c r="CZ32" s="465">
        <v>0</v>
      </c>
      <c r="DA32" s="465">
        <v>0</v>
      </c>
      <c r="DB32" s="465">
        <v>0</v>
      </c>
      <c r="DC32" s="465">
        <v>0</v>
      </c>
      <c r="DD32" s="465">
        <v>0</v>
      </c>
      <c r="DE32" s="465">
        <v>0</v>
      </c>
      <c r="DF32" s="465">
        <v>0</v>
      </c>
      <c r="DG32" s="465">
        <v>0</v>
      </c>
      <c r="DH32" s="466">
        <v>0</v>
      </c>
      <c r="DI32" s="377">
        <f t="shared" ref="DI32:DT34" si="24">AO32+BA32+BM32+BY32+CK32+CW32</f>
        <v>0</v>
      </c>
      <c r="DJ32" s="378">
        <f t="shared" si="24"/>
        <v>0</v>
      </c>
      <c r="DK32" s="378">
        <f t="shared" si="24"/>
        <v>0</v>
      </c>
      <c r="DL32" s="378">
        <f t="shared" si="24"/>
        <v>0</v>
      </c>
      <c r="DM32" s="378">
        <f t="shared" si="24"/>
        <v>0</v>
      </c>
      <c r="DN32" s="378">
        <f t="shared" si="24"/>
        <v>0</v>
      </c>
      <c r="DO32" s="378">
        <f t="shared" si="24"/>
        <v>0</v>
      </c>
      <c r="DP32" s="378">
        <f t="shared" si="24"/>
        <v>0</v>
      </c>
      <c r="DQ32" s="378">
        <f t="shared" si="24"/>
        <v>0</v>
      </c>
      <c r="DR32" s="378">
        <f t="shared" si="24"/>
        <v>0</v>
      </c>
      <c r="DS32" s="378">
        <f t="shared" si="24"/>
        <v>0</v>
      </c>
      <c r="DT32" s="379">
        <f t="shared" si="24"/>
        <v>0</v>
      </c>
    </row>
    <row r="33" spans="2:124" x14ac:dyDescent="0.2">
      <c r="B33" s="328">
        <v>2</v>
      </c>
      <c r="C33" s="328" t="s">
        <v>359</v>
      </c>
      <c r="D33" s="467">
        <v>0</v>
      </c>
      <c r="E33" s="468">
        <v>0</v>
      </c>
      <c r="F33" s="469">
        <v>0</v>
      </c>
      <c r="G33" s="469">
        <v>0</v>
      </c>
      <c r="H33" s="469">
        <v>0</v>
      </c>
      <c r="I33" s="469">
        <v>0</v>
      </c>
      <c r="J33" s="469">
        <v>0</v>
      </c>
      <c r="K33" s="469">
        <v>0</v>
      </c>
      <c r="L33" s="469">
        <v>0</v>
      </c>
      <c r="M33" s="469">
        <v>0</v>
      </c>
      <c r="N33" s="469">
        <v>0</v>
      </c>
      <c r="O33" s="469">
        <v>0</v>
      </c>
      <c r="P33" s="470">
        <v>0</v>
      </c>
      <c r="Q33" s="464">
        <v>0</v>
      </c>
      <c r="R33" s="465">
        <v>0</v>
      </c>
      <c r="S33" s="465">
        <v>0</v>
      </c>
      <c r="T33" s="465">
        <v>0</v>
      </c>
      <c r="U33" s="465">
        <v>0</v>
      </c>
      <c r="V33" s="465">
        <v>0</v>
      </c>
      <c r="W33" s="465">
        <v>0</v>
      </c>
      <c r="X33" s="465">
        <v>0</v>
      </c>
      <c r="Y33" s="465">
        <v>0</v>
      </c>
      <c r="Z33" s="465">
        <v>0</v>
      </c>
      <c r="AA33" s="465">
        <v>0</v>
      </c>
      <c r="AB33" s="466">
        <v>0</v>
      </c>
      <c r="AC33" s="464">
        <v>0</v>
      </c>
      <c r="AD33" s="465">
        <v>0</v>
      </c>
      <c r="AE33" s="465">
        <v>0</v>
      </c>
      <c r="AF33" s="465">
        <v>0</v>
      </c>
      <c r="AG33" s="465">
        <v>0</v>
      </c>
      <c r="AH33" s="465">
        <v>0</v>
      </c>
      <c r="AI33" s="465">
        <v>0</v>
      </c>
      <c r="AJ33" s="465">
        <v>0</v>
      </c>
      <c r="AK33" s="465">
        <v>0</v>
      </c>
      <c r="AL33" s="465">
        <v>0</v>
      </c>
      <c r="AM33" s="465">
        <v>0</v>
      </c>
      <c r="AN33" s="466">
        <v>0</v>
      </c>
      <c r="AO33" s="464">
        <v>0</v>
      </c>
      <c r="AP33" s="465">
        <v>0</v>
      </c>
      <c r="AQ33" s="465">
        <v>0</v>
      </c>
      <c r="AR33" s="465">
        <v>0</v>
      </c>
      <c r="AS33" s="465">
        <v>0</v>
      </c>
      <c r="AT33" s="465">
        <v>0</v>
      </c>
      <c r="AU33" s="465">
        <v>0</v>
      </c>
      <c r="AV33" s="465">
        <v>0</v>
      </c>
      <c r="AW33" s="465">
        <v>0</v>
      </c>
      <c r="AX33" s="465">
        <v>0</v>
      </c>
      <c r="AY33" s="465">
        <v>0</v>
      </c>
      <c r="AZ33" s="466">
        <v>0</v>
      </c>
      <c r="BA33" s="464">
        <v>0</v>
      </c>
      <c r="BB33" s="465">
        <v>0</v>
      </c>
      <c r="BC33" s="465">
        <v>0</v>
      </c>
      <c r="BD33" s="465">
        <v>0</v>
      </c>
      <c r="BE33" s="465">
        <v>0</v>
      </c>
      <c r="BF33" s="465">
        <v>0</v>
      </c>
      <c r="BG33" s="465">
        <v>0</v>
      </c>
      <c r="BH33" s="465">
        <v>0</v>
      </c>
      <c r="BI33" s="465">
        <v>0</v>
      </c>
      <c r="BJ33" s="465">
        <v>0</v>
      </c>
      <c r="BK33" s="465">
        <v>0</v>
      </c>
      <c r="BL33" s="466">
        <v>0</v>
      </c>
      <c r="BM33" s="464">
        <v>0</v>
      </c>
      <c r="BN33" s="465">
        <v>0</v>
      </c>
      <c r="BO33" s="465">
        <v>0</v>
      </c>
      <c r="BP33" s="465">
        <v>0</v>
      </c>
      <c r="BQ33" s="465">
        <v>0</v>
      </c>
      <c r="BR33" s="465">
        <v>0</v>
      </c>
      <c r="BS33" s="465">
        <v>0</v>
      </c>
      <c r="BT33" s="465">
        <v>0</v>
      </c>
      <c r="BU33" s="465">
        <v>0</v>
      </c>
      <c r="BV33" s="465">
        <v>0</v>
      </c>
      <c r="BW33" s="465">
        <v>0</v>
      </c>
      <c r="BX33" s="466">
        <v>0</v>
      </c>
      <c r="BY33" s="464">
        <v>0</v>
      </c>
      <c r="BZ33" s="465">
        <v>0</v>
      </c>
      <c r="CA33" s="465">
        <v>0</v>
      </c>
      <c r="CB33" s="465">
        <v>0</v>
      </c>
      <c r="CC33" s="465">
        <v>0</v>
      </c>
      <c r="CD33" s="465">
        <v>0</v>
      </c>
      <c r="CE33" s="465">
        <v>0</v>
      </c>
      <c r="CF33" s="465">
        <v>0</v>
      </c>
      <c r="CG33" s="465">
        <v>0</v>
      </c>
      <c r="CH33" s="465">
        <v>0</v>
      </c>
      <c r="CI33" s="465">
        <v>0</v>
      </c>
      <c r="CJ33" s="466">
        <v>0</v>
      </c>
      <c r="CK33" s="464">
        <v>0</v>
      </c>
      <c r="CL33" s="465">
        <v>0</v>
      </c>
      <c r="CM33" s="465">
        <v>0</v>
      </c>
      <c r="CN33" s="465">
        <v>0</v>
      </c>
      <c r="CO33" s="465">
        <v>0</v>
      </c>
      <c r="CP33" s="465">
        <v>0</v>
      </c>
      <c r="CQ33" s="465">
        <v>0</v>
      </c>
      <c r="CR33" s="465">
        <v>0</v>
      </c>
      <c r="CS33" s="465">
        <v>0</v>
      </c>
      <c r="CT33" s="465">
        <v>0</v>
      </c>
      <c r="CU33" s="465">
        <v>0</v>
      </c>
      <c r="CV33" s="466">
        <v>0</v>
      </c>
      <c r="CW33" s="464">
        <v>0</v>
      </c>
      <c r="CX33" s="465">
        <v>0</v>
      </c>
      <c r="CY33" s="465">
        <v>0</v>
      </c>
      <c r="CZ33" s="465">
        <v>0</v>
      </c>
      <c r="DA33" s="465">
        <v>0</v>
      </c>
      <c r="DB33" s="465">
        <v>0</v>
      </c>
      <c r="DC33" s="465">
        <v>0</v>
      </c>
      <c r="DD33" s="465">
        <v>0</v>
      </c>
      <c r="DE33" s="465">
        <v>0</v>
      </c>
      <c r="DF33" s="465">
        <v>0</v>
      </c>
      <c r="DG33" s="465">
        <v>0</v>
      </c>
      <c r="DH33" s="466">
        <v>0</v>
      </c>
      <c r="DI33" s="377">
        <f t="shared" si="24"/>
        <v>0</v>
      </c>
      <c r="DJ33" s="378">
        <f t="shared" si="24"/>
        <v>0</v>
      </c>
      <c r="DK33" s="378">
        <f t="shared" si="24"/>
        <v>0</v>
      </c>
      <c r="DL33" s="378">
        <f t="shared" si="24"/>
        <v>0</v>
      </c>
      <c r="DM33" s="378">
        <f t="shared" si="24"/>
        <v>0</v>
      </c>
      <c r="DN33" s="378">
        <f t="shared" si="24"/>
        <v>0</v>
      </c>
      <c r="DO33" s="378">
        <f t="shared" si="24"/>
        <v>0</v>
      </c>
      <c r="DP33" s="378">
        <f t="shared" si="24"/>
        <v>0</v>
      </c>
      <c r="DQ33" s="378">
        <f t="shared" si="24"/>
        <v>0</v>
      </c>
      <c r="DR33" s="378">
        <f t="shared" si="24"/>
        <v>0</v>
      </c>
      <c r="DS33" s="378">
        <f t="shared" si="24"/>
        <v>0</v>
      </c>
      <c r="DT33" s="379">
        <f t="shared" si="24"/>
        <v>0</v>
      </c>
    </row>
    <row r="34" spans="2:124" x14ac:dyDescent="0.2">
      <c r="B34" s="328">
        <v>3</v>
      </c>
      <c r="C34" s="328" t="s">
        <v>360</v>
      </c>
      <c r="D34" s="467">
        <v>0</v>
      </c>
      <c r="E34" s="468">
        <v>0</v>
      </c>
      <c r="F34" s="469">
        <v>0</v>
      </c>
      <c r="G34" s="469">
        <v>0</v>
      </c>
      <c r="H34" s="469">
        <v>0</v>
      </c>
      <c r="I34" s="469">
        <v>0</v>
      </c>
      <c r="J34" s="469">
        <v>0</v>
      </c>
      <c r="K34" s="469">
        <v>0</v>
      </c>
      <c r="L34" s="469">
        <v>0</v>
      </c>
      <c r="M34" s="469">
        <v>0</v>
      </c>
      <c r="N34" s="469">
        <v>0</v>
      </c>
      <c r="O34" s="469">
        <v>0</v>
      </c>
      <c r="P34" s="470">
        <v>0</v>
      </c>
      <c r="Q34" s="464">
        <v>0</v>
      </c>
      <c r="R34" s="465">
        <v>0</v>
      </c>
      <c r="S34" s="465">
        <v>0</v>
      </c>
      <c r="T34" s="465">
        <v>0</v>
      </c>
      <c r="U34" s="465">
        <v>0</v>
      </c>
      <c r="V34" s="465">
        <v>0</v>
      </c>
      <c r="W34" s="465">
        <v>0</v>
      </c>
      <c r="X34" s="465">
        <v>0</v>
      </c>
      <c r="Y34" s="465">
        <v>0</v>
      </c>
      <c r="Z34" s="465">
        <v>0</v>
      </c>
      <c r="AA34" s="465">
        <v>0</v>
      </c>
      <c r="AB34" s="466">
        <v>0</v>
      </c>
      <c r="AC34" s="464">
        <v>0</v>
      </c>
      <c r="AD34" s="465">
        <v>0</v>
      </c>
      <c r="AE34" s="465">
        <v>0</v>
      </c>
      <c r="AF34" s="465">
        <v>0</v>
      </c>
      <c r="AG34" s="465">
        <v>0</v>
      </c>
      <c r="AH34" s="465">
        <v>0</v>
      </c>
      <c r="AI34" s="465">
        <v>0</v>
      </c>
      <c r="AJ34" s="465">
        <v>0</v>
      </c>
      <c r="AK34" s="465">
        <v>0</v>
      </c>
      <c r="AL34" s="465">
        <v>0</v>
      </c>
      <c r="AM34" s="465">
        <v>0</v>
      </c>
      <c r="AN34" s="466">
        <v>0</v>
      </c>
      <c r="AO34" s="464">
        <v>0</v>
      </c>
      <c r="AP34" s="465">
        <v>0</v>
      </c>
      <c r="AQ34" s="465">
        <v>0</v>
      </c>
      <c r="AR34" s="465">
        <v>0</v>
      </c>
      <c r="AS34" s="465">
        <v>0</v>
      </c>
      <c r="AT34" s="465">
        <v>0</v>
      </c>
      <c r="AU34" s="465">
        <v>0</v>
      </c>
      <c r="AV34" s="465">
        <v>0</v>
      </c>
      <c r="AW34" s="465">
        <v>0</v>
      </c>
      <c r="AX34" s="465">
        <v>0</v>
      </c>
      <c r="AY34" s="465">
        <v>0</v>
      </c>
      <c r="AZ34" s="466">
        <v>0</v>
      </c>
      <c r="BA34" s="464">
        <v>0</v>
      </c>
      <c r="BB34" s="465">
        <v>0</v>
      </c>
      <c r="BC34" s="465">
        <v>0</v>
      </c>
      <c r="BD34" s="465">
        <v>0</v>
      </c>
      <c r="BE34" s="465">
        <v>0</v>
      </c>
      <c r="BF34" s="465">
        <v>0</v>
      </c>
      <c r="BG34" s="465">
        <v>0</v>
      </c>
      <c r="BH34" s="465">
        <v>0</v>
      </c>
      <c r="BI34" s="465">
        <v>0</v>
      </c>
      <c r="BJ34" s="465">
        <v>0</v>
      </c>
      <c r="BK34" s="465">
        <v>0</v>
      </c>
      <c r="BL34" s="466">
        <v>0</v>
      </c>
      <c r="BM34" s="464">
        <v>0</v>
      </c>
      <c r="BN34" s="465">
        <v>0</v>
      </c>
      <c r="BO34" s="465">
        <v>0</v>
      </c>
      <c r="BP34" s="465">
        <v>0</v>
      </c>
      <c r="BQ34" s="465">
        <v>0</v>
      </c>
      <c r="BR34" s="465">
        <v>0</v>
      </c>
      <c r="BS34" s="465">
        <v>0</v>
      </c>
      <c r="BT34" s="465">
        <v>0</v>
      </c>
      <c r="BU34" s="465">
        <v>0</v>
      </c>
      <c r="BV34" s="465">
        <v>0</v>
      </c>
      <c r="BW34" s="465">
        <v>0</v>
      </c>
      <c r="BX34" s="466">
        <v>0</v>
      </c>
      <c r="BY34" s="464">
        <v>0</v>
      </c>
      <c r="BZ34" s="465">
        <v>0</v>
      </c>
      <c r="CA34" s="465">
        <v>0</v>
      </c>
      <c r="CB34" s="465">
        <v>0</v>
      </c>
      <c r="CC34" s="465">
        <v>0</v>
      </c>
      <c r="CD34" s="465">
        <v>0</v>
      </c>
      <c r="CE34" s="465">
        <v>0</v>
      </c>
      <c r="CF34" s="465">
        <v>0</v>
      </c>
      <c r="CG34" s="465">
        <v>0</v>
      </c>
      <c r="CH34" s="465">
        <v>0</v>
      </c>
      <c r="CI34" s="465">
        <v>0</v>
      </c>
      <c r="CJ34" s="466">
        <v>0</v>
      </c>
      <c r="CK34" s="464">
        <v>0</v>
      </c>
      <c r="CL34" s="465">
        <v>0</v>
      </c>
      <c r="CM34" s="465">
        <v>0</v>
      </c>
      <c r="CN34" s="465">
        <v>0</v>
      </c>
      <c r="CO34" s="465">
        <v>0</v>
      </c>
      <c r="CP34" s="465">
        <v>0</v>
      </c>
      <c r="CQ34" s="465">
        <v>0</v>
      </c>
      <c r="CR34" s="465">
        <v>0</v>
      </c>
      <c r="CS34" s="465">
        <v>0</v>
      </c>
      <c r="CT34" s="465">
        <v>0</v>
      </c>
      <c r="CU34" s="465">
        <v>0</v>
      </c>
      <c r="CV34" s="466">
        <v>0</v>
      </c>
      <c r="CW34" s="464">
        <v>0</v>
      </c>
      <c r="CX34" s="465">
        <v>0</v>
      </c>
      <c r="CY34" s="465">
        <v>0</v>
      </c>
      <c r="CZ34" s="465">
        <v>0</v>
      </c>
      <c r="DA34" s="465">
        <v>0</v>
      </c>
      <c r="DB34" s="465">
        <v>0</v>
      </c>
      <c r="DC34" s="465">
        <v>0</v>
      </c>
      <c r="DD34" s="465">
        <v>0</v>
      </c>
      <c r="DE34" s="465">
        <v>0</v>
      </c>
      <c r="DF34" s="465">
        <v>0</v>
      </c>
      <c r="DG34" s="465">
        <v>0</v>
      </c>
      <c r="DH34" s="466">
        <v>0</v>
      </c>
      <c r="DI34" s="377">
        <f t="shared" si="24"/>
        <v>0</v>
      </c>
      <c r="DJ34" s="378">
        <f t="shared" si="24"/>
        <v>0</v>
      </c>
      <c r="DK34" s="378">
        <f t="shared" si="24"/>
        <v>0</v>
      </c>
      <c r="DL34" s="378">
        <f t="shared" si="24"/>
        <v>0</v>
      </c>
      <c r="DM34" s="378">
        <f t="shared" si="24"/>
        <v>0</v>
      </c>
      <c r="DN34" s="378">
        <f t="shared" si="24"/>
        <v>0</v>
      </c>
      <c r="DO34" s="378">
        <f t="shared" si="24"/>
        <v>0</v>
      </c>
      <c r="DP34" s="378">
        <f t="shared" si="24"/>
        <v>0</v>
      </c>
      <c r="DQ34" s="378">
        <f t="shared" si="24"/>
        <v>0</v>
      </c>
      <c r="DR34" s="378">
        <f t="shared" si="24"/>
        <v>0</v>
      </c>
      <c r="DS34" s="378">
        <f t="shared" si="24"/>
        <v>0</v>
      </c>
      <c r="DT34" s="379">
        <f t="shared" si="24"/>
        <v>0</v>
      </c>
    </row>
    <row r="35" spans="2:124" x14ac:dyDescent="0.2">
      <c r="B35" s="380"/>
      <c r="C35" s="381" t="s">
        <v>361</v>
      </c>
      <c r="D35" s="332">
        <f>SUM(D32:D34)</f>
        <v>0</v>
      </c>
      <c r="E35" s="387"/>
      <c r="F35" s="388"/>
      <c r="G35" s="388"/>
      <c r="H35" s="388"/>
      <c r="I35" s="388"/>
      <c r="J35" s="388"/>
      <c r="K35" s="388"/>
      <c r="L35" s="388"/>
      <c r="M35" s="388"/>
      <c r="N35" s="388"/>
      <c r="O35" s="388"/>
      <c r="P35" s="389"/>
      <c r="Q35" s="331">
        <f t="shared" ref="Q35:CB35" si="25">SUM(Q32:Q34)</f>
        <v>0</v>
      </c>
      <c r="R35" s="331">
        <f t="shared" si="25"/>
        <v>0</v>
      </c>
      <c r="S35" s="331">
        <f t="shared" si="25"/>
        <v>0</v>
      </c>
      <c r="T35" s="331">
        <f t="shared" si="25"/>
        <v>0</v>
      </c>
      <c r="U35" s="331">
        <f t="shared" si="25"/>
        <v>0</v>
      </c>
      <c r="V35" s="331">
        <f t="shared" si="25"/>
        <v>0</v>
      </c>
      <c r="W35" s="331">
        <f t="shared" si="25"/>
        <v>0</v>
      </c>
      <c r="X35" s="331">
        <f t="shared" si="25"/>
        <v>0</v>
      </c>
      <c r="Y35" s="331">
        <f t="shared" si="25"/>
        <v>0</v>
      </c>
      <c r="Z35" s="331">
        <f t="shared" si="25"/>
        <v>0</v>
      </c>
      <c r="AA35" s="331">
        <f t="shared" si="25"/>
        <v>0</v>
      </c>
      <c r="AB35" s="331">
        <f t="shared" si="25"/>
        <v>0</v>
      </c>
      <c r="AC35" s="390">
        <f>SUM(AC32:AC34)</f>
        <v>0</v>
      </c>
      <c r="AD35" s="331">
        <f t="shared" si="25"/>
        <v>0</v>
      </c>
      <c r="AE35" s="391">
        <f t="shared" si="25"/>
        <v>0</v>
      </c>
      <c r="AF35" s="391">
        <f t="shared" si="25"/>
        <v>0</v>
      </c>
      <c r="AG35" s="391">
        <f t="shared" si="25"/>
        <v>0</v>
      </c>
      <c r="AH35" s="391">
        <f t="shared" si="25"/>
        <v>0</v>
      </c>
      <c r="AI35" s="391">
        <f t="shared" si="25"/>
        <v>0</v>
      </c>
      <c r="AJ35" s="391">
        <f t="shared" si="25"/>
        <v>0</v>
      </c>
      <c r="AK35" s="391">
        <f t="shared" si="25"/>
        <v>0</v>
      </c>
      <c r="AL35" s="391">
        <f t="shared" si="25"/>
        <v>0</v>
      </c>
      <c r="AM35" s="391">
        <f t="shared" si="25"/>
        <v>0</v>
      </c>
      <c r="AN35" s="392">
        <f t="shared" si="25"/>
        <v>0</v>
      </c>
      <c r="AO35" s="390">
        <f t="shared" si="25"/>
        <v>0</v>
      </c>
      <c r="AP35" s="331">
        <f t="shared" si="25"/>
        <v>0</v>
      </c>
      <c r="AQ35" s="391">
        <f t="shared" si="25"/>
        <v>0</v>
      </c>
      <c r="AR35" s="391">
        <f t="shared" si="25"/>
        <v>0</v>
      </c>
      <c r="AS35" s="391">
        <f t="shared" si="25"/>
        <v>0</v>
      </c>
      <c r="AT35" s="391">
        <f t="shared" si="25"/>
        <v>0</v>
      </c>
      <c r="AU35" s="391">
        <f t="shared" si="25"/>
        <v>0</v>
      </c>
      <c r="AV35" s="391">
        <f t="shared" si="25"/>
        <v>0</v>
      </c>
      <c r="AW35" s="391">
        <f t="shared" si="25"/>
        <v>0</v>
      </c>
      <c r="AX35" s="391">
        <f t="shared" si="25"/>
        <v>0</v>
      </c>
      <c r="AY35" s="391">
        <f t="shared" si="25"/>
        <v>0</v>
      </c>
      <c r="AZ35" s="392">
        <f t="shared" si="25"/>
        <v>0</v>
      </c>
      <c r="BA35" s="390">
        <f t="shared" si="25"/>
        <v>0</v>
      </c>
      <c r="BB35" s="331">
        <f t="shared" si="25"/>
        <v>0</v>
      </c>
      <c r="BC35" s="391">
        <f t="shared" si="25"/>
        <v>0</v>
      </c>
      <c r="BD35" s="391">
        <f t="shared" si="25"/>
        <v>0</v>
      </c>
      <c r="BE35" s="391">
        <f t="shared" si="25"/>
        <v>0</v>
      </c>
      <c r="BF35" s="391">
        <f t="shared" si="25"/>
        <v>0</v>
      </c>
      <c r="BG35" s="391">
        <f t="shared" si="25"/>
        <v>0</v>
      </c>
      <c r="BH35" s="391">
        <f t="shared" si="25"/>
        <v>0</v>
      </c>
      <c r="BI35" s="391">
        <f t="shared" si="25"/>
        <v>0</v>
      </c>
      <c r="BJ35" s="391">
        <f t="shared" si="25"/>
        <v>0</v>
      </c>
      <c r="BK35" s="391">
        <f t="shared" si="25"/>
        <v>0</v>
      </c>
      <c r="BL35" s="392">
        <f t="shared" si="25"/>
        <v>0</v>
      </c>
      <c r="BM35" s="390">
        <f t="shared" si="25"/>
        <v>0</v>
      </c>
      <c r="BN35" s="331">
        <f t="shared" si="25"/>
        <v>0</v>
      </c>
      <c r="BO35" s="391">
        <f t="shared" si="25"/>
        <v>0</v>
      </c>
      <c r="BP35" s="391">
        <f t="shared" si="25"/>
        <v>0</v>
      </c>
      <c r="BQ35" s="391">
        <f t="shared" si="25"/>
        <v>0</v>
      </c>
      <c r="BR35" s="391">
        <f t="shared" si="25"/>
        <v>0</v>
      </c>
      <c r="BS35" s="391">
        <f t="shared" si="25"/>
        <v>0</v>
      </c>
      <c r="BT35" s="391">
        <f t="shared" si="25"/>
        <v>0</v>
      </c>
      <c r="BU35" s="391">
        <f t="shared" si="25"/>
        <v>0</v>
      </c>
      <c r="BV35" s="391">
        <f t="shared" si="25"/>
        <v>0</v>
      </c>
      <c r="BW35" s="391">
        <f t="shared" si="25"/>
        <v>0</v>
      </c>
      <c r="BX35" s="392">
        <f t="shared" si="25"/>
        <v>0</v>
      </c>
      <c r="BY35" s="390">
        <f t="shared" si="25"/>
        <v>0</v>
      </c>
      <c r="BZ35" s="331">
        <f t="shared" si="25"/>
        <v>0</v>
      </c>
      <c r="CA35" s="391">
        <f t="shared" si="25"/>
        <v>0</v>
      </c>
      <c r="CB35" s="391">
        <f t="shared" si="25"/>
        <v>0</v>
      </c>
      <c r="CC35" s="391">
        <f t="shared" ref="CC35:DT35" si="26">SUM(CC32:CC34)</f>
        <v>0</v>
      </c>
      <c r="CD35" s="391">
        <f t="shared" si="26"/>
        <v>0</v>
      </c>
      <c r="CE35" s="391">
        <f t="shared" si="26"/>
        <v>0</v>
      </c>
      <c r="CF35" s="391">
        <f t="shared" si="26"/>
        <v>0</v>
      </c>
      <c r="CG35" s="391">
        <f t="shared" si="26"/>
        <v>0</v>
      </c>
      <c r="CH35" s="391">
        <f t="shared" si="26"/>
        <v>0</v>
      </c>
      <c r="CI35" s="391">
        <f t="shared" si="26"/>
        <v>0</v>
      </c>
      <c r="CJ35" s="392">
        <f t="shared" si="26"/>
        <v>0</v>
      </c>
      <c r="CK35" s="390">
        <f t="shared" si="26"/>
        <v>0</v>
      </c>
      <c r="CL35" s="331">
        <f t="shared" si="26"/>
        <v>0</v>
      </c>
      <c r="CM35" s="391">
        <f t="shared" si="26"/>
        <v>0</v>
      </c>
      <c r="CN35" s="391">
        <f t="shared" si="26"/>
        <v>0</v>
      </c>
      <c r="CO35" s="391">
        <f t="shared" si="26"/>
        <v>0</v>
      </c>
      <c r="CP35" s="391">
        <f t="shared" si="26"/>
        <v>0</v>
      </c>
      <c r="CQ35" s="391">
        <f t="shared" si="26"/>
        <v>0</v>
      </c>
      <c r="CR35" s="391">
        <f t="shared" si="26"/>
        <v>0</v>
      </c>
      <c r="CS35" s="391">
        <f t="shared" si="26"/>
        <v>0</v>
      </c>
      <c r="CT35" s="391">
        <f t="shared" si="26"/>
        <v>0</v>
      </c>
      <c r="CU35" s="391">
        <f t="shared" si="26"/>
        <v>0</v>
      </c>
      <c r="CV35" s="392">
        <f t="shared" si="26"/>
        <v>0</v>
      </c>
      <c r="CW35" s="390">
        <f t="shared" si="26"/>
        <v>0</v>
      </c>
      <c r="CX35" s="331">
        <f t="shared" si="26"/>
        <v>0</v>
      </c>
      <c r="CY35" s="391">
        <f t="shared" si="26"/>
        <v>0</v>
      </c>
      <c r="CZ35" s="391">
        <f t="shared" si="26"/>
        <v>0</v>
      </c>
      <c r="DA35" s="391">
        <f t="shared" si="26"/>
        <v>0</v>
      </c>
      <c r="DB35" s="391">
        <f t="shared" si="26"/>
        <v>0</v>
      </c>
      <c r="DC35" s="391">
        <f t="shared" si="26"/>
        <v>0</v>
      </c>
      <c r="DD35" s="391">
        <f t="shared" si="26"/>
        <v>0</v>
      </c>
      <c r="DE35" s="391">
        <f t="shared" si="26"/>
        <v>0</v>
      </c>
      <c r="DF35" s="391">
        <f t="shared" si="26"/>
        <v>0</v>
      </c>
      <c r="DG35" s="391">
        <f t="shared" si="26"/>
        <v>0</v>
      </c>
      <c r="DH35" s="392">
        <f t="shared" si="26"/>
        <v>0</v>
      </c>
      <c r="DI35" s="390">
        <f t="shared" si="26"/>
        <v>0</v>
      </c>
      <c r="DJ35" s="391">
        <f t="shared" si="26"/>
        <v>0</v>
      </c>
      <c r="DK35" s="391">
        <f t="shared" si="26"/>
        <v>0</v>
      </c>
      <c r="DL35" s="391">
        <f t="shared" si="26"/>
        <v>0</v>
      </c>
      <c r="DM35" s="391">
        <f t="shared" si="26"/>
        <v>0</v>
      </c>
      <c r="DN35" s="391">
        <f t="shared" si="26"/>
        <v>0</v>
      </c>
      <c r="DO35" s="391">
        <f t="shared" si="26"/>
        <v>0</v>
      </c>
      <c r="DP35" s="391">
        <f t="shared" si="26"/>
        <v>0</v>
      </c>
      <c r="DQ35" s="391">
        <f t="shared" si="26"/>
        <v>0</v>
      </c>
      <c r="DR35" s="391">
        <f t="shared" si="26"/>
        <v>0</v>
      </c>
      <c r="DS35" s="391">
        <f t="shared" si="26"/>
        <v>0</v>
      </c>
      <c r="DT35" s="392">
        <f t="shared" si="26"/>
        <v>0</v>
      </c>
    </row>
    <row r="36" spans="2:124" x14ac:dyDescent="0.2">
      <c r="B36" s="327"/>
      <c r="C36" s="335"/>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69" t="s">
        <v>179</v>
      </c>
      <c r="C37" s="335" t="s">
        <v>362</v>
      </c>
      <c r="D37" s="370"/>
      <c r="E37" s="371"/>
      <c r="F37" s="327"/>
      <c r="G37" s="327"/>
      <c r="H37" s="327"/>
      <c r="I37" s="327"/>
      <c r="J37" s="327"/>
      <c r="K37" s="327"/>
      <c r="L37" s="327"/>
      <c r="M37" s="327"/>
      <c r="N37" s="327"/>
      <c r="O37" s="327"/>
      <c r="P37" s="372"/>
      <c r="Q37" s="371"/>
      <c r="R37" s="327"/>
      <c r="S37" s="327"/>
      <c r="T37" s="327"/>
      <c r="U37" s="327"/>
      <c r="V37" s="327"/>
      <c r="W37" s="327"/>
      <c r="X37" s="327"/>
      <c r="Y37" s="327"/>
      <c r="Z37" s="327"/>
      <c r="AA37" s="327"/>
      <c r="AB37" s="372"/>
      <c r="AC37" s="371"/>
      <c r="AD37" s="327"/>
      <c r="AE37" s="327"/>
      <c r="AF37" s="327"/>
      <c r="AG37" s="327"/>
      <c r="AH37" s="327"/>
      <c r="AI37" s="327"/>
      <c r="AJ37" s="327"/>
      <c r="AK37" s="327"/>
      <c r="AL37" s="327"/>
      <c r="AM37" s="327"/>
      <c r="AN37" s="372"/>
      <c r="AO37" s="371"/>
      <c r="AP37" s="327"/>
      <c r="AQ37" s="327"/>
      <c r="AR37" s="327"/>
      <c r="AS37" s="327"/>
      <c r="AT37" s="327"/>
      <c r="AU37" s="327"/>
      <c r="AV37" s="327"/>
      <c r="AW37" s="327"/>
      <c r="AX37" s="327"/>
      <c r="AY37" s="327"/>
      <c r="AZ37" s="372"/>
      <c r="BA37" s="371"/>
      <c r="BB37" s="327"/>
      <c r="BC37" s="327"/>
      <c r="BD37" s="327"/>
      <c r="BE37" s="327"/>
      <c r="BF37" s="327"/>
      <c r="BG37" s="327"/>
      <c r="BH37" s="327"/>
      <c r="BI37" s="327"/>
      <c r="BJ37" s="327"/>
      <c r="BK37" s="327"/>
      <c r="BL37" s="372"/>
      <c r="BM37" s="371"/>
      <c r="BN37" s="327"/>
      <c r="BO37" s="327"/>
      <c r="BP37" s="327"/>
      <c r="BQ37" s="327"/>
      <c r="BR37" s="327"/>
      <c r="BS37" s="327"/>
      <c r="BT37" s="327"/>
      <c r="BU37" s="327"/>
      <c r="BV37" s="327"/>
      <c r="BW37" s="327"/>
      <c r="BX37" s="372"/>
      <c r="BY37" s="371"/>
      <c r="BZ37" s="327"/>
      <c r="CA37" s="327"/>
      <c r="CB37" s="327"/>
      <c r="CC37" s="327"/>
      <c r="CD37" s="327"/>
      <c r="CE37" s="327"/>
      <c r="CF37" s="327"/>
      <c r="CG37" s="327"/>
      <c r="CH37" s="327"/>
      <c r="CI37" s="327"/>
      <c r="CJ37" s="372"/>
      <c r="CK37" s="371"/>
      <c r="CL37" s="327"/>
      <c r="CM37" s="327"/>
      <c r="CN37" s="327"/>
      <c r="CO37" s="327"/>
      <c r="CP37" s="327"/>
      <c r="CQ37" s="327"/>
      <c r="CR37" s="327"/>
      <c r="CS37" s="327"/>
      <c r="CT37" s="327"/>
      <c r="CU37" s="327"/>
      <c r="CV37" s="372"/>
      <c r="CW37" s="371"/>
      <c r="CX37" s="327"/>
      <c r="CY37" s="327"/>
      <c r="CZ37" s="327"/>
      <c r="DA37" s="327"/>
      <c r="DB37" s="327"/>
      <c r="DC37" s="327"/>
      <c r="DD37" s="327"/>
      <c r="DE37" s="327"/>
      <c r="DF37" s="327"/>
      <c r="DG37" s="327"/>
      <c r="DH37" s="372"/>
      <c r="DI37" s="371"/>
      <c r="DJ37" s="327"/>
      <c r="DK37" s="327"/>
      <c r="DL37" s="327"/>
      <c r="DM37" s="327"/>
      <c r="DN37" s="327"/>
      <c r="DO37" s="327"/>
      <c r="DP37" s="327"/>
      <c r="DQ37" s="327"/>
      <c r="DR37" s="327"/>
      <c r="DS37" s="327"/>
      <c r="DT37" s="372"/>
    </row>
    <row r="38" spans="2:124" x14ac:dyDescent="0.2">
      <c r="B38" s="328">
        <v>1</v>
      </c>
      <c r="C38" s="328" t="s">
        <v>406</v>
      </c>
      <c r="D38" s="467">
        <v>0</v>
      </c>
      <c r="E38" s="468">
        <v>0</v>
      </c>
      <c r="F38" s="469">
        <v>0</v>
      </c>
      <c r="G38" s="469">
        <v>0</v>
      </c>
      <c r="H38" s="469">
        <v>0</v>
      </c>
      <c r="I38" s="469">
        <v>0</v>
      </c>
      <c r="J38" s="469">
        <v>0</v>
      </c>
      <c r="K38" s="469">
        <v>0</v>
      </c>
      <c r="L38" s="469">
        <v>0</v>
      </c>
      <c r="M38" s="469">
        <v>0</v>
      </c>
      <c r="N38" s="469">
        <v>0</v>
      </c>
      <c r="O38" s="469">
        <v>0</v>
      </c>
      <c r="P38" s="470">
        <v>0</v>
      </c>
      <c r="Q38" s="504">
        <v>0</v>
      </c>
      <c r="R38" s="505">
        <v>0</v>
      </c>
      <c r="S38" s="493">
        <v>0</v>
      </c>
      <c r="T38" s="493">
        <v>0</v>
      </c>
      <c r="U38" s="493">
        <v>0</v>
      </c>
      <c r="V38" s="493">
        <v>0</v>
      </c>
      <c r="W38" s="493">
        <v>0</v>
      </c>
      <c r="X38" s="493">
        <v>0</v>
      </c>
      <c r="Y38" s="493">
        <v>0</v>
      </c>
      <c r="Z38" s="493">
        <v>0</v>
      </c>
      <c r="AA38" s="493">
        <v>0</v>
      </c>
      <c r="AB38" s="493">
        <v>0</v>
      </c>
      <c r="AC38" s="493">
        <f>Q38</f>
        <v>0</v>
      </c>
      <c r="AD38" s="506">
        <f t="shared" ref="AD38:AN38" si="27">R38</f>
        <v>0</v>
      </c>
      <c r="AE38" s="506">
        <f t="shared" si="27"/>
        <v>0</v>
      </c>
      <c r="AF38" s="506">
        <f t="shared" si="27"/>
        <v>0</v>
      </c>
      <c r="AG38" s="506">
        <f t="shared" si="27"/>
        <v>0</v>
      </c>
      <c r="AH38" s="506">
        <f t="shared" si="27"/>
        <v>0</v>
      </c>
      <c r="AI38" s="506">
        <f t="shared" si="27"/>
        <v>0</v>
      </c>
      <c r="AJ38" s="506">
        <f t="shared" si="27"/>
        <v>0</v>
      </c>
      <c r="AK38" s="506">
        <f t="shared" si="27"/>
        <v>0</v>
      </c>
      <c r="AL38" s="506">
        <f t="shared" si="27"/>
        <v>0</v>
      </c>
      <c r="AM38" s="506">
        <f t="shared" si="27"/>
        <v>0</v>
      </c>
      <c r="AN38" s="493">
        <f t="shared" si="27"/>
        <v>0</v>
      </c>
      <c r="AO38" s="507">
        <v>0</v>
      </c>
      <c r="AP38" s="508">
        <v>0</v>
      </c>
      <c r="AQ38" s="508">
        <v>0</v>
      </c>
      <c r="AR38" s="508">
        <v>0</v>
      </c>
      <c r="AS38" s="508">
        <v>0</v>
      </c>
      <c r="AT38" s="508">
        <v>0</v>
      </c>
      <c r="AU38" s="508">
        <v>0</v>
      </c>
      <c r="AV38" s="508">
        <v>0</v>
      </c>
      <c r="AW38" s="508">
        <v>0</v>
      </c>
      <c r="AX38" s="508">
        <v>0</v>
      </c>
      <c r="AY38" s="508">
        <v>0</v>
      </c>
      <c r="AZ38" s="509">
        <v>0</v>
      </c>
      <c r="BA38" s="510">
        <v>0</v>
      </c>
      <c r="BB38" s="506">
        <v>0</v>
      </c>
      <c r="BC38" s="506">
        <v>0</v>
      </c>
      <c r="BD38" s="506">
        <v>0</v>
      </c>
      <c r="BE38" s="506">
        <v>0</v>
      </c>
      <c r="BF38" s="506">
        <v>0</v>
      </c>
      <c r="BG38" s="506">
        <v>0</v>
      </c>
      <c r="BH38" s="506">
        <v>0</v>
      </c>
      <c r="BI38" s="506">
        <v>0</v>
      </c>
      <c r="BJ38" s="506">
        <v>0</v>
      </c>
      <c r="BK38" s="506">
        <v>0</v>
      </c>
      <c r="BL38" s="511">
        <v>0</v>
      </c>
      <c r="BM38" s="507">
        <v>0</v>
      </c>
      <c r="BN38" s="508">
        <v>0</v>
      </c>
      <c r="BO38" s="508">
        <v>0</v>
      </c>
      <c r="BP38" s="508">
        <v>0</v>
      </c>
      <c r="BQ38" s="508">
        <v>0</v>
      </c>
      <c r="BR38" s="508">
        <v>0</v>
      </c>
      <c r="BS38" s="508">
        <v>0</v>
      </c>
      <c r="BT38" s="508">
        <v>0</v>
      </c>
      <c r="BU38" s="508">
        <v>0</v>
      </c>
      <c r="BV38" s="508">
        <v>0</v>
      </c>
      <c r="BW38" s="508">
        <v>0</v>
      </c>
      <c r="BX38" s="509">
        <v>0</v>
      </c>
      <c r="BY38" s="507">
        <v>0</v>
      </c>
      <c r="BZ38" s="508">
        <v>0</v>
      </c>
      <c r="CA38" s="508">
        <v>0</v>
      </c>
      <c r="CB38" s="508">
        <v>0</v>
      </c>
      <c r="CC38" s="508">
        <v>0</v>
      </c>
      <c r="CD38" s="508">
        <v>0</v>
      </c>
      <c r="CE38" s="508">
        <v>0</v>
      </c>
      <c r="CF38" s="508">
        <v>0</v>
      </c>
      <c r="CG38" s="508">
        <v>0</v>
      </c>
      <c r="CH38" s="508">
        <v>0</v>
      </c>
      <c r="CI38" s="508">
        <v>0</v>
      </c>
      <c r="CJ38" s="509">
        <v>0</v>
      </c>
      <c r="CK38" s="507">
        <v>0</v>
      </c>
      <c r="CL38" s="508">
        <v>0</v>
      </c>
      <c r="CM38" s="508">
        <v>0</v>
      </c>
      <c r="CN38" s="508">
        <v>0</v>
      </c>
      <c r="CO38" s="508">
        <v>0</v>
      </c>
      <c r="CP38" s="508">
        <v>0</v>
      </c>
      <c r="CQ38" s="508">
        <v>0</v>
      </c>
      <c r="CR38" s="508">
        <v>0</v>
      </c>
      <c r="CS38" s="508">
        <v>0</v>
      </c>
      <c r="CT38" s="508">
        <v>0</v>
      </c>
      <c r="CU38" s="508">
        <v>0</v>
      </c>
      <c r="CV38" s="509">
        <v>0</v>
      </c>
      <c r="CW38" s="507">
        <v>0</v>
      </c>
      <c r="CX38" s="508">
        <v>0</v>
      </c>
      <c r="CY38" s="508">
        <v>0</v>
      </c>
      <c r="CZ38" s="508">
        <v>0</v>
      </c>
      <c r="DA38" s="508">
        <v>0</v>
      </c>
      <c r="DB38" s="508">
        <v>0</v>
      </c>
      <c r="DC38" s="508">
        <v>0</v>
      </c>
      <c r="DD38" s="508">
        <v>0</v>
      </c>
      <c r="DE38" s="508">
        <v>0</v>
      </c>
      <c r="DF38" s="508">
        <v>0</v>
      </c>
      <c r="DG38" s="508">
        <v>0</v>
      </c>
      <c r="DH38" s="509">
        <v>0</v>
      </c>
      <c r="DI38" s="510">
        <f t="shared" ref="DI38:DT44" si="28">AO38+BA38+BM38+BY38+CK38+CW38</f>
        <v>0</v>
      </c>
      <c r="DJ38" s="506">
        <f t="shared" si="28"/>
        <v>0</v>
      </c>
      <c r="DK38" s="506">
        <f t="shared" si="28"/>
        <v>0</v>
      </c>
      <c r="DL38" s="506">
        <f t="shared" si="28"/>
        <v>0</v>
      </c>
      <c r="DM38" s="506">
        <f t="shared" si="28"/>
        <v>0</v>
      </c>
      <c r="DN38" s="506">
        <f t="shared" si="28"/>
        <v>0</v>
      </c>
      <c r="DO38" s="506">
        <f t="shared" si="28"/>
        <v>0</v>
      </c>
      <c r="DP38" s="506">
        <f t="shared" si="28"/>
        <v>0</v>
      </c>
      <c r="DQ38" s="506">
        <f t="shared" si="28"/>
        <v>0</v>
      </c>
      <c r="DR38" s="506">
        <f t="shared" si="28"/>
        <v>0</v>
      </c>
      <c r="DS38" s="506">
        <f t="shared" si="28"/>
        <v>0</v>
      </c>
      <c r="DT38" s="511">
        <f t="shared" si="28"/>
        <v>0</v>
      </c>
    </row>
    <row r="39" spans="2:124" x14ac:dyDescent="0.2">
      <c r="B39" s="328">
        <v>2</v>
      </c>
      <c r="C39" s="328" t="s">
        <v>407</v>
      </c>
      <c r="D39" s="467">
        <v>0</v>
      </c>
      <c r="E39" s="468">
        <v>0</v>
      </c>
      <c r="F39" s="469">
        <v>0</v>
      </c>
      <c r="G39" s="469">
        <v>0</v>
      </c>
      <c r="H39" s="469">
        <v>0</v>
      </c>
      <c r="I39" s="469">
        <v>0</v>
      </c>
      <c r="J39" s="469">
        <v>0</v>
      </c>
      <c r="K39" s="469">
        <v>0</v>
      </c>
      <c r="L39" s="469">
        <v>0</v>
      </c>
      <c r="M39" s="469">
        <v>0</v>
      </c>
      <c r="N39" s="469">
        <v>0</v>
      </c>
      <c r="O39" s="469">
        <v>0</v>
      </c>
      <c r="P39" s="470">
        <v>0</v>
      </c>
      <c r="Q39" s="512"/>
      <c r="R39" s="513"/>
      <c r="S39" s="496"/>
      <c r="T39" s="496"/>
      <c r="U39" s="496"/>
      <c r="V39" s="496"/>
      <c r="W39" s="496"/>
      <c r="X39" s="496"/>
      <c r="Y39" s="496"/>
      <c r="Z39" s="496"/>
      <c r="AA39" s="496"/>
      <c r="AB39" s="496"/>
      <c r="AC39" s="496"/>
      <c r="AD39" s="514"/>
      <c r="AE39" s="514"/>
      <c r="AF39" s="514"/>
      <c r="AG39" s="514"/>
      <c r="AH39" s="514"/>
      <c r="AI39" s="514"/>
      <c r="AJ39" s="514"/>
      <c r="AK39" s="514"/>
      <c r="AL39" s="514"/>
      <c r="AM39" s="514"/>
      <c r="AN39" s="496"/>
      <c r="AO39" s="515"/>
      <c r="AP39" s="516"/>
      <c r="AQ39" s="516"/>
      <c r="AR39" s="516"/>
      <c r="AS39" s="516"/>
      <c r="AT39" s="516"/>
      <c r="AU39" s="516"/>
      <c r="AV39" s="516"/>
      <c r="AW39" s="516"/>
      <c r="AX39" s="516"/>
      <c r="AY39" s="516"/>
      <c r="AZ39" s="517"/>
      <c r="BA39" s="518"/>
      <c r="BB39" s="514"/>
      <c r="BC39" s="514"/>
      <c r="BD39" s="514"/>
      <c r="BE39" s="514"/>
      <c r="BF39" s="514"/>
      <c r="BG39" s="514"/>
      <c r="BH39" s="514"/>
      <c r="BI39" s="514"/>
      <c r="BJ39" s="514"/>
      <c r="BK39" s="514"/>
      <c r="BL39" s="519"/>
      <c r="BM39" s="515"/>
      <c r="BN39" s="516"/>
      <c r="BO39" s="516"/>
      <c r="BP39" s="516"/>
      <c r="BQ39" s="516"/>
      <c r="BR39" s="516"/>
      <c r="BS39" s="516"/>
      <c r="BT39" s="516"/>
      <c r="BU39" s="516"/>
      <c r="BV39" s="516"/>
      <c r="BW39" s="516"/>
      <c r="BX39" s="517"/>
      <c r="BY39" s="515"/>
      <c r="BZ39" s="516"/>
      <c r="CA39" s="516"/>
      <c r="CB39" s="516"/>
      <c r="CC39" s="516"/>
      <c r="CD39" s="516"/>
      <c r="CE39" s="516"/>
      <c r="CF39" s="516"/>
      <c r="CG39" s="516"/>
      <c r="CH39" s="516"/>
      <c r="CI39" s="516"/>
      <c r="CJ39" s="517"/>
      <c r="CK39" s="515"/>
      <c r="CL39" s="516"/>
      <c r="CM39" s="516"/>
      <c r="CN39" s="516"/>
      <c r="CO39" s="516"/>
      <c r="CP39" s="516"/>
      <c r="CQ39" s="516"/>
      <c r="CR39" s="516"/>
      <c r="CS39" s="516"/>
      <c r="CT39" s="516"/>
      <c r="CU39" s="516"/>
      <c r="CV39" s="517"/>
      <c r="CW39" s="515"/>
      <c r="CX39" s="516"/>
      <c r="CY39" s="516"/>
      <c r="CZ39" s="516"/>
      <c r="DA39" s="516"/>
      <c r="DB39" s="516"/>
      <c r="DC39" s="516"/>
      <c r="DD39" s="516"/>
      <c r="DE39" s="516"/>
      <c r="DF39" s="516"/>
      <c r="DG39" s="516"/>
      <c r="DH39" s="517"/>
      <c r="DI39" s="518">
        <f t="shared" si="28"/>
        <v>0</v>
      </c>
      <c r="DJ39" s="514">
        <f t="shared" si="28"/>
        <v>0</v>
      </c>
      <c r="DK39" s="514">
        <f t="shared" si="28"/>
        <v>0</v>
      </c>
      <c r="DL39" s="514">
        <f t="shared" si="28"/>
        <v>0</v>
      </c>
      <c r="DM39" s="514">
        <f t="shared" si="28"/>
        <v>0</v>
      </c>
      <c r="DN39" s="514">
        <f t="shared" si="28"/>
        <v>0</v>
      </c>
      <c r="DO39" s="514">
        <f t="shared" si="28"/>
        <v>0</v>
      </c>
      <c r="DP39" s="514">
        <f t="shared" si="28"/>
        <v>0</v>
      </c>
      <c r="DQ39" s="514">
        <f t="shared" si="28"/>
        <v>0</v>
      </c>
      <c r="DR39" s="514">
        <f t="shared" si="28"/>
        <v>0</v>
      </c>
      <c r="DS39" s="514">
        <f t="shared" si="28"/>
        <v>0</v>
      </c>
      <c r="DT39" s="519">
        <f t="shared" si="28"/>
        <v>0</v>
      </c>
    </row>
    <row r="40" spans="2:124" x14ac:dyDescent="0.2">
      <c r="B40" s="328">
        <v>3</v>
      </c>
      <c r="C40" s="328" t="s">
        <v>408</v>
      </c>
      <c r="D40" s="467">
        <v>0</v>
      </c>
      <c r="E40" s="468">
        <v>0</v>
      </c>
      <c r="F40" s="469">
        <v>0</v>
      </c>
      <c r="G40" s="469">
        <v>0</v>
      </c>
      <c r="H40" s="469">
        <v>0</v>
      </c>
      <c r="I40" s="469">
        <v>0</v>
      </c>
      <c r="J40" s="469">
        <v>0</v>
      </c>
      <c r="K40" s="469">
        <v>0</v>
      </c>
      <c r="L40" s="469">
        <v>0</v>
      </c>
      <c r="M40" s="469">
        <v>0</v>
      </c>
      <c r="N40" s="469">
        <v>0</v>
      </c>
      <c r="O40" s="469">
        <v>0</v>
      </c>
      <c r="P40" s="470">
        <v>0</v>
      </c>
      <c r="Q40" s="504">
        <v>-73.448257506098258</v>
      </c>
      <c r="R40" s="505">
        <v>-73.525164076804714</v>
      </c>
      <c r="S40" s="493">
        <v>-59.710345322186328</v>
      </c>
      <c r="T40" s="493">
        <v>-66.577033620229145</v>
      </c>
      <c r="U40" s="493">
        <v>-75.264832552275067</v>
      </c>
      <c r="V40" s="493">
        <v>-67.523857519544379</v>
      </c>
      <c r="W40" s="493">
        <v>-103.37719822668743</v>
      </c>
      <c r="X40" s="493">
        <v>-120.22134777368109</v>
      </c>
      <c r="Y40" s="493">
        <v>-131.11584191118732</v>
      </c>
      <c r="Z40" s="493">
        <v>-169.47668997383511</v>
      </c>
      <c r="AA40" s="493">
        <v>-121.76039600253603</v>
      </c>
      <c r="AB40" s="493">
        <v>-136.29450856032727</v>
      </c>
      <c r="AC40" s="493">
        <f>Q40</f>
        <v>-73.448257506098258</v>
      </c>
      <c r="AD40" s="506">
        <f t="shared" ref="AD40:AN40" si="29">R40</f>
        <v>-73.525164076804714</v>
      </c>
      <c r="AE40" s="506">
        <f t="shared" si="29"/>
        <v>-59.710345322186328</v>
      </c>
      <c r="AF40" s="506">
        <f t="shared" si="29"/>
        <v>-66.577033620229145</v>
      </c>
      <c r="AG40" s="506">
        <f t="shared" si="29"/>
        <v>-75.264832552275067</v>
      </c>
      <c r="AH40" s="506">
        <f t="shared" si="29"/>
        <v>-67.523857519544379</v>
      </c>
      <c r="AI40" s="506">
        <f t="shared" si="29"/>
        <v>-103.37719822668743</v>
      </c>
      <c r="AJ40" s="506">
        <f t="shared" si="29"/>
        <v>-120.22134777368109</v>
      </c>
      <c r="AK40" s="506">
        <f t="shared" si="29"/>
        <v>-131.11584191118732</v>
      </c>
      <c r="AL40" s="506">
        <f t="shared" si="29"/>
        <v>-169.47668997383511</v>
      </c>
      <c r="AM40" s="506">
        <f t="shared" si="29"/>
        <v>-121.76039600253603</v>
      </c>
      <c r="AN40" s="493">
        <f t="shared" si="29"/>
        <v>-136.29450856032727</v>
      </c>
      <c r="AO40" s="507">
        <v>0</v>
      </c>
      <c r="AP40" s="508">
        <v>0</v>
      </c>
      <c r="AQ40" s="508">
        <v>0</v>
      </c>
      <c r="AR40" s="508">
        <v>0</v>
      </c>
      <c r="AS40" s="508">
        <v>0</v>
      </c>
      <c r="AT40" s="508">
        <v>0</v>
      </c>
      <c r="AU40" s="508">
        <v>0</v>
      </c>
      <c r="AV40" s="508">
        <v>0</v>
      </c>
      <c r="AW40" s="508">
        <v>0</v>
      </c>
      <c r="AX40" s="508">
        <v>0</v>
      </c>
      <c r="AY40" s="508">
        <v>0</v>
      </c>
      <c r="AZ40" s="509">
        <v>0</v>
      </c>
      <c r="BA40" s="510">
        <v>-25.706890127134393</v>
      </c>
      <c r="BB40" s="506">
        <v>-25.733807426881651</v>
      </c>
      <c r="BC40" s="506">
        <v>-20.898620862765217</v>
      </c>
      <c r="BD40" s="506">
        <v>-23.301961767080201</v>
      </c>
      <c r="BE40" s="506">
        <v>-26.342691393296274</v>
      </c>
      <c r="BF40" s="506">
        <v>-23.633350131840533</v>
      </c>
      <c r="BG40" s="506">
        <v>-36.182019379340602</v>
      </c>
      <c r="BH40" s="506">
        <v>-42.077471720788381</v>
      </c>
      <c r="BI40" s="506">
        <v>-45.89054466891556</v>
      </c>
      <c r="BJ40" s="506">
        <v>-59.316841490842286</v>
      </c>
      <c r="BK40" s="506">
        <v>-42.616138600887609</v>
      </c>
      <c r="BL40" s="511">
        <v>-47.703077996114544</v>
      </c>
      <c r="BM40" s="507">
        <v>0</v>
      </c>
      <c r="BN40" s="508">
        <v>0</v>
      </c>
      <c r="BO40" s="508">
        <v>0</v>
      </c>
      <c r="BP40" s="508">
        <v>0</v>
      </c>
      <c r="BQ40" s="508">
        <v>0</v>
      </c>
      <c r="BR40" s="508">
        <v>0</v>
      </c>
      <c r="BS40" s="508">
        <v>0</v>
      </c>
      <c r="BT40" s="508">
        <v>0</v>
      </c>
      <c r="BU40" s="508">
        <v>0</v>
      </c>
      <c r="BV40" s="508">
        <v>0</v>
      </c>
      <c r="BW40" s="508">
        <v>0</v>
      </c>
      <c r="BX40" s="509">
        <v>0</v>
      </c>
      <c r="BY40" s="507">
        <v>0</v>
      </c>
      <c r="BZ40" s="508">
        <v>0</v>
      </c>
      <c r="CA40" s="508">
        <v>0</v>
      </c>
      <c r="CB40" s="508">
        <v>0</v>
      </c>
      <c r="CC40" s="508">
        <v>0</v>
      </c>
      <c r="CD40" s="508">
        <v>0</v>
      </c>
      <c r="CE40" s="508">
        <v>0</v>
      </c>
      <c r="CF40" s="508">
        <v>0</v>
      </c>
      <c r="CG40" s="508">
        <v>0</v>
      </c>
      <c r="CH40" s="508">
        <v>0</v>
      </c>
      <c r="CI40" s="508">
        <v>0</v>
      </c>
      <c r="CJ40" s="509">
        <v>0</v>
      </c>
      <c r="CK40" s="507">
        <v>0</v>
      </c>
      <c r="CL40" s="508">
        <v>0</v>
      </c>
      <c r="CM40" s="508">
        <v>0</v>
      </c>
      <c r="CN40" s="508">
        <v>0</v>
      </c>
      <c r="CO40" s="508">
        <v>0</v>
      </c>
      <c r="CP40" s="508">
        <v>0</v>
      </c>
      <c r="CQ40" s="508">
        <v>0</v>
      </c>
      <c r="CR40" s="508">
        <v>0</v>
      </c>
      <c r="CS40" s="508">
        <v>0</v>
      </c>
      <c r="CT40" s="508">
        <v>0</v>
      </c>
      <c r="CU40" s="508">
        <v>0</v>
      </c>
      <c r="CV40" s="509">
        <v>0</v>
      </c>
      <c r="CW40" s="507">
        <v>0</v>
      </c>
      <c r="CX40" s="508">
        <v>0</v>
      </c>
      <c r="CY40" s="508">
        <v>0</v>
      </c>
      <c r="CZ40" s="508">
        <v>0</v>
      </c>
      <c r="DA40" s="508">
        <v>0</v>
      </c>
      <c r="DB40" s="508">
        <v>0</v>
      </c>
      <c r="DC40" s="508">
        <v>0</v>
      </c>
      <c r="DD40" s="508">
        <v>0</v>
      </c>
      <c r="DE40" s="508">
        <v>0</v>
      </c>
      <c r="DF40" s="508">
        <v>0</v>
      </c>
      <c r="DG40" s="508">
        <v>0</v>
      </c>
      <c r="DH40" s="509">
        <v>0</v>
      </c>
      <c r="DI40" s="510">
        <f t="shared" si="28"/>
        <v>-25.706890127134393</v>
      </c>
      <c r="DJ40" s="506">
        <f t="shared" si="28"/>
        <v>-25.733807426881651</v>
      </c>
      <c r="DK40" s="506">
        <f t="shared" si="28"/>
        <v>-20.898620862765217</v>
      </c>
      <c r="DL40" s="506">
        <f t="shared" si="28"/>
        <v>-23.301961767080201</v>
      </c>
      <c r="DM40" s="506">
        <f t="shared" si="28"/>
        <v>-26.342691393296274</v>
      </c>
      <c r="DN40" s="506">
        <f t="shared" si="28"/>
        <v>-23.633350131840533</v>
      </c>
      <c r="DO40" s="506">
        <f t="shared" si="28"/>
        <v>-36.182019379340602</v>
      </c>
      <c r="DP40" s="506">
        <f t="shared" si="28"/>
        <v>-42.077471720788381</v>
      </c>
      <c r="DQ40" s="506">
        <f t="shared" si="28"/>
        <v>-45.89054466891556</v>
      </c>
      <c r="DR40" s="506">
        <f t="shared" si="28"/>
        <v>-59.316841490842286</v>
      </c>
      <c r="DS40" s="506">
        <f t="shared" si="28"/>
        <v>-42.616138600887609</v>
      </c>
      <c r="DT40" s="511">
        <f t="shared" si="28"/>
        <v>-47.703077996114544</v>
      </c>
    </row>
    <row r="41" spans="2:124" x14ac:dyDescent="0.2">
      <c r="B41" s="328">
        <v>4</v>
      </c>
      <c r="C41" s="328" t="s">
        <v>409</v>
      </c>
      <c r="D41" s="467">
        <v>0</v>
      </c>
      <c r="E41" s="468">
        <v>0</v>
      </c>
      <c r="F41" s="469">
        <v>0</v>
      </c>
      <c r="G41" s="469">
        <v>0</v>
      </c>
      <c r="H41" s="469">
        <v>0</v>
      </c>
      <c r="I41" s="469">
        <v>0</v>
      </c>
      <c r="J41" s="469">
        <v>0</v>
      </c>
      <c r="K41" s="469">
        <v>0</v>
      </c>
      <c r="L41" s="469">
        <v>0</v>
      </c>
      <c r="M41" s="469">
        <v>0</v>
      </c>
      <c r="N41" s="469">
        <v>0</v>
      </c>
      <c r="O41" s="469">
        <v>0</v>
      </c>
      <c r="P41" s="470">
        <v>0</v>
      </c>
      <c r="Q41" s="512"/>
      <c r="R41" s="513"/>
      <c r="S41" s="496"/>
      <c r="T41" s="496"/>
      <c r="U41" s="496"/>
      <c r="V41" s="496"/>
      <c r="W41" s="496"/>
      <c r="X41" s="496"/>
      <c r="Y41" s="496"/>
      <c r="Z41" s="496"/>
      <c r="AA41" s="496"/>
      <c r="AB41" s="496"/>
      <c r="AC41" s="496"/>
      <c r="AD41" s="514"/>
      <c r="AE41" s="514"/>
      <c r="AF41" s="514"/>
      <c r="AG41" s="514"/>
      <c r="AH41" s="514"/>
      <c r="AI41" s="514"/>
      <c r="AJ41" s="514"/>
      <c r="AK41" s="514"/>
      <c r="AL41" s="514"/>
      <c r="AM41" s="514"/>
      <c r="AN41" s="496"/>
      <c r="AO41" s="515"/>
      <c r="AP41" s="516"/>
      <c r="AQ41" s="516"/>
      <c r="AR41" s="516"/>
      <c r="AS41" s="516"/>
      <c r="AT41" s="516"/>
      <c r="AU41" s="516"/>
      <c r="AV41" s="516"/>
      <c r="AW41" s="516"/>
      <c r="AX41" s="516"/>
      <c r="AY41" s="516"/>
      <c r="AZ41" s="517"/>
      <c r="BA41" s="518"/>
      <c r="BB41" s="514"/>
      <c r="BC41" s="514"/>
      <c r="BD41" s="514"/>
      <c r="BE41" s="514"/>
      <c r="BF41" s="514"/>
      <c r="BG41" s="514"/>
      <c r="BH41" s="514"/>
      <c r="BI41" s="514"/>
      <c r="BJ41" s="514"/>
      <c r="BK41" s="514"/>
      <c r="BL41" s="519"/>
      <c r="BM41" s="515"/>
      <c r="BN41" s="516"/>
      <c r="BO41" s="516"/>
      <c r="BP41" s="516"/>
      <c r="BQ41" s="516"/>
      <c r="BR41" s="516"/>
      <c r="BS41" s="516"/>
      <c r="BT41" s="516"/>
      <c r="BU41" s="516"/>
      <c r="BV41" s="516"/>
      <c r="BW41" s="516"/>
      <c r="BX41" s="517"/>
      <c r="BY41" s="515"/>
      <c r="BZ41" s="516"/>
      <c r="CA41" s="516"/>
      <c r="CB41" s="516"/>
      <c r="CC41" s="516"/>
      <c r="CD41" s="516"/>
      <c r="CE41" s="516"/>
      <c r="CF41" s="516"/>
      <c r="CG41" s="516"/>
      <c r="CH41" s="516"/>
      <c r="CI41" s="516"/>
      <c r="CJ41" s="517"/>
      <c r="CK41" s="515"/>
      <c r="CL41" s="516"/>
      <c r="CM41" s="516"/>
      <c r="CN41" s="516"/>
      <c r="CO41" s="516"/>
      <c r="CP41" s="516"/>
      <c r="CQ41" s="516"/>
      <c r="CR41" s="516"/>
      <c r="CS41" s="516"/>
      <c r="CT41" s="516"/>
      <c r="CU41" s="516"/>
      <c r="CV41" s="517"/>
      <c r="CW41" s="515"/>
      <c r="CX41" s="516"/>
      <c r="CY41" s="516"/>
      <c r="CZ41" s="516"/>
      <c r="DA41" s="516"/>
      <c r="DB41" s="516"/>
      <c r="DC41" s="516"/>
      <c r="DD41" s="516"/>
      <c r="DE41" s="516"/>
      <c r="DF41" s="516"/>
      <c r="DG41" s="516"/>
      <c r="DH41" s="517"/>
      <c r="DI41" s="518">
        <f t="shared" si="28"/>
        <v>0</v>
      </c>
      <c r="DJ41" s="514">
        <f t="shared" si="28"/>
        <v>0</v>
      </c>
      <c r="DK41" s="514">
        <f t="shared" si="28"/>
        <v>0</v>
      </c>
      <c r="DL41" s="514">
        <f t="shared" si="28"/>
        <v>0</v>
      </c>
      <c r="DM41" s="514">
        <f t="shared" si="28"/>
        <v>0</v>
      </c>
      <c r="DN41" s="514">
        <f t="shared" si="28"/>
        <v>0</v>
      </c>
      <c r="DO41" s="514">
        <f t="shared" si="28"/>
        <v>0</v>
      </c>
      <c r="DP41" s="514">
        <f t="shared" si="28"/>
        <v>0</v>
      </c>
      <c r="DQ41" s="514">
        <f t="shared" si="28"/>
        <v>0</v>
      </c>
      <c r="DR41" s="514">
        <f t="shared" si="28"/>
        <v>0</v>
      </c>
      <c r="DS41" s="514">
        <f t="shared" si="28"/>
        <v>0</v>
      </c>
      <c r="DT41" s="519">
        <f t="shared" si="28"/>
        <v>0</v>
      </c>
    </row>
    <row r="42" spans="2:124" x14ac:dyDescent="0.2">
      <c r="B42" s="328">
        <v>5</v>
      </c>
      <c r="C42" s="328" t="s">
        <v>410</v>
      </c>
      <c r="D42" s="467">
        <v>0</v>
      </c>
      <c r="E42" s="468">
        <v>0</v>
      </c>
      <c r="F42" s="469">
        <v>0</v>
      </c>
      <c r="G42" s="469">
        <v>0</v>
      </c>
      <c r="H42" s="469">
        <v>0</v>
      </c>
      <c r="I42" s="469">
        <v>0</v>
      </c>
      <c r="J42" s="469">
        <v>0</v>
      </c>
      <c r="K42" s="469">
        <v>0</v>
      </c>
      <c r="L42" s="469">
        <v>0</v>
      </c>
      <c r="M42" s="469">
        <v>0</v>
      </c>
      <c r="N42" s="469">
        <v>0</v>
      </c>
      <c r="O42" s="469">
        <v>0</v>
      </c>
      <c r="P42" s="470">
        <v>0</v>
      </c>
      <c r="Q42" s="397">
        <v>0</v>
      </c>
      <c r="R42" s="397">
        <v>0</v>
      </c>
      <c r="S42" s="397">
        <v>0</v>
      </c>
      <c r="T42" s="397">
        <v>0</v>
      </c>
      <c r="U42" s="397">
        <v>0</v>
      </c>
      <c r="V42" s="397">
        <v>0</v>
      </c>
      <c r="W42" s="397">
        <v>0</v>
      </c>
      <c r="X42" s="397">
        <v>0</v>
      </c>
      <c r="Y42" s="397">
        <v>0</v>
      </c>
      <c r="Z42" s="397">
        <v>0</v>
      </c>
      <c r="AA42" s="397">
        <v>0</v>
      </c>
      <c r="AB42" s="397">
        <v>0</v>
      </c>
      <c r="AC42" s="377">
        <f>Q42</f>
        <v>0</v>
      </c>
      <c r="AD42" s="378">
        <f t="shared" ref="AD42:AN44" si="30">R42</f>
        <v>0</v>
      </c>
      <c r="AE42" s="378">
        <f t="shared" si="30"/>
        <v>0</v>
      </c>
      <c r="AF42" s="378">
        <f t="shared" si="30"/>
        <v>0</v>
      </c>
      <c r="AG42" s="378">
        <f t="shared" si="30"/>
        <v>0</v>
      </c>
      <c r="AH42" s="378">
        <f t="shared" si="30"/>
        <v>0</v>
      </c>
      <c r="AI42" s="378">
        <f t="shared" si="30"/>
        <v>0</v>
      </c>
      <c r="AJ42" s="378">
        <f t="shared" si="30"/>
        <v>0</v>
      </c>
      <c r="AK42" s="378">
        <f t="shared" si="30"/>
        <v>0</v>
      </c>
      <c r="AL42" s="378">
        <f t="shared" si="30"/>
        <v>0</v>
      </c>
      <c r="AM42" s="378">
        <f t="shared" si="30"/>
        <v>0</v>
      </c>
      <c r="AN42" s="379">
        <f t="shared" si="30"/>
        <v>0</v>
      </c>
      <c r="AO42" s="464">
        <v>0</v>
      </c>
      <c r="AP42" s="465">
        <v>0</v>
      </c>
      <c r="AQ42" s="465">
        <v>0</v>
      </c>
      <c r="AR42" s="465">
        <v>0</v>
      </c>
      <c r="AS42" s="465">
        <v>0</v>
      </c>
      <c r="AT42" s="465">
        <v>0</v>
      </c>
      <c r="AU42" s="465">
        <v>0</v>
      </c>
      <c r="AV42" s="465">
        <v>0</v>
      </c>
      <c r="AW42" s="465">
        <v>0</v>
      </c>
      <c r="AX42" s="465">
        <v>0</v>
      </c>
      <c r="AY42" s="465">
        <v>0</v>
      </c>
      <c r="AZ42" s="466">
        <v>0</v>
      </c>
      <c r="BA42" s="464">
        <v>0</v>
      </c>
      <c r="BB42" s="465">
        <v>0</v>
      </c>
      <c r="BC42" s="465">
        <v>0</v>
      </c>
      <c r="BD42" s="465">
        <v>0</v>
      </c>
      <c r="BE42" s="465">
        <v>0</v>
      </c>
      <c r="BF42" s="465">
        <v>0</v>
      </c>
      <c r="BG42" s="465">
        <v>0</v>
      </c>
      <c r="BH42" s="465">
        <v>0</v>
      </c>
      <c r="BI42" s="465">
        <v>0</v>
      </c>
      <c r="BJ42" s="465">
        <v>0</v>
      </c>
      <c r="BK42" s="465">
        <v>0</v>
      </c>
      <c r="BL42" s="466">
        <v>0</v>
      </c>
      <c r="BM42" s="464">
        <v>0</v>
      </c>
      <c r="BN42" s="465">
        <v>0</v>
      </c>
      <c r="BO42" s="465">
        <v>0</v>
      </c>
      <c r="BP42" s="465">
        <v>0</v>
      </c>
      <c r="BQ42" s="465">
        <v>0</v>
      </c>
      <c r="BR42" s="465">
        <v>0</v>
      </c>
      <c r="BS42" s="465">
        <v>0</v>
      </c>
      <c r="BT42" s="465">
        <v>0</v>
      </c>
      <c r="BU42" s="465">
        <v>0</v>
      </c>
      <c r="BV42" s="465">
        <v>0</v>
      </c>
      <c r="BW42" s="465">
        <v>0</v>
      </c>
      <c r="BX42" s="466">
        <v>0</v>
      </c>
      <c r="BY42" s="464">
        <v>0</v>
      </c>
      <c r="BZ42" s="465">
        <v>0</v>
      </c>
      <c r="CA42" s="465">
        <v>0</v>
      </c>
      <c r="CB42" s="465">
        <v>0</v>
      </c>
      <c r="CC42" s="465">
        <v>0</v>
      </c>
      <c r="CD42" s="465">
        <v>0</v>
      </c>
      <c r="CE42" s="465">
        <v>0</v>
      </c>
      <c r="CF42" s="465">
        <v>0</v>
      </c>
      <c r="CG42" s="465">
        <v>0</v>
      </c>
      <c r="CH42" s="465">
        <v>0</v>
      </c>
      <c r="CI42" s="465">
        <v>0</v>
      </c>
      <c r="CJ42" s="466">
        <v>0</v>
      </c>
      <c r="CK42" s="464">
        <v>0</v>
      </c>
      <c r="CL42" s="465">
        <v>0</v>
      </c>
      <c r="CM42" s="465">
        <v>0</v>
      </c>
      <c r="CN42" s="465">
        <v>0</v>
      </c>
      <c r="CO42" s="465">
        <v>0</v>
      </c>
      <c r="CP42" s="465">
        <v>0</v>
      </c>
      <c r="CQ42" s="465">
        <v>0</v>
      </c>
      <c r="CR42" s="465">
        <v>0</v>
      </c>
      <c r="CS42" s="465">
        <v>0</v>
      </c>
      <c r="CT42" s="465">
        <v>0</v>
      </c>
      <c r="CU42" s="465">
        <v>0</v>
      </c>
      <c r="CV42" s="466">
        <v>0</v>
      </c>
      <c r="CW42" s="464">
        <v>0</v>
      </c>
      <c r="CX42" s="465">
        <v>0</v>
      </c>
      <c r="CY42" s="465">
        <v>0</v>
      </c>
      <c r="CZ42" s="465">
        <v>0</v>
      </c>
      <c r="DA42" s="465">
        <v>0</v>
      </c>
      <c r="DB42" s="465">
        <v>0</v>
      </c>
      <c r="DC42" s="465">
        <v>0</v>
      </c>
      <c r="DD42" s="465">
        <v>0</v>
      </c>
      <c r="DE42" s="465">
        <v>0</v>
      </c>
      <c r="DF42" s="465">
        <v>0</v>
      </c>
      <c r="DG42" s="465">
        <v>0</v>
      </c>
      <c r="DH42" s="466">
        <v>0</v>
      </c>
      <c r="DI42" s="377">
        <f t="shared" si="28"/>
        <v>0</v>
      </c>
      <c r="DJ42" s="378">
        <f t="shared" si="28"/>
        <v>0</v>
      </c>
      <c r="DK42" s="378">
        <f t="shared" si="28"/>
        <v>0</v>
      </c>
      <c r="DL42" s="378">
        <f t="shared" si="28"/>
        <v>0</v>
      </c>
      <c r="DM42" s="378">
        <f t="shared" si="28"/>
        <v>0</v>
      </c>
      <c r="DN42" s="378">
        <f t="shared" si="28"/>
        <v>0</v>
      </c>
      <c r="DO42" s="378">
        <f t="shared" si="28"/>
        <v>0</v>
      </c>
      <c r="DP42" s="378">
        <f t="shared" si="28"/>
        <v>0</v>
      </c>
      <c r="DQ42" s="378">
        <f t="shared" si="28"/>
        <v>0</v>
      </c>
      <c r="DR42" s="378">
        <f t="shared" si="28"/>
        <v>0</v>
      </c>
      <c r="DS42" s="378">
        <f t="shared" si="28"/>
        <v>0</v>
      </c>
      <c r="DT42" s="379">
        <f t="shared" si="28"/>
        <v>0</v>
      </c>
    </row>
    <row r="43" spans="2:124" x14ac:dyDescent="0.2">
      <c r="B43" s="328">
        <v>6</v>
      </c>
      <c r="C43" s="328" t="s">
        <v>411</v>
      </c>
      <c r="D43" s="467">
        <v>0</v>
      </c>
      <c r="E43" s="468">
        <v>0</v>
      </c>
      <c r="F43" s="469">
        <v>0</v>
      </c>
      <c r="G43" s="469">
        <v>0</v>
      </c>
      <c r="H43" s="469">
        <v>0</v>
      </c>
      <c r="I43" s="469">
        <v>0</v>
      </c>
      <c r="J43" s="469">
        <v>0</v>
      </c>
      <c r="K43" s="469">
        <v>0</v>
      </c>
      <c r="L43" s="469">
        <v>0</v>
      </c>
      <c r="M43" s="469">
        <v>0</v>
      </c>
      <c r="N43" s="469">
        <v>0</v>
      </c>
      <c r="O43" s="469">
        <v>0</v>
      </c>
      <c r="P43" s="470">
        <v>0</v>
      </c>
      <c r="Q43" s="397">
        <v>0</v>
      </c>
      <c r="R43" s="397">
        <v>0</v>
      </c>
      <c r="S43" s="397">
        <v>0</v>
      </c>
      <c r="T43" s="397">
        <v>0</v>
      </c>
      <c r="U43" s="397">
        <v>0</v>
      </c>
      <c r="V43" s="397">
        <v>0</v>
      </c>
      <c r="W43" s="397">
        <v>0</v>
      </c>
      <c r="X43" s="397">
        <v>0</v>
      </c>
      <c r="Y43" s="397">
        <v>0</v>
      </c>
      <c r="Z43" s="397">
        <v>0</v>
      </c>
      <c r="AA43" s="397">
        <v>0</v>
      </c>
      <c r="AB43" s="397">
        <v>0</v>
      </c>
      <c r="AC43" s="377">
        <f>Q43</f>
        <v>0</v>
      </c>
      <c r="AD43" s="378">
        <f t="shared" si="30"/>
        <v>0</v>
      </c>
      <c r="AE43" s="378">
        <f t="shared" si="30"/>
        <v>0</v>
      </c>
      <c r="AF43" s="378">
        <f t="shared" si="30"/>
        <v>0</v>
      </c>
      <c r="AG43" s="378">
        <f t="shared" si="30"/>
        <v>0</v>
      </c>
      <c r="AH43" s="378">
        <f t="shared" si="30"/>
        <v>0</v>
      </c>
      <c r="AI43" s="378">
        <f t="shared" si="30"/>
        <v>0</v>
      </c>
      <c r="AJ43" s="378">
        <f t="shared" si="30"/>
        <v>0</v>
      </c>
      <c r="AK43" s="378">
        <f t="shared" si="30"/>
        <v>0</v>
      </c>
      <c r="AL43" s="378">
        <f t="shared" si="30"/>
        <v>0</v>
      </c>
      <c r="AM43" s="378">
        <f t="shared" si="30"/>
        <v>0</v>
      </c>
      <c r="AN43" s="379">
        <f t="shared" si="30"/>
        <v>0</v>
      </c>
      <c r="AO43" s="464">
        <v>0</v>
      </c>
      <c r="AP43" s="465">
        <v>0</v>
      </c>
      <c r="AQ43" s="465">
        <v>0</v>
      </c>
      <c r="AR43" s="465">
        <v>0</v>
      </c>
      <c r="AS43" s="465">
        <v>0</v>
      </c>
      <c r="AT43" s="465">
        <v>0</v>
      </c>
      <c r="AU43" s="465">
        <v>0</v>
      </c>
      <c r="AV43" s="465">
        <v>0</v>
      </c>
      <c r="AW43" s="465">
        <v>0</v>
      </c>
      <c r="AX43" s="465">
        <v>0</v>
      </c>
      <c r="AY43" s="465">
        <v>0</v>
      </c>
      <c r="AZ43" s="466">
        <v>0</v>
      </c>
      <c r="BA43" s="464">
        <v>0</v>
      </c>
      <c r="BB43" s="465">
        <v>0</v>
      </c>
      <c r="BC43" s="465">
        <v>0</v>
      </c>
      <c r="BD43" s="465">
        <v>0</v>
      </c>
      <c r="BE43" s="465">
        <v>0</v>
      </c>
      <c r="BF43" s="465">
        <v>0</v>
      </c>
      <c r="BG43" s="465">
        <v>0</v>
      </c>
      <c r="BH43" s="465">
        <v>0</v>
      </c>
      <c r="BI43" s="465">
        <v>0</v>
      </c>
      <c r="BJ43" s="465">
        <v>0</v>
      </c>
      <c r="BK43" s="465">
        <v>0</v>
      </c>
      <c r="BL43" s="466">
        <v>0</v>
      </c>
      <c r="BM43" s="464">
        <v>0</v>
      </c>
      <c r="BN43" s="465">
        <v>0</v>
      </c>
      <c r="BO43" s="465">
        <v>0</v>
      </c>
      <c r="BP43" s="465">
        <v>0</v>
      </c>
      <c r="BQ43" s="465">
        <v>0</v>
      </c>
      <c r="BR43" s="465">
        <v>0</v>
      </c>
      <c r="BS43" s="465">
        <v>0</v>
      </c>
      <c r="BT43" s="465">
        <v>0</v>
      </c>
      <c r="BU43" s="465">
        <v>0</v>
      </c>
      <c r="BV43" s="465">
        <v>0</v>
      </c>
      <c r="BW43" s="465">
        <v>0</v>
      </c>
      <c r="BX43" s="466">
        <v>0</v>
      </c>
      <c r="BY43" s="464">
        <v>0</v>
      </c>
      <c r="BZ43" s="465">
        <v>0</v>
      </c>
      <c r="CA43" s="465">
        <v>0</v>
      </c>
      <c r="CB43" s="465">
        <v>0</v>
      </c>
      <c r="CC43" s="465">
        <v>0</v>
      </c>
      <c r="CD43" s="465">
        <v>0</v>
      </c>
      <c r="CE43" s="465">
        <v>0</v>
      </c>
      <c r="CF43" s="465">
        <v>0</v>
      </c>
      <c r="CG43" s="465">
        <v>0</v>
      </c>
      <c r="CH43" s="465">
        <v>0</v>
      </c>
      <c r="CI43" s="465">
        <v>0</v>
      </c>
      <c r="CJ43" s="466">
        <v>0</v>
      </c>
      <c r="CK43" s="464">
        <v>0</v>
      </c>
      <c r="CL43" s="465">
        <v>0</v>
      </c>
      <c r="CM43" s="465">
        <v>0</v>
      </c>
      <c r="CN43" s="465">
        <v>0</v>
      </c>
      <c r="CO43" s="465">
        <v>0</v>
      </c>
      <c r="CP43" s="465">
        <v>0</v>
      </c>
      <c r="CQ43" s="465">
        <v>0</v>
      </c>
      <c r="CR43" s="465">
        <v>0</v>
      </c>
      <c r="CS43" s="465">
        <v>0</v>
      </c>
      <c r="CT43" s="465">
        <v>0</v>
      </c>
      <c r="CU43" s="465">
        <v>0</v>
      </c>
      <c r="CV43" s="466">
        <v>0</v>
      </c>
      <c r="CW43" s="464">
        <v>0</v>
      </c>
      <c r="CX43" s="465">
        <v>0</v>
      </c>
      <c r="CY43" s="465">
        <v>0</v>
      </c>
      <c r="CZ43" s="465">
        <v>0</v>
      </c>
      <c r="DA43" s="465">
        <v>0</v>
      </c>
      <c r="DB43" s="465">
        <v>0</v>
      </c>
      <c r="DC43" s="465">
        <v>0</v>
      </c>
      <c r="DD43" s="465">
        <v>0</v>
      </c>
      <c r="DE43" s="465">
        <v>0</v>
      </c>
      <c r="DF43" s="465">
        <v>0</v>
      </c>
      <c r="DG43" s="465">
        <v>0</v>
      </c>
      <c r="DH43" s="466">
        <v>0</v>
      </c>
      <c r="DI43" s="377">
        <f t="shared" si="28"/>
        <v>0</v>
      </c>
      <c r="DJ43" s="378">
        <f t="shared" si="28"/>
        <v>0</v>
      </c>
      <c r="DK43" s="378">
        <f t="shared" si="28"/>
        <v>0</v>
      </c>
      <c r="DL43" s="378">
        <f t="shared" si="28"/>
        <v>0</v>
      </c>
      <c r="DM43" s="378">
        <f t="shared" si="28"/>
        <v>0</v>
      </c>
      <c r="DN43" s="378">
        <f t="shared" si="28"/>
        <v>0</v>
      </c>
      <c r="DO43" s="378">
        <f t="shared" si="28"/>
        <v>0</v>
      </c>
      <c r="DP43" s="378">
        <f t="shared" si="28"/>
        <v>0</v>
      </c>
      <c r="DQ43" s="378">
        <f t="shared" si="28"/>
        <v>0</v>
      </c>
      <c r="DR43" s="378">
        <f t="shared" si="28"/>
        <v>0</v>
      </c>
      <c r="DS43" s="378">
        <f t="shared" si="28"/>
        <v>0</v>
      </c>
      <c r="DT43" s="379">
        <f t="shared" si="28"/>
        <v>0</v>
      </c>
    </row>
    <row r="44" spans="2:124" x14ac:dyDescent="0.2">
      <c r="B44" s="328">
        <v>7</v>
      </c>
      <c r="C44" s="328" t="s">
        <v>365</v>
      </c>
      <c r="D44" s="467">
        <v>0</v>
      </c>
      <c r="E44" s="468">
        <v>0</v>
      </c>
      <c r="F44" s="469">
        <v>0</v>
      </c>
      <c r="G44" s="469">
        <v>0</v>
      </c>
      <c r="H44" s="469">
        <v>0</v>
      </c>
      <c r="I44" s="469">
        <v>0</v>
      </c>
      <c r="J44" s="469">
        <v>0</v>
      </c>
      <c r="K44" s="469">
        <v>0</v>
      </c>
      <c r="L44" s="469">
        <v>0</v>
      </c>
      <c r="M44" s="469">
        <v>0</v>
      </c>
      <c r="N44" s="469">
        <v>0</v>
      </c>
      <c r="O44" s="469">
        <v>0</v>
      </c>
      <c r="P44" s="470">
        <v>0</v>
      </c>
      <c r="Q44" s="397">
        <v>0</v>
      </c>
      <c r="R44" s="397">
        <v>0</v>
      </c>
      <c r="S44" s="397">
        <v>0</v>
      </c>
      <c r="T44" s="397">
        <v>0</v>
      </c>
      <c r="U44" s="397">
        <v>0</v>
      </c>
      <c r="V44" s="397">
        <v>0</v>
      </c>
      <c r="W44" s="397">
        <v>0</v>
      </c>
      <c r="X44" s="397">
        <v>0</v>
      </c>
      <c r="Y44" s="397">
        <v>0</v>
      </c>
      <c r="Z44" s="397">
        <v>0</v>
      </c>
      <c r="AA44" s="397">
        <v>0</v>
      </c>
      <c r="AB44" s="397">
        <v>0</v>
      </c>
      <c r="AC44" s="377">
        <f>Q44</f>
        <v>0</v>
      </c>
      <c r="AD44" s="378">
        <f t="shared" si="30"/>
        <v>0</v>
      </c>
      <c r="AE44" s="378">
        <f t="shared" si="30"/>
        <v>0</v>
      </c>
      <c r="AF44" s="378">
        <f t="shared" si="30"/>
        <v>0</v>
      </c>
      <c r="AG44" s="378">
        <f t="shared" si="30"/>
        <v>0</v>
      </c>
      <c r="AH44" s="378">
        <f t="shared" si="30"/>
        <v>0</v>
      </c>
      <c r="AI44" s="378">
        <f t="shared" si="30"/>
        <v>0</v>
      </c>
      <c r="AJ44" s="378">
        <f t="shared" si="30"/>
        <v>0</v>
      </c>
      <c r="AK44" s="378">
        <f t="shared" si="30"/>
        <v>0</v>
      </c>
      <c r="AL44" s="378">
        <f t="shared" si="30"/>
        <v>0</v>
      </c>
      <c r="AM44" s="378">
        <f t="shared" si="30"/>
        <v>0</v>
      </c>
      <c r="AN44" s="379">
        <f t="shared" si="30"/>
        <v>0</v>
      </c>
      <c r="AO44" s="464">
        <v>0</v>
      </c>
      <c r="AP44" s="465">
        <v>0</v>
      </c>
      <c r="AQ44" s="465">
        <v>0</v>
      </c>
      <c r="AR44" s="465">
        <v>0</v>
      </c>
      <c r="AS44" s="465">
        <v>0</v>
      </c>
      <c r="AT44" s="465">
        <v>0</v>
      </c>
      <c r="AU44" s="465">
        <v>0</v>
      </c>
      <c r="AV44" s="465">
        <v>0</v>
      </c>
      <c r="AW44" s="465">
        <v>0</v>
      </c>
      <c r="AX44" s="465">
        <v>0</v>
      </c>
      <c r="AY44" s="465">
        <v>0</v>
      </c>
      <c r="AZ44" s="466">
        <v>0</v>
      </c>
      <c r="BA44" s="464">
        <v>0</v>
      </c>
      <c r="BB44" s="465">
        <v>0</v>
      </c>
      <c r="BC44" s="465">
        <v>0</v>
      </c>
      <c r="BD44" s="465">
        <v>0</v>
      </c>
      <c r="BE44" s="465">
        <v>0</v>
      </c>
      <c r="BF44" s="465">
        <v>0</v>
      </c>
      <c r="BG44" s="465">
        <v>0</v>
      </c>
      <c r="BH44" s="465">
        <v>0</v>
      </c>
      <c r="BI44" s="465">
        <v>0</v>
      </c>
      <c r="BJ44" s="465">
        <v>0</v>
      </c>
      <c r="BK44" s="465">
        <v>0</v>
      </c>
      <c r="BL44" s="466">
        <v>0</v>
      </c>
      <c r="BM44" s="464">
        <v>0</v>
      </c>
      <c r="BN44" s="465">
        <v>0</v>
      </c>
      <c r="BO44" s="465">
        <v>0</v>
      </c>
      <c r="BP44" s="465">
        <v>0</v>
      </c>
      <c r="BQ44" s="465">
        <v>0</v>
      </c>
      <c r="BR44" s="465">
        <v>0</v>
      </c>
      <c r="BS44" s="465">
        <v>0</v>
      </c>
      <c r="BT44" s="465">
        <v>0</v>
      </c>
      <c r="BU44" s="465">
        <v>0</v>
      </c>
      <c r="BV44" s="465">
        <v>0</v>
      </c>
      <c r="BW44" s="465">
        <v>0</v>
      </c>
      <c r="BX44" s="466">
        <v>0</v>
      </c>
      <c r="BY44" s="464">
        <v>0</v>
      </c>
      <c r="BZ44" s="465">
        <v>0</v>
      </c>
      <c r="CA44" s="465">
        <v>0</v>
      </c>
      <c r="CB44" s="465">
        <v>0</v>
      </c>
      <c r="CC44" s="465">
        <v>0</v>
      </c>
      <c r="CD44" s="465">
        <v>0</v>
      </c>
      <c r="CE44" s="465">
        <v>0</v>
      </c>
      <c r="CF44" s="465">
        <v>0</v>
      </c>
      <c r="CG44" s="465">
        <v>0</v>
      </c>
      <c r="CH44" s="465">
        <v>0</v>
      </c>
      <c r="CI44" s="465">
        <v>0</v>
      </c>
      <c r="CJ44" s="466">
        <v>0</v>
      </c>
      <c r="CK44" s="464">
        <v>0</v>
      </c>
      <c r="CL44" s="465">
        <v>0</v>
      </c>
      <c r="CM44" s="465">
        <v>0</v>
      </c>
      <c r="CN44" s="465">
        <v>0</v>
      </c>
      <c r="CO44" s="465">
        <v>0</v>
      </c>
      <c r="CP44" s="465">
        <v>0</v>
      </c>
      <c r="CQ44" s="465">
        <v>0</v>
      </c>
      <c r="CR44" s="465">
        <v>0</v>
      </c>
      <c r="CS44" s="465">
        <v>0</v>
      </c>
      <c r="CT44" s="465">
        <v>0</v>
      </c>
      <c r="CU44" s="465">
        <v>0</v>
      </c>
      <c r="CV44" s="466">
        <v>0</v>
      </c>
      <c r="CW44" s="464">
        <v>0</v>
      </c>
      <c r="CX44" s="465">
        <v>0</v>
      </c>
      <c r="CY44" s="465">
        <v>0</v>
      </c>
      <c r="CZ44" s="465">
        <v>0</v>
      </c>
      <c r="DA44" s="465">
        <v>0</v>
      </c>
      <c r="DB44" s="465">
        <v>0</v>
      </c>
      <c r="DC44" s="465">
        <v>0</v>
      </c>
      <c r="DD44" s="465">
        <v>0</v>
      </c>
      <c r="DE44" s="465">
        <v>0</v>
      </c>
      <c r="DF44" s="465">
        <v>0</v>
      </c>
      <c r="DG44" s="465">
        <v>0</v>
      </c>
      <c r="DH44" s="466">
        <v>0</v>
      </c>
      <c r="DI44" s="377">
        <f t="shared" si="28"/>
        <v>0</v>
      </c>
      <c r="DJ44" s="378">
        <f t="shared" si="28"/>
        <v>0</v>
      </c>
      <c r="DK44" s="378">
        <f t="shared" si="28"/>
        <v>0</v>
      </c>
      <c r="DL44" s="378">
        <f t="shared" si="28"/>
        <v>0</v>
      </c>
      <c r="DM44" s="378">
        <f t="shared" si="28"/>
        <v>0</v>
      </c>
      <c r="DN44" s="378">
        <f t="shared" si="28"/>
        <v>0</v>
      </c>
      <c r="DO44" s="378">
        <f t="shared" si="28"/>
        <v>0</v>
      </c>
      <c r="DP44" s="378">
        <f t="shared" si="28"/>
        <v>0</v>
      </c>
      <c r="DQ44" s="378">
        <f t="shared" si="28"/>
        <v>0</v>
      </c>
      <c r="DR44" s="378">
        <f t="shared" si="28"/>
        <v>0</v>
      </c>
      <c r="DS44" s="378">
        <f t="shared" si="28"/>
        <v>0</v>
      </c>
      <c r="DT44" s="379">
        <f t="shared" si="28"/>
        <v>0</v>
      </c>
    </row>
    <row r="45" spans="2:124" x14ac:dyDescent="0.2">
      <c r="B45" s="380"/>
      <c r="C45" s="381" t="s">
        <v>367</v>
      </c>
      <c r="D45" s="332">
        <f>SUM(D38:D44)</f>
        <v>0</v>
      </c>
      <c r="E45" s="398"/>
      <c r="F45" s="380"/>
      <c r="G45" s="380"/>
      <c r="H45" s="380"/>
      <c r="I45" s="380"/>
      <c r="J45" s="380"/>
      <c r="K45" s="380"/>
      <c r="L45" s="380"/>
      <c r="M45" s="380"/>
      <c r="N45" s="380"/>
      <c r="O45" s="380"/>
      <c r="P45" s="399"/>
      <c r="Q45" s="331">
        <f>SUM(Q38:Q44)</f>
        <v>-73.448257506098258</v>
      </c>
      <c r="R45" s="331">
        <f t="shared" ref="R45:CC45" si="31">SUM(R38:R44)</f>
        <v>-73.525164076804714</v>
      </c>
      <c r="S45" s="331">
        <f t="shared" si="31"/>
        <v>-59.710345322186328</v>
      </c>
      <c r="T45" s="331">
        <f t="shared" si="31"/>
        <v>-66.577033620229145</v>
      </c>
      <c r="U45" s="331">
        <f t="shared" si="31"/>
        <v>-75.264832552275067</v>
      </c>
      <c r="V45" s="331">
        <f t="shared" si="31"/>
        <v>-67.523857519544379</v>
      </c>
      <c r="W45" s="331">
        <f t="shared" si="31"/>
        <v>-103.37719822668743</v>
      </c>
      <c r="X45" s="331">
        <f t="shared" si="31"/>
        <v>-120.22134777368109</v>
      </c>
      <c r="Y45" s="331">
        <f t="shared" si="31"/>
        <v>-131.11584191118732</v>
      </c>
      <c r="Z45" s="331">
        <f t="shared" si="31"/>
        <v>-169.47668997383511</v>
      </c>
      <c r="AA45" s="331">
        <f t="shared" si="31"/>
        <v>-121.76039600253603</v>
      </c>
      <c r="AB45" s="331">
        <f t="shared" si="31"/>
        <v>-136.29450856032727</v>
      </c>
      <c r="AC45" s="390">
        <f t="shared" si="31"/>
        <v>-73.448257506098258</v>
      </c>
      <c r="AD45" s="391">
        <f t="shared" si="31"/>
        <v>-73.525164076804714</v>
      </c>
      <c r="AE45" s="391">
        <f t="shared" si="31"/>
        <v>-59.710345322186328</v>
      </c>
      <c r="AF45" s="391">
        <f t="shared" si="31"/>
        <v>-66.577033620229145</v>
      </c>
      <c r="AG45" s="391">
        <f t="shared" si="31"/>
        <v>-75.264832552275067</v>
      </c>
      <c r="AH45" s="391">
        <f t="shared" si="31"/>
        <v>-67.523857519544379</v>
      </c>
      <c r="AI45" s="391">
        <f t="shared" si="31"/>
        <v>-103.37719822668743</v>
      </c>
      <c r="AJ45" s="391">
        <f t="shared" si="31"/>
        <v>-120.22134777368109</v>
      </c>
      <c r="AK45" s="391">
        <f t="shared" si="31"/>
        <v>-131.11584191118732</v>
      </c>
      <c r="AL45" s="391">
        <f t="shared" si="31"/>
        <v>-169.47668997383511</v>
      </c>
      <c r="AM45" s="391">
        <f t="shared" si="31"/>
        <v>-121.76039600253603</v>
      </c>
      <c r="AN45" s="392">
        <f t="shared" si="31"/>
        <v>-136.29450856032727</v>
      </c>
      <c r="AO45" s="390">
        <f t="shared" si="31"/>
        <v>0</v>
      </c>
      <c r="AP45" s="391">
        <f t="shared" si="31"/>
        <v>0</v>
      </c>
      <c r="AQ45" s="391">
        <f t="shared" si="31"/>
        <v>0</v>
      </c>
      <c r="AR45" s="391">
        <f t="shared" si="31"/>
        <v>0</v>
      </c>
      <c r="AS45" s="391">
        <f t="shared" si="31"/>
        <v>0</v>
      </c>
      <c r="AT45" s="391">
        <f t="shared" si="31"/>
        <v>0</v>
      </c>
      <c r="AU45" s="391">
        <f t="shared" si="31"/>
        <v>0</v>
      </c>
      <c r="AV45" s="391">
        <f t="shared" si="31"/>
        <v>0</v>
      </c>
      <c r="AW45" s="391">
        <f t="shared" si="31"/>
        <v>0</v>
      </c>
      <c r="AX45" s="391">
        <f t="shared" si="31"/>
        <v>0</v>
      </c>
      <c r="AY45" s="391">
        <f t="shared" si="31"/>
        <v>0</v>
      </c>
      <c r="AZ45" s="392">
        <f t="shared" si="31"/>
        <v>0</v>
      </c>
      <c r="BA45" s="390">
        <f t="shared" si="31"/>
        <v>-25.706890127134393</v>
      </c>
      <c r="BB45" s="391">
        <f t="shared" si="31"/>
        <v>-25.733807426881651</v>
      </c>
      <c r="BC45" s="391">
        <f t="shared" si="31"/>
        <v>-20.898620862765217</v>
      </c>
      <c r="BD45" s="391">
        <f t="shared" si="31"/>
        <v>-23.301961767080201</v>
      </c>
      <c r="BE45" s="391">
        <f t="shared" si="31"/>
        <v>-26.342691393296274</v>
      </c>
      <c r="BF45" s="391">
        <f t="shared" si="31"/>
        <v>-23.633350131840533</v>
      </c>
      <c r="BG45" s="391">
        <f t="shared" si="31"/>
        <v>-36.182019379340602</v>
      </c>
      <c r="BH45" s="391">
        <f t="shared" si="31"/>
        <v>-42.077471720788381</v>
      </c>
      <c r="BI45" s="391">
        <f t="shared" si="31"/>
        <v>-45.89054466891556</v>
      </c>
      <c r="BJ45" s="391">
        <f t="shared" si="31"/>
        <v>-59.316841490842286</v>
      </c>
      <c r="BK45" s="391">
        <f t="shared" si="31"/>
        <v>-42.616138600887609</v>
      </c>
      <c r="BL45" s="392">
        <f t="shared" si="31"/>
        <v>-47.703077996114544</v>
      </c>
      <c r="BM45" s="390">
        <f t="shared" si="31"/>
        <v>0</v>
      </c>
      <c r="BN45" s="391">
        <f t="shared" si="31"/>
        <v>0</v>
      </c>
      <c r="BO45" s="391">
        <f t="shared" si="31"/>
        <v>0</v>
      </c>
      <c r="BP45" s="391">
        <f t="shared" si="31"/>
        <v>0</v>
      </c>
      <c r="BQ45" s="391">
        <f t="shared" si="31"/>
        <v>0</v>
      </c>
      <c r="BR45" s="391">
        <f t="shared" si="31"/>
        <v>0</v>
      </c>
      <c r="BS45" s="391">
        <f t="shared" si="31"/>
        <v>0</v>
      </c>
      <c r="BT45" s="391">
        <f t="shared" si="31"/>
        <v>0</v>
      </c>
      <c r="BU45" s="391">
        <f t="shared" si="31"/>
        <v>0</v>
      </c>
      <c r="BV45" s="391">
        <f t="shared" si="31"/>
        <v>0</v>
      </c>
      <c r="BW45" s="391">
        <f t="shared" si="31"/>
        <v>0</v>
      </c>
      <c r="BX45" s="392">
        <f t="shared" si="31"/>
        <v>0</v>
      </c>
      <c r="BY45" s="390">
        <f t="shared" si="31"/>
        <v>0</v>
      </c>
      <c r="BZ45" s="391">
        <f t="shared" si="31"/>
        <v>0</v>
      </c>
      <c r="CA45" s="391">
        <f t="shared" si="31"/>
        <v>0</v>
      </c>
      <c r="CB45" s="391">
        <f t="shared" si="31"/>
        <v>0</v>
      </c>
      <c r="CC45" s="391">
        <f t="shared" si="31"/>
        <v>0</v>
      </c>
      <c r="CD45" s="391">
        <f t="shared" ref="CD45:DT45" si="32">SUM(CD38:CD44)</f>
        <v>0</v>
      </c>
      <c r="CE45" s="391">
        <f t="shared" si="32"/>
        <v>0</v>
      </c>
      <c r="CF45" s="391">
        <f t="shared" si="32"/>
        <v>0</v>
      </c>
      <c r="CG45" s="391">
        <f t="shared" si="32"/>
        <v>0</v>
      </c>
      <c r="CH45" s="391">
        <f t="shared" si="32"/>
        <v>0</v>
      </c>
      <c r="CI45" s="391">
        <f t="shared" si="32"/>
        <v>0</v>
      </c>
      <c r="CJ45" s="392">
        <f t="shared" si="32"/>
        <v>0</v>
      </c>
      <c r="CK45" s="390">
        <f t="shared" si="32"/>
        <v>0</v>
      </c>
      <c r="CL45" s="391">
        <f t="shared" si="32"/>
        <v>0</v>
      </c>
      <c r="CM45" s="391">
        <f t="shared" si="32"/>
        <v>0</v>
      </c>
      <c r="CN45" s="391">
        <f t="shared" si="32"/>
        <v>0</v>
      </c>
      <c r="CO45" s="391">
        <f t="shared" si="32"/>
        <v>0</v>
      </c>
      <c r="CP45" s="391">
        <f t="shared" si="32"/>
        <v>0</v>
      </c>
      <c r="CQ45" s="391">
        <f t="shared" si="32"/>
        <v>0</v>
      </c>
      <c r="CR45" s="391">
        <f t="shared" si="32"/>
        <v>0</v>
      </c>
      <c r="CS45" s="391">
        <f t="shared" si="32"/>
        <v>0</v>
      </c>
      <c r="CT45" s="391">
        <f t="shared" si="32"/>
        <v>0</v>
      </c>
      <c r="CU45" s="391">
        <f t="shared" si="32"/>
        <v>0</v>
      </c>
      <c r="CV45" s="392">
        <f t="shared" si="32"/>
        <v>0</v>
      </c>
      <c r="CW45" s="390">
        <f t="shared" si="32"/>
        <v>0</v>
      </c>
      <c r="CX45" s="391">
        <f t="shared" si="32"/>
        <v>0</v>
      </c>
      <c r="CY45" s="391">
        <f t="shared" si="32"/>
        <v>0</v>
      </c>
      <c r="CZ45" s="391">
        <f t="shared" si="32"/>
        <v>0</v>
      </c>
      <c r="DA45" s="391">
        <f t="shared" si="32"/>
        <v>0</v>
      </c>
      <c r="DB45" s="391">
        <f t="shared" si="32"/>
        <v>0</v>
      </c>
      <c r="DC45" s="391">
        <f t="shared" si="32"/>
        <v>0</v>
      </c>
      <c r="DD45" s="391">
        <f t="shared" si="32"/>
        <v>0</v>
      </c>
      <c r="DE45" s="391">
        <f t="shared" si="32"/>
        <v>0</v>
      </c>
      <c r="DF45" s="391">
        <f t="shared" si="32"/>
        <v>0</v>
      </c>
      <c r="DG45" s="391">
        <f t="shared" si="32"/>
        <v>0</v>
      </c>
      <c r="DH45" s="392">
        <f t="shared" si="32"/>
        <v>0</v>
      </c>
      <c r="DI45" s="400">
        <f t="shared" si="32"/>
        <v>-25.706890127134393</v>
      </c>
      <c r="DJ45" s="401">
        <f t="shared" si="32"/>
        <v>-25.733807426881651</v>
      </c>
      <c r="DK45" s="401">
        <f t="shared" si="32"/>
        <v>-20.898620862765217</v>
      </c>
      <c r="DL45" s="401">
        <f t="shared" si="32"/>
        <v>-23.301961767080201</v>
      </c>
      <c r="DM45" s="401">
        <f t="shared" si="32"/>
        <v>-26.342691393296274</v>
      </c>
      <c r="DN45" s="401">
        <f t="shared" si="32"/>
        <v>-23.633350131840533</v>
      </c>
      <c r="DO45" s="401">
        <f t="shared" si="32"/>
        <v>-36.182019379340602</v>
      </c>
      <c r="DP45" s="401">
        <f t="shared" si="32"/>
        <v>-42.077471720788381</v>
      </c>
      <c r="DQ45" s="401">
        <f t="shared" si="32"/>
        <v>-45.89054466891556</v>
      </c>
      <c r="DR45" s="401">
        <f t="shared" si="32"/>
        <v>-59.316841490842286</v>
      </c>
      <c r="DS45" s="401">
        <f t="shared" si="32"/>
        <v>-42.616138600887609</v>
      </c>
      <c r="DT45" s="402">
        <f t="shared" si="32"/>
        <v>-47.703077996114544</v>
      </c>
    </row>
    <row r="46" spans="2:124" x14ac:dyDescent="0.2">
      <c r="B46" s="388" t="s">
        <v>182</v>
      </c>
      <c r="C46" s="388" t="s">
        <v>403</v>
      </c>
      <c r="D46" s="330">
        <f>D13+D17+D21+D29+D35+D45</f>
        <v>3780</v>
      </c>
      <c r="E46" s="398"/>
      <c r="F46" s="380"/>
      <c r="G46" s="380"/>
      <c r="H46" s="380"/>
      <c r="I46" s="380"/>
      <c r="J46" s="380"/>
      <c r="K46" s="380"/>
      <c r="L46" s="380"/>
      <c r="M46" s="380"/>
      <c r="N46" s="380"/>
      <c r="O46" s="380"/>
      <c r="P46" s="399"/>
      <c r="Q46" s="331">
        <f>Q13+Q17+Q21+Q29+Q35+Q45</f>
        <v>118.67693991442061</v>
      </c>
      <c r="R46" s="331">
        <f t="shared" ref="R46:CC46" si="33">R13+R17+R21+R29+R35+R45</f>
        <v>155.67560659106476</v>
      </c>
      <c r="S46" s="331">
        <f t="shared" si="33"/>
        <v>162.09685209833253</v>
      </c>
      <c r="T46" s="331">
        <f t="shared" si="33"/>
        <v>162.62373704764033</v>
      </c>
      <c r="U46" s="331">
        <f t="shared" si="33"/>
        <v>153.93593811559441</v>
      </c>
      <c r="V46" s="331">
        <f t="shared" si="33"/>
        <v>154.28333990097448</v>
      </c>
      <c r="W46" s="331">
        <f t="shared" si="33"/>
        <v>125.82357244118205</v>
      </c>
      <c r="X46" s="331">
        <f t="shared" si="33"/>
        <v>101.58584964683777</v>
      </c>
      <c r="Y46" s="331">
        <f t="shared" si="33"/>
        <v>98.08492875668216</v>
      </c>
      <c r="Z46" s="331">
        <f t="shared" si="33"/>
        <v>59.72408069403437</v>
      </c>
      <c r="AA46" s="331">
        <f t="shared" si="33"/>
        <v>85.259654923281573</v>
      </c>
      <c r="AB46" s="331">
        <f t="shared" si="33"/>
        <v>92.906262107542204</v>
      </c>
      <c r="AC46" s="390">
        <f t="shared" si="33"/>
        <v>112.73051721047926</v>
      </c>
      <c r="AD46" s="391">
        <f t="shared" si="33"/>
        <v>149.14757729699204</v>
      </c>
      <c r="AE46" s="391">
        <f t="shared" si="33"/>
        <v>155.77940439439118</v>
      </c>
      <c r="AF46" s="391">
        <f t="shared" si="33"/>
        <v>156.09570775356761</v>
      </c>
      <c r="AG46" s="391">
        <f t="shared" si="33"/>
        <v>147.40790882152169</v>
      </c>
      <c r="AH46" s="391">
        <f t="shared" si="33"/>
        <v>147.96589219703313</v>
      </c>
      <c r="AI46" s="391">
        <f t="shared" si="33"/>
        <v>119.29554314710933</v>
      </c>
      <c r="AJ46" s="391">
        <f t="shared" si="33"/>
        <v>95.268401942896418</v>
      </c>
      <c r="AK46" s="391">
        <f t="shared" si="33"/>
        <v>91.556899462609437</v>
      </c>
      <c r="AL46" s="391">
        <f t="shared" si="33"/>
        <v>53.196051399961647</v>
      </c>
      <c r="AM46" s="391">
        <f t="shared" si="33"/>
        <v>79.363370399602957</v>
      </c>
      <c r="AN46" s="392">
        <f t="shared" si="33"/>
        <v>86.378232813469481</v>
      </c>
      <c r="AO46" s="390">
        <f t="shared" si="33"/>
        <v>17.641874121454542</v>
      </c>
      <c r="AP46" s="391">
        <f t="shared" si="33"/>
        <v>18.229936592169693</v>
      </c>
      <c r="AQ46" s="391">
        <f t="shared" si="33"/>
        <v>17.641874121454542</v>
      </c>
      <c r="AR46" s="391">
        <f t="shared" si="33"/>
        <v>18.229936592169693</v>
      </c>
      <c r="AS46" s="391">
        <f t="shared" si="33"/>
        <v>18.229936592169693</v>
      </c>
      <c r="AT46" s="391">
        <f t="shared" si="33"/>
        <v>17.641874121454542</v>
      </c>
      <c r="AU46" s="391">
        <f t="shared" si="33"/>
        <v>18.229936592169693</v>
      </c>
      <c r="AV46" s="391">
        <f t="shared" si="33"/>
        <v>17.641874121454542</v>
      </c>
      <c r="AW46" s="391">
        <f t="shared" si="33"/>
        <v>18.229936592169693</v>
      </c>
      <c r="AX46" s="391">
        <f t="shared" si="33"/>
        <v>18.229936592169693</v>
      </c>
      <c r="AY46" s="391">
        <f t="shared" si="33"/>
        <v>16.46574918002424</v>
      </c>
      <c r="AZ46" s="392">
        <f t="shared" si="33"/>
        <v>18.229936592169693</v>
      </c>
      <c r="BA46" s="390">
        <f t="shared" si="33"/>
        <v>33.982830015124883</v>
      </c>
      <c r="BB46" s="391">
        <f t="shared" si="33"/>
        <v>48.428829853452939</v>
      </c>
      <c r="BC46" s="391">
        <f t="shared" si="33"/>
        <v>50.871673279494061</v>
      </c>
      <c r="BD46" s="391">
        <f t="shared" si="33"/>
        <v>50.860675513254392</v>
      </c>
      <c r="BE46" s="391">
        <f t="shared" si="33"/>
        <v>47.819945887038315</v>
      </c>
      <c r="BF46" s="391">
        <f t="shared" si="33"/>
        <v>48.136944010418745</v>
      </c>
      <c r="BG46" s="391">
        <f t="shared" si="33"/>
        <v>37.980617900993991</v>
      </c>
      <c r="BH46" s="391">
        <f t="shared" si="33"/>
        <v>29.692822421470893</v>
      </c>
      <c r="BI46" s="391">
        <f t="shared" si="33"/>
        <v>28.272092611419033</v>
      </c>
      <c r="BJ46" s="391">
        <f t="shared" si="33"/>
        <v>14.845795789492307</v>
      </c>
      <c r="BK46" s="391">
        <f t="shared" si="33"/>
        <v>24.369469265221042</v>
      </c>
      <c r="BL46" s="392">
        <f t="shared" si="33"/>
        <v>26.459559284220049</v>
      </c>
      <c r="BM46" s="390">
        <f t="shared" si="33"/>
        <v>0</v>
      </c>
      <c r="BN46" s="391">
        <f t="shared" si="33"/>
        <v>0</v>
      </c>
      <c r="BO46" s="391">
        <f t="shared" si="33"/>
        <v>0</v>
      </c>
      <c r="BP46" s="391">
        <f t="shared" si="33"/>
        <v>0</v>
      </c>
      <c r="BQ46" s="391">
        <f t="shared" si="33"/>
        <v>0</v>
      </c>
      <c r="BR46" s="391">
        <f t="shared" si="33"/>
        <v>0</v>
      </c>
      <c r="BS46" s="391">
        <f t="shared" si="33"/>
        <v>0</v>
      </c>
      <c r="BT46" s="391">
        <f t="shared" si="33"/>
        <v>0</v>
      </c>
      <c r="BU46" s="391">
        <f t="shared" si="33"/>
        <v>0</v>
      </c>
      <c r="BV46" s="391">
        <f t="shared" si="33"/>
        <v>0</v>
      </c>
      <c r="BW46" s="391">
        <f t="shared" si="33"/>
        <v>0</v>
      </c>
      <c r="BX46" s="392">
        <f t="shared" si="33"/>
        <v>0</v>
      </c>
      <c r="BY46" s="390">
        <f t="shared" si="33"/>
        <v>0</v>
      </c>
      <c r="BZ46" s="391">
        <f t="shared" si="33"/>
        <v>0</v>
      </c>
      <c r="CA46" s="391">
        <f t="shared" si="33"/>
        <v>0</v>
      </c>
      <c r="CB46" s="391">
        <f t="shared" si="33"/>
        <v>0</v>
      </c>
      <c r="CC46" s="391">
        <f t="shared" si="33"/>
        <v>0</v>
      </c>
      <c r="CD46" s="391">
        <f t="shared" ref="CD46:DT46" si="34">CD13+CD17+CD21+CD29+CD35+CD45</f>
        <v>0</v>
      </c>
      <c r="CE46" s="391">
        <f t="shared" si="34"/>
        <v>0</v>
      </c>
      <c r="CF46" s="391">
        <f t="shared" si="34"/>
        <v>0</v>
      </c>
      <c r="CG46" s="391">
        <f t="shared" si="34"/>
        <v>0</v>
      </c>
      <c r="CH46" s="391">
        <f t="shared" si="34"/>
        <v>0</v>
      </c>
      <c r="CI46" s="391">
        <f t="shared" si="34"/>
        <v>0</v>
      </c>
      <c r="CJ46" s="392">
        <f t="shared" si="34"/>
        <v>0</v>
      </c>
      <c r="CK46" s="390">
        <f t="shared" si="34"/>
        <v>0</v>
      </c>
      <c r="CL46" s="391">
        <f t="shared" si="34"/>
        <v>0</v>
      </c>
      <c r="CM46" s="391">
        <f t="shared" si="34"/>
        <v>0</v>
      </c>
      <c r="CN46" s="391">
        <f t="shared" si="34"/>
        <v>0</v>
      </c>
      <c r="CO46" s="391">
        <f t="shared" si="34"/>
        <v>0</v>
      </c>
      <c r="CP46" s="391">
        <f t="shared" si="34"/>
        <v>0</v>
      </c>
      <c r="CQ46" s="391">
        <f t="shared" si="34"/>
        <v>0</v>
      </c>
      <c r="CR46" s="391">
        <f t="shared" si="34"/>
        <v>0</v>
      </c>
      <c r="CS46" s="391">
        <f t="shared" si="34"/>
        <v>0</v>
      </c>
      <c r="CT46" s="391">
        <f t="shared" si="34"/>
        <v>0</v>
      </c>
      <c r="CU46" s="391">
        <f t="shared" si="34"/>
        <v>0</v>
      </c>
      <c r="CV46" s="392">
        <f t="shared" si="34"/>
        <v>0</v>
      </c>
      <c r="CW46" s="390">
        <f t="shared" si="34"/>
        <v>0.77880044629560108</v>
      </c>
      <c r="CX46" s="391">
        <f t="shared" si="34"/>
        <v>0.77880044629560108</v>
      </c>
      <c r="CY46" s="391">
        <f t="shared" si="34"/>
        <v>0.77880044629560108</v>
      </c>
      <c r="CZ46" s="391">
        <f t="shared" si="34"/>
        <v>0.77880044629560108</v>
      </c>
      <c r="DA46" s="391">
        <f t="shared" si="34"/>
        <v>0.77880044629560108</v>
      </c>
      <c r="DB46" s="391">
        <f t="shared" si="34"/>
        <v>0.77880044629560108</v>
      </c>
      <c r="DC46" s="391">
        <f t="shared" si="34"/>
        <v>0.77880044629560108</v>
      </c>
      <c r="DD46" s="391">
        <f t="shared" si="34"/>
        <v>0.77880044629560108</v>
      </c>
      <c r="DE46" s="391">
        <f t="shared" si="34"/>
        <v>0.77880044629560108</v>
      </c>
      <c r="DF46" s="391">
        <f t="shared" si="34"/>
        <v>0.77880044629560108</v>
      </c>
      <c r="DG46" s="391">
        <f t="shared" si="34"/>
        <v>0.77880044629560108</v>
      </c>
      <c r="DH46" s="392">
        <f t="shared" si="34"/>
        <v>0.77880044629560108</v>
      </c>
      <c r="DI46" s="400">
        <f t="shared" si="34"/>
        <v>52.403504582875023</v>
      </c>
      <c r="DJ46" s="401">
        <f t="shared" si="34"/>
        <v>67.437566891918223</v>
      </c>
      <c r="DK46" s="401">
        <f t="shared" si="34"/>
        <v>69.292347847244216</v>
      </c>
      <c r="DL46" s="401">
        <f t="shared" si="34"/>
        <v>69.869412551719677</v>
      </c>
      <c r="DM46" s="401">
        <f t="shared" si="34"/>
        <v>66.8286829255036</v>
      </c>
      <c r="DN46" s="401">
        <f t="shared" si="34"/>
        <v>66.557618578168899</v>
      </c>
      <c r="DO46" s="401">
        <f t="shared" si="34"/>
        <v>56.989354939459275</v>
      </c>
      <c r="DP46" s="401">
        <f t="shared" si="34"/>
        <v>48.113496989221048</v>
      </c>
      <c r="DQ46" s="401">
        <f t="shared" si="34"/>
        <v>47.280829649884318</v>
      </c>
      <c r="DR46" s="401">
        <f t="shared" si="34"/>
        <v>33.854532827957591</v>
      </c>
      <c r="DS46" s="401">
        <f t="shared" si="34"/>
        <v>41.614018891540894</v>
      </c>
      <c r="DT46" s="402">
        <f t="shared" si="34"/>
        <v>45.468296322685333</v>
      </c>
    </row>
    <row r="47" spans="2:124" ht="22.5" customHeight="1" x14ac:dyDescent="0.2">
      <c r="B47" s="388" t="s">
        <v>184</v>
      </c>
      <c r="C47" s="403" t="s">
        <v>369</v>
      </c>
      <c r="D47" s="404"/>
      <c r="E47" s="398"/>
      <c r="F47" s="380"/>
      <c r="G47" s="380"/>
      <c r="H47" s="380"/>
      <c r="I47" s="380"/>
      <c r="J47" s="380"/>
      <c r="K47" s="380"/>
      <c r="L47" s="380"/>
      <c r="M47" s="380"/>
      <c r="N47" s="380"/>
      <c r="O47" s="380"/>
      <c r="P47" s="399"/>
      <c r="Q47" s="400">
        <v>3.5897293530986163</v>
      </c>
      <c r="R47" s="401">
        <v>3.7093869982019037</v>
      </c>
      <c r="S47" s="401">
        <v>3.5897293530986163</v>
      </c>
      <c r="T47" s="401">
        <v>3.7093869982019037</v>
      </c>
      <c r="U47" s="401">
        <v>3.7093869982019037</v>
      </c>
      <c r="V47" s="401">
        <v>3.5897293530986163</v>
      </c>
      <c r="W47" s="401">
        <v>3.7093869982019037</v>
      </c>
      <c r="X47" s="401">
        <v>3.5897293530986163</v>
      </c>
      <c r="Y47" s="401">
        <v>3.7093869982019037</v>
      </c>
      <c r="Z47" s="401">
        <v>3.7093869982019037</v>
      </c>
      <c r="AA47" s="401">
        <v>3.3504140628920416</v>
      </c>
      <c r="AB47" s="402">
        <v>3.7093869982019037</v>
      </c>
      <c r="AC47" s="472">
        <v>0</v>
      </c>
      <c r="AD47" s="473">
        <v>0</v>
      </c>
      <c r="AE47" s="473">
        <v>0</v>
      </c>
      <c r="AF47" s="473">
        <v>0</v>
      </c>
      <c r="AG47" s="473">
        <v>0</v>
      </c>
      <c r="AH47" s="473">
        <v>0</v>
      </c>
      <c r="AI47" s="473">
        <v>0</v>
      </c>
      <c r="AJ47" s="473">
        <v>0</v>
      </c>
      <c r="AK47" s="473">
        <v>0</v>
      </c>
      <c r="AL47" s="473">
        <v>0</v>
      </c>
      <c r="AM47" s="473">
        <v>0</v>
      </c>
      <c r="AN47" s="474">
        <v>0</v>
      </c>
      <c r="AO47" s="472">
        <v>0</v>
      </c>
      <c r="AP47" s="473">
        <v>0</v>
      </c>
      <c r="AQ47" s="473">
        <v>0</v>
      </c>
      <c r="AR47" s="473">
        <v>0</v>
      </c>
      <c r="AS47" s="473">
        <v>0</v>
      </c>
      <c r="AT47" s="473">
        <v>0</v>
      </c>
      <c r="AU47" s="473">
        <v>0</v>
      </c>
      <c r="AV47" s="473">
        <v>0</v>
      </c>
      <c r="AW47" s="473">
        <v>0</v>
      </c>
      <c r="AX47" s="473">
        <v>0</v>
      </c>
      <c r="AY47" s="473">
        <v>0</v>
      </c>
      <c r="AZ47" s="474">
        <v>0</v>
      </c>
      <c r="BA47" s="472">
        <v>0</v>
      </c>
      <c r="BB47" s="473">
        <v>0</v>
      </c>
      <c r="BC47" s="473">
        <v>0</v>
      </c>
      <c r="BD47" s="473">
        <v>0</v>
      </c>
      <c r="BE47" s="473">
        <v>0</v>
      </c>
      <c r="BF47" s="473">
        <v>0</v>
      </c>
      <c r="BG47" s="473">
        <v>0</v>
      </c>
      <c r="BH47" s="473">
        <v>0</v>
      </c>
      <c r="BI47" s="473">
        <v>0</v>
      </c>
      <c r="BJ47" s="473">
        <v>0</v>
      </c>
      <c r="BK47" s="473">
        <v>0</v>
      </c>
      <c r="BL47" s="474">
        <v>0</v>
      </c>
      <c r="BM47" s="472">
        <v>0</v>
      </c>
      <c r="BN47" s="473">
        <v>0</v>
      </c>
      <c r="BO47" s="473">
        <v>0</v>
      </c>
      <c r="BP47" s="473">
        <v>0</v>
      </c>
      <c r="BQ47" s="473">
        <v>0</v>
      </c>
      <c r="BR47" s="473">
        <v>0</v>
      </c>
      <c r="BS47" s="473">
        <v>0</v>
      </c>
      <c r="BT47" s="473">
        <v>0</v>
      </c>
      <c r="BU47" s="473">
        <v>0</v>
      </c>
      <c r="BV47" s="473">
        <v>0</v>
      </c>
      <c r="BW47" s="473">
        <v>0</v>
      </c>
      <c r="BX47" s="474">
        <v>0</v>
      </c>
      <c r="BY47" s="472">
        <v>0</v>
      </c>
      <c r="BZ47" s="473">
        <v>0</v>
      </c>
      <c r="CA47" s="473">
        <v>0</v>
      </c>
      <c r="CB47" s="473">
        <v>0</v>
      </c>
      <c r="CC47" s="473">
        <v>0</v>
      </c>
      <c r="CD47" s="473">
        <v>0</v>
      </c>
      <c r="CE47" s="473">
        <v>0</v>
      </c>
      <c r="CF47" s="473">
        <v>0</v>
      </c>
      <c r="CG47" s="473">
        <v>0</v>
      </c>
      <c r="CH47" s="473">
        <v>0</v>
      </c>
      <c r="CI47" s="473">
        <v>0</v>
      </c>
      <c r="CJ47" s="474">
        <v>0</v>
      </c>
      <c r="CK47" s="472">
        <v>0</v>
      </c>
      <c r="CL47" s="473">
        <v>0</v>
      </c>
      <c r="CM47" s="473">
        <v>0</v>
      </c>
      <c r="CN47" s="473">
        <v>0</v>
      </c>
      <c r="CO47" s="473">
        <v>0</v>
      </c>
      <c r="CP47" s="473">
        <v>0</v>
      </c>
      <c r="CQ47" s="473">
        <v>0</v>
      </c>
      <c r="CR47" s="473">
        <v>0</v>
      </c>
      <c r="CS47" s="473">
        <v>0</v>
      </c>
      <c r="CT47" s="473">
        <v>0</v>
      </c>
      <c r="CU47" s="473">
        <v>0</v>
      </c>
      <c r="CV47" s="474">
        <v>0</v>
      </c>
      <c r="CW47" s="472">
        <v>0</v>
      </c>
      <c r="CX47" s="473">
        <v>0</v>
      </c>
      <c r="CY47" s="473">
        <v>0</v>
      </c>
      <c r="CZ47" s="473">
        <v>0</v>
      </c>
      <c r="DA47" s="473">
        <v>0</v>
      </c>
      <c r="DB47" s="473">
        <v>0</v>
      </c>
      <c r="DC47" s="473">
        <v>0</v>
      </c>
      <c r="DD47" s="473">
        <v>0</v>
      </c>
      <c r="DE47" s="473">
        <v>0</v>
      </c>
      <c r="DF47" s="473">
        <v>0</v>
      </c>
      <c r="DG47" s="473">
        <v>0</v>
      </c>
      <c r="DH47" s="474">
        <v>0</v>
      </c>
      <c r="DI47" s="472">
        <v>0</v>
      </c>
      <c r="DJ47" s="473">
        <v>0</v>
      </c>
      <c r="DK47" s="473">
        <v>0</v>
      </c>
      <c r="DL47" s="473">
        <v>0</v>
      </c>
      <c r="DM47" s="473">
        <v>0</v>
      </c>
      <c r="DN47" s="473">
        <v>0</v>
      </c>
      <c r="DO47" s="473">
        <v>0</v>
      </c>
      <c r="DP47" s="473">
        <v>0</v>
      </c>
      <c r="DQ47" s="473">
        <v>0</v>
      </c>
      <c r="DR47" s="473">
        <v>0</v>
      </c>
      <c r="DS47" s="473">
        <v>0</v>
      </c>
      <c r="DT47" s="474">
        <v>0</v>
      </c>
    </row>
    <row r="48" spans="2:124" ht="26.25" thickBot="1" x14ac:dyDescent="0.25">
      <c r="B48" s="388" t="s">
        <v>370</v>
      </c>
      <c r="C48" s="403" t="s">
        <v>371</v>
      </c>
      <c r="D48" s="332">
        <f>D46-D47</f>
        <v>3780</v>
      </c>
      <c r="E48" s="405">
        <f t="shared" ref="E48:O48" si="35">E46-E47</f>
        <v>0</v>
      </c>
      <c r="F48" s="406">
        <f t="shared" si="35"/>
        <v>0</v>
      </c>
      <c r="G48" s="406">
        <f t="shared" si="35"/>
        <v>0</v>
      </c>
      <c r="H48" s="406">
        <f t="shared" si="35"/>
        <v>0</v>
      </c>
      <c r="I48" s="406">
        <f t="shared" si="35"/>
        <v>0</v>
      </c>
      <c r="J48" s="406">
        <f t="shared" si="35"/>
        <v>0</v>
      </c>
      <c r="K48" s="406">
        <f t="shared" si="35"/>
        <v>0</v>
      </c>
      <c r="L48" s="406">
        <f t="shared" si="35"/>
        <v>0</v>
      </c>
      <c r="M48" s="406">
        <f t="shared" si="35"/>
        <v>0</v>
      </c>
      <c r="N48" s="406">
        <f t="shared" si="35"/>
        <v>0</v>
      </c>
      <c r="O48" s="406">
        <f t="shared" si="35"/>
        <v>0</v>
      </c>
      <c r="P48" s="407"/>
      <c r="Q48" s="408">
        <f>Q46-Q47</f>
        <v>115.087210561322</v>
      </c>
      <c r="R48" s="409">
        <f t="shared" ref="R48:CC48" si="36">R46-R47</f>
        <v>151.96621959286287</v>
      </c>
      <c r="S48" s="409">
        <f t="shared" si="36"/>
        <v>158.50712274523391</v>
      </c>
      <c r="T48" s="409">
        <f t="shared" si="36"/>
        <v>158.91435004943844</v>
      </c>
      <c r="U48" s="409">
        <f t="shared" si="36"/>
        <v>150.22655111739252</v>
      </c>
      <c r="V48" s="409">
        <f t="shared" si="36"/>
        <v>150.69361054787586</v>
      </c>
      <c r="W48" s="409">
        <f t="shared" si="36"/>
        <v>122.11418544298014</v>
      </c>
      <c r="X48" s="409">
        <f t="shared" si="36"/>
        <v>97.996120293739153</v>
      </c>
      <c r="Y48" s="409">
        <f t="shared" si="36"/>
        <v>94.375541758480253</v>
      </c>
      <c r="Z48" s="409">
        <f t="shared" si="36"/>
        <v>56.014693695832463</v>
      </c>
      <c r="AA48" s="409">
        <f t="shared" si="36"/>
        <v>81.909240860389531</v>
      </c>
      <c r="AB48" s="410">
        <f t="shared" si="36"/>
        <v>89.196875109340297</v>
      </c>
      <c r="AC48" s="408">
        <f t="shared" si="36"/>
        <v>112.73051721047926</v>
      </c>
      <c r="AD48" s="409">
        <f t="shared" si="36"/>
        <v>149.14757729699204</v>
      </c>
      <c r="AE48" s="409">
        <f t="shared" si="36"/>
        <v>155.77940439439118</v>
      </c>
      <c r="AF48" s="409">
        <f t="shared" si="36"/>
        <v>156.09570775356761</v>
      </c>
      <c r="AG48" s="409">
        <f t="shared" si="36"/>
        <v>147.40790882152169</v>
      </c>
      <c r="AH48" s="409">
        <f t="shared" si="36"/>
        <v>147.96589219703313</v>
      </c>
      <c r="AI48" s="409">
        <f t="shared" si="36"/>
        <v>119.29554314710933</v>
      </c>
      <c r="AJ48" s="409">
        <f t="shared" si="36"/>
        <v>95.268401942896418</v>
      </c>
      <c r="AK48" s="409">
        <f t="shared" si="36"/>
        <v>91.556899462609437</v>
      </c>
      <c r="AL48" s="409">
        <f t="shared" si="36"/>
        <v>53.196051399961647</v>
      </c>
      <c r="AM48" s="409">
        <f t="shared" si="36"/>
        <v>79.363370399602957</v>
      </c>
      <c r="AN48" s="410">
        <f t="shared" si="36"/>
        <v>86.378232813469481</v>
      </c>
      <c r="AO48" s="408">
        <f t="shared" si="36"/>
        <v>17.641874121454542</v>
      </c>
      <c r="AP48" s="409">
        <f t="shared" si="36"/>
        <v>18.229936592169693</v>
      </c>
      <c r="AQ48" s="409">
        <f t="shared" si="36"/>
        <v>17.641874121454542</v>
      </c>
      <c r="AR48" s="409">
        <f t="shared" si="36"/>
        <v>18.229936592169693</v>
      </c>
      <c r="AS48" s="409">
        <f t="shared" si="36"/>
        <v>18.229936592169693</v>
      </c>
      <c r="AT48" s="409">
        <f t="shared" si="36"/>
        <v>17.641874121454542</v>
      </c>
      <c r="AU48" s="409">
        <f t="shared" si="36"/>
        <v>18.229936592169693</v>
      </c>
      <c r="AV48" s="409">
        <f t="shared" si="36"/>
        <v>17.641874121454542</v>
      </c>
      <c r="AW48" s="409">
        <f t="shared" si="36"/>
        <v>18.229936592169693</v>
      </c>
      <c r="AX48" s="409">
        <f t="shared" si="36"/>
        <v>18.229936592169693</v>
      </c>
      <c r="AY48" s="409">
        <f t="shared" si="36"/>
        <v>16.46574918002424</v>
      </c>
      <c r="AZ48" s="410">
        <f t="shared" si="36"/>
        <v>18.229936592169693</v>
      </c>
      <c r="BA48" s="408">
        <f t="shared" si="36"/>
        <v>33.982830015124883</v>
      </c>
      <c r="BB48" s="409">
        <f t="shared" si="36"/>
        <v>48.428829853452939</v>
      </c>
      <c r="BC48" s="409">
        <f t="shared" si="36"/>
        <v>50.871673279494061</v>
      </c>
      <c r="BD48" s="409">
        <f t="shared" si="36"/>
        <v>50.860675513254392</v>
      </c>
      <c r="BE48" s="409">
        <f t="shared" si="36"/>
        <v>47.819945887038315</v>
      </c>
      <c r="BF48" s="409">
        <f t="shared" si="36"/>
        <v>48.136944010418745</v>
      </c>
      <c r="BG48" s="409">
        <f t="shared" si="36"/>
        <v>37.980617900993991</v>
      </c>
      <c r="BH48" s="409">
        <f t="shared" si="36"/>
        <v>29.692822421470893</v>
      </c>
      <c r="BI48" s="409">
        <f t="shared" si="36"/>
        <v>28.272092611419033</v>
      </c>
      <c r="BJ48" s="409">
        <f t="shared" si="36"/>
        <v>14.845795789492307</v>
      </c>
      <c r="BK48" s="409">
        <f t="shared" si="36"/>
        <v>24.369469265221042</v>
      </c>
      <c r="BL48" s="410">
        <f t="shared" si="36"/>
        <v>26.459559284220049</v>
      </c>
      <c r="BM48" s="408">
        <f t="shared" si="36"/>
        <v>0</v>
      </c>
      <c r="BN48" s="409">
        <f t="shared" si="36"/>
        <v>0</v>
      </c>
      <c r="BO48" s="409">
        <f t="shared" si="36"/>
        <v>0</v>
      </c>
      <c r="BP48" s="409">
        <f t="shared" si="36"/>
        <v>0</v>
      </c>
      <c r="BQ48" s="409">
        <f t="shared" si="36"/>
        <v>0</v>
      </c>
      <c r="BR48" s="409">
        <f t="shared" si="36"/>
        <v>0</v>
      </c>
      <c r="BS48" s="409">
        <f t="shared" si="36"/>
        <v>0</v>
      </c>
      <c r="BT48" s="409">
        <f t="shared" si="36"/>
        <v>0</v>
      </c>
      <c r="BU48" s="409">
        <f t="shared" si="36"/>
        <v>0</v>
      </c>
      <c r="BV48" s="409">
        <f t="shared" si="36"/>
        <v>0</v>
      </c>
      <c r="BW48" s="409">
        <f t="shared" si="36"/>
        <v>0</v>
      </c>
      <c r="BX48" s="410">
        <f t="shared" si="36"/>
        <v>0</v>
      </c>
      <c r="BY48" s="408">
        <f t="shared" si="36"/>
        <v>0</v>
      </c>
      <c r="BZ48" s="409">
        <f t="shared" si="36"/>
        <v>0</v>
      </c>
      <c r="CA48" s="409">
        <f t="shared" si="36"/>
        <v>0</v>
      </c>
      <c r="CB48" s="409">
        <f t="shared" si="36"/>
        <v>0</v>
      </c>
      <c r="CC48" s="409">
        <f t="shared" si="36"/>
        <v>0</v>
      </c>
      <c r="CD48" s="409">
        <f t="shared" ref="CD48:DT48" si="37">CD46-CD47</f>
        <v>0</v>
      </c>
      <c r="CE48" s="409">
        <f t="shared" si="37"/>
        <v>0</v>
      </c>
      <c r="CF48" s="409">
        <f t="shared" si="37"/>
        <v>0</v>
      </c>
      <c r="CG48" s="409">
        <f t="shared" si="37"/>
        <v>0</v>
      </c>
      <c r="CH48" s="409">
        <f t="shared" si="37"/>
        <v>0</v>
      </c>
      <c r="CI48" s="409">
        <f t="shared" si="37"/>
        <v>0</v>
      </c>
      <c r="CJ48" s="410">
        <f t="shared" si="37"/>
        <v>0</v>
      </c>
      <c r="CK48" s="408">
        <f t="shared" si="37"/>
        <v>0</v>
      </c>
      <c r="CL48" s="409">
        <f t="shared" si="37"/>
        <v>0</v>
      </c>
      <c r="CM48" s="409">
        <f t="shared" si="37"/>
        <v>0</v>
      </c>
      <c r="CN48" s="409">
        <f t="shared" si="37"/>
        <v>0</v>
      </c>
      <c r="CO48" s="409">
        <f t="shared" si="37"/>
        <v>0</v>
      </c>
      <c r="CP48" s="409">
        <f t="shared" si="37"/>
        <v>0</v>
      </c>
      <c r="CQ48" s="409">
        <f t="shared" si="37"/>
        <v>0</v>
      </c>
      <c r="CR48" s="409">
        <f t="shared" si="37"/>
        <v>0</v>
      </c>
      <c r="CS48" s="409">
        <f t="shared" si="37"/>
        <v>0</v>
      </c>
      <c r="CT48" s="409">
        <f t="shared" si="37"/>
        <v>0</v>
      </c>
      <c r="CU48" s="409">
        <f t="shared" si="37"/>
        <v>0</v>
      </c>
      <c r="CV48" s="410">
        <f t="shared" si="37"/>
        <v>0</v>
      </c>
      <c r="CW48" s="408">
        <f t="shared" si="37"/>
        <v>0.77880044629560108</v>
      </c>
      <c r="CX48" s="409">
        <f t="shared" si="37"/>
        <v>0.77880044629560108</v>
      </c>
      <c r="CY48" s="409">
        <f t="shared" si="37"/>
        <v>0.77880044629560108</v>
      </c>
      <c r="CZ48" s="409">
        <f t="shared" si="37"/>
        <v>0.77880044629560108</v>
      </c>
      <c r="DA48" s="409">
        <f t="shared" si="37"/>
        <v>0.77880044629560108</v>
      </c>
      <c r="DB48" s="409">
        <f t="shared" si="37"/>
        <v>0.77880044629560108</v>
      </c>
      <c r="DC48" s="409">
        <f t="shared" si="37"/>
        <v>0.77880044629560108</v>
      </c>
      <c r="DD48" s="409">
        <f t="shared" si="37"/>
        <v>0.77880044629560108</v>
      </c>
      <c r="DE48" s="409">
        <f t="shared" si="37"/>
        <v>0.77880044629560108</v>
      </c>
      <c r="DF48" s="409">
        <f t="shared" si="37"/>
        <v>0.77880044629560108</v>
      </c>
      <c r="DG48" s="409">
        <f t="shared" si="37"/>
        <v>0.77880044629560108</v>
      </c>
      <c r="DH48" s="410">
        <f t="shared" si="37"/>
        <v>0.77880044629560108</v>
      </c>
      <c r="DI48" s="408">
        <f t="shared" si="37"/>
        <v>52.403504582875023</v>
      </c>
      <c r="DJ48" s="409">
        <f t="shared" si="37"/>
        <v>67.437566891918223</v>
      </c>
      <c r="DK48" s="409">
        <f t="shared" si="37"/>
        <v>69.292347847244216</v>
      </c>
      <c r="DL48" s="409">
        <f t="shared" si="37"/>
        <v>69.869412551719677</v>
      </c>
      <c r="DM48" s="409">
        <f t="shared" si="37"/>
        <v>66.8286829255036</v>
      </c>
      <c r="DN48" s="409">
        <f t="shared" si="37"/>
        <v>66.557618578168899</v>
      </c>
      <c r="DO48" s="409">
        <f t="shared" si="37"/>
        <v>56.989354939459275</v>
      </c>
      <c r="DP48" s="409">
        <f t="shared" si="37"/>
        <v>48.113496989221048</v>
      </c>
      <c r="DQ48" s="409">
        <f t="shared" si="37"/>
        <v>47.280829649884318</v>
      </c>
      <c r="DR48" s="409">
        <f t="shared" si="37"/>
        <v>33.854532827957591</v>
      </c>
      <c r="DS48" s="409">
        <f t="shared" si="37"/>
        <v>41.614018891540894</v>
      </c>
      <c r="DT48" s="410">
        <f t="shared" si="37"/>
        <v>45.468296322685333</v>
      </c>
    </row>
    <row r="50" spans="3:3" x14ac:dyDescent="0.2">
      <c r="C50" s="411" t="s">
        <v>404</v>
      </c>
    </row>
    <row r="51" spans="3:3" x14ac:dyDescent="0.2">
      <c r="C51" s="411" t="s">
        <v>372</v>
      </c>
    </row>
    <row r="55" spans="3:3" x14ac:dyDescent="0.2">
      <c r="C55" s="413"/>
    </row>
  </sheetData>
  <mergeCells count="237">
    <mergeCell ref="DR40:DR41"/>
    <mergeCell ref="DS40:DS41"/>
    <mergeCell ref="DT40:DT41"/>
    <mergeCell ref="DL40:DL41"/>
    <mergeCell ref="DM40:DM41"/>
    <mergeCell ref="DN40:DN41"/>
    <mergeCell ref="DO40:DO41"/>
    <mergeCell ref="DP40:DP41"/>
    <mergeCell ref="DQ40:DQ41"/>
    <mergeCell ref="DF40:DF41"/>
    <mergeCell ref="DG40:DG41"/>
    <mergeCell ref="DH40:DH41"/>
    <mergeCell ref="DI40:DI41"/>
    <mergeCell ref="DJ40:DJ41"/>
    <mergeCell ref="DK40:DK41"/>
    <mergeCell ref="CZ40:CZ41"/>
    <mergeCell ref="DA40:DA41"/>
    <mergeCell ref="DB40:DB41"/>
    <mergeCell ref="DC40:DC41"/>
    <mergeCell ref="DD40:DD41"/>
    <mergeCell ref="DE40:DE41"/>
    <mergeCell ref="CT40:CT41"/>
    <mergeCell ref="CU40:CU41"/>
    <mergeCell ref="CV40:CV41"/>
    <mergeCell ref="CW40:CW41"/>
    <mergeCell ref="CX40:CX41"/>
    <mergeCell ref="CY40:CY41"/>
    <mergeCell ref="CN40:CN41"/>
    <mergeCell ref="CO40:CO41"/>
    <mergeCell ref="CP40:CP41"/>
    <mergeCell ref="CQ40:CQ41"/>
    <mergeCell ref="CR40:CR41"/>
    <mergeCell ref="CS40:CS41"/>
    <mergeCell ref="CH40:CH41"/>
    <mergeCell ref="CI40:CI41"/>
    <mergeCell ref="CJ40:CJ41"/>
    <mergeCell ref="CK40:CK41"/>
    <mergeCell ref="CL40:CL41"/>
    <mergeCell ref="CM40:CM41"/>
    <mergeCell ref="CB40:CB41"/>
    <mergeCell ref="CC40:CC41"/>
    <mergeCell ref="CD40:CD41"/>
    <mergeCell ref="CE40:CE41"/>
    <mergeCell ref="CF40:CF41"/>
    <mergeCell ref="CG40:CG41"/>
    <mergeCell ref="BV40:BV41"/>
    <mergeCell ref="BW40:BW41"/>
    <mergeCell ref="BX40:BX41"/>
    <mergeCell ref="BY40:BY41"/>
    <mergeCell ref="BZ40:BZ41"/>
    <mergeCell ref="CA40:CA41"/>
    <mergeCell ref="BP40:BP41"/>
    <mergeCell ref="BQ40:BQ41"/>
    <mergeCell ref="BR40:BR41"/>
    <mergeCell ref="BS40:BS41"/>
    <mergeCell ref="BT40:BT41"/>
    <mergeCell ref="BU40:BU41"/>
    <mergeCell ref="BJ40:BJ41"/>
    <mergeCell ref="BK40:BK41"/>
    <mergeCell ref="BL40:BL41"/>
    <mergeCell ref="BM40:BM41"/>
    <mergeCell ref="BN40:BN41"/>
    <mergeCell ref="BO40:BO41"/>
    <mergeCell ref="BD40:BD41"/>
    <mergeCell ref="BE40:BE41"/>
    <mergeCell ref="BF40:BF41"/>
    <mergeCell ref="BG40:BG41"/>
    <mergeCell ref="BH40:BH41"/>
    <mergeCell ref="BI40:BI41"/>
    <mergeCell ref="AX40:AX41"/>
    <mergeCell ref="AY40:AY41"/>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AC40:AC41"/>
    <mergeCell ref="AD40:AD41"/>
    <mergeCell ref="AE40:AE41"/>
    <mergeCell ref="DT38:DT39"/>
    <mergeCell ref="Q40:Q41"/>
    <mergeCell ref="R40:R41"/>
    <mergeCell ref="S40:S41"/>
    <mergeCell ref="T40:T41"/>
    <mergeCell ref="U40:U41"/>
    <mergeCell ref="V40:V41"/>
    <mergeCell ref="W40:W41"/>
    <mergeCell ref="X40:X41"/>
    <mergeCell ref="Y40:Y41"/>
    <mergeCell ref="DN38:DN39"/>
    <mergeCell ref="DO38:DO39"/>
    <mergeCell ref="DP38:DP39"/>
    <mergeCell ref="DQ38:DQ39"/>
    <mergeCell ref="DR38:DR39"/>
    <mergeCell ref="DS38:DS39"/>
    <mergeCell ref="DH38:DH39"/>
    <mergeCell ref="DI38:DI39"/>
    <mergeCell ref="DJ38:DJ39"/>
    <mergeCell ref="DK38:DK39"/>
    <mergeCell ref="DL38:DL39"/>
    <mergeCell ref="DM38:DM39"/>
    <mergeCell ref="DB38:DB39"/>
    <mergeCell ref="DC38:DC39"/>
    <mergeCell ref="DD38:DD39"/>
    <mergeCell ref="DE38:DE39"/>
    <mergeCell ref="DF38:DF39"/>
    <mergeCell ref="DG38:DG39"/>
    <mergeCell ref="CV38:CV39"/>
    <mergeCell ref="CW38:CW39"/>
    <mergeCell ref="CX38:CX39"/>
    <mergeCell ref="CY38:CY39"/>
    <mergeCell ref="CZ38:CZ39"/>
    <mergeCell ref="DA38:DA39"/>
    <mergeCell ref="CP38:CP39"/>
    <mergeCell ref="CQ38:CQ39"/>
    <mergeCell ref="CR38:CR39"/>
    <mergeCell ref="CS38:CS39"/>
    <mergeCell ref="CT38:CT39"/>
    <mergeCell ref="CU38:CU39"/>
    <mergeCell ref="CJ38:CJ39"/>
    <mergeCell ref="CK38:CK39"/>
    <mergeCell ref="CL38:CL39"/>
    <mergeCell ref="CM38:CM39"/>
    <mergeCell ref="CN38:CN39"/>
    <mergeCell ref="CO38:CO39"/>
    <mergeCell ref="CD38:CD39"/>
    <mergeCell ref="CE38:CE39"/>
    <mergeCell ref="CF38:CF39"/>
    <mergeCell ref="CG38:CG39"/>
    <mergeCell ref="CH38:CH39"/>
    <mergeCell ref="CI38:CI39"/>
    <mergeCell ref="BX38:BX39"/>
    <mergeCell ref="BY38:BY39"/>
    <mergeCell ref="BZ38:BZ39"/>
    <mergeCell ref="CA38:CA39"/>
    <mergeCell ref="CB38:CB39"/>
    <mergeCell ref="CC38:CC39"/>
    <mergeCell ref="BR38:BR39"/>
    <mergeCell ref="BS38:BS39"/>
    <mergeCell ref="BT38:BT39"/>
    <mergeCell ref="BU38:BU39"/>
    <mergeCell ref="BV38:BV39"/>
    <mergeCell ref="BW38:BW39"/>
    <mergeCell ref="BL38:BL39"/>
    <mergeCell ref="BM38:BM39"/>
    <mergeCell ref="BN38:BN39"/>
    <mergeCell ref="BO38:BO39"/>
    <mergeCell ref="BP38:BP39"/>
    <mergeCell ref="BQ38:BQ39"/>
    <mergeCell ref="BF38:BF39"/>
    <mergeCell ref="BG38:BG39"/>
    <mergeCell ref="BH38:BH39"/>
    <mergeCell ref="BI38:BI39"/>
    <mergeCell ref="BJ38:BJ39"/>
    <mergeCell ref="BK38:BK39"/>
    <mergeCell ref="AZ38:AZ39"/>
    <mergeCell ref="BA38:BA39"/>
    <mergeCell ref="BB38:BB39"/>
    <mergeCell ref="BC38:BC39"/>
    <mergeCell ref="BD38:BD39"/>
    <mergeCell ref="BE38:BE39"/>
    <mergeCell ref="AT38:AT39"/>
    <mergeCell ref="AU38:AU39"/>
    <mergeCell ref="AV38:AV39"/>
    <mergeCell ref="AW38:AW39"/>
    <mergeCell ref="AX38:AX39"/>
    <mergeCell ref="AY38:AY39"/>
    <mergeCell ref="AN38:AN39"/>
    <mergeCell ref="AO38:AO39"/>
    <mergeCell ref="AP38:AP39"/>
    <mergeCell ref="AQ38:AQ39"/>
    <mergeCell ref="AR38:AR39"/>
    <mergeCell ref="AS38:AS39"/>
    <mergeCell ref="AH38:AH39"/>
    <mergeCell ref="AI38:AI39"/>
    <mergeCell ref="AJ38:AJ39"/>
    <mergeCell ref="AK38:AK39"/>
    <mergeCell ref="AL38:AL39"/>
    <mergeCell ref="AM38:AM39"/>
    <mergeCell ref="AB38:AB39"/>
    <mergeCell ref="AC38:AC39"/>
    <mergeCell ref="AD38:AD39"/>
    <mergeCell ref="AE38:AE39"/>
    <mergeCell ref="AF38:AF39"/>
    <mergeCell ref="AG38:AG39"/>
    <mergeCell ref="V38:V39"/>
    <mergeCell ref="W38:W39"/>
    <mergeCell ref="X38:X39"/>
    <mergeCell ref="Y38:Y39"/>
    <mergeCell ref="Z38:Z39"/>
    <mergeCell ref="AA38:AA39"/>
    <mergeCell ref="BM8:BX8"/>
    <mergeCell ref="BY8:CJ8"/>
    <mergeCell ref="CK8:CV8"/>
    <mergeCell ref="CW8:DH8"/>
    <mergeCell ref="DI8:DT8"/>
    <mergeCell ref="Q38:Q39"/>
    <mergeCell ref="R38:R39"/>
    <mergeCell ref="S38:S39"/>
    <mergeCell ref="T38:T39"/>
    <mergeCell ref="U38:U39"/>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75" right="0.75" top="1" bottom="1" header="0.5" footer="0.5"/>
  <pageSetup scale="67" orientation="portrait" horizont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5"/>
  <sheetViews>
    <sheetView view="pageBreakPreview" topLeftCell="I2" zoomScale="90" zoomScaleNormal="75" zoomScaleSheetLayoutView="90" workbookViewId="0">
      <selection activeCell="D24" sqref="D24"/>
    </sheetView>
  </sheetViews>
  <sheetFormatPr defaultRowHeight="12.75" x14ac:dyDescent="0.2"/>
  <cols>
    <col min="1" max="1" width="9.140625" style="414"/>
    <col min="2" max="2" width="3.5703125" style="414" customWidth="1"/>
    <col min="3" max="3" width="29.140625" style="414" customWidth="1"/>
    <col min="4" max="4" width="10" style="414" bestFit="1" customWidth="1"/>
    <col min="5" max="5" width="10.85546875" style="414" bestFit="1" customWidth="1"/>
    <col min="6" max="6" width="11.5703125" style="414" customWidth="1"/>
    <col min="7" max="7" width="12.5703125" style="414" bestFit="1" customWidth="1"/>
    <col min="8" max="8" width="9.7109375" style="414" bestFit="1" customWidth="1"/>
    <col min="9" max="9" width="13.140625" style="414" bestFit="1" customWidth="1"/>
    <col min="10" max="10" width="15.42578125" style="414" bestFit="1" customWidth="1"/>
    <col min="11" max="11" width="11" style="414" bestFit="1" customWidth="1"/>
    <col min="12" max="12" width="9.28515625" style="414" bestFit="1" customWidth="1"/>
    <col min="13" max="13" width="13.140625" style="414" bestFit="1" customWidth="1"/>
    <col min="14" max="14" width="10.42578125" style="414" bestFit="1" customWidth="1"/>
    <col min="15" max="15" width="8.7109375" style="414" bestFit="1" customWidth="1"/>
    <col min="16" max="16" width="10.85546875" style="414" bestFit="1" customWidth="1"/>
    <col min="17" max="17" width="10.5703125" style="414" bestFit="1" customWidth="1"/>
    <col min="18" max="18" width="13.42578125" style="414" bestFit="1" customWidth="1"/>
    <col min="19" max="19" width="13.7109375" style="416" bestFit="1" customWidth="1"/>
    <col min="20" max="20" width="9.7109375" style="416" bestFit="1" customWidth="1"/>
    <col min="21" max="21" width="15" style="414" bestFit="1" customWidth="1"/>
    <col min="22" max="22" width="21.85546875" style="414" bestFit="1" customWidth="1"/>
    <col min="23" max="257" width="9.140625" style="414"/>
    <col min="258" max="258" width="3.5703125" style="414" customWidth="1"/>
    <col min="259" max="259" width="29.140625" style="414" customWidth="1"/>
    <col min="260" max="260" width="10" style="414" bestFit="1" customWidth="1"/>
    <col min="261" max="261" width="10.85546875" style="414" bestFit="1" customWidth="1"/>
    <col min="262" max="262" width="22.140625" style="414" customWidth="1"/>
    <col min="263" max="263" width="12.5703125" style="414" bestFit="1" customWidth="1"/>
    <col min="264" max="264" width="9.7109375" style="414" bestFit="1" customWidth="1"/>
    <col min="265" max="265" width="13.140625" style="414" bestFit="1" customWidth="1"/>
    <col min="266" max="266" width="15.42578125" style="414" bestFit="1" customWidth="1"/>
    <col min="267" max="267" width="11" style="414" bestFit="1" customWidth="1"/>
    <col min="268" max="268" width="9.28515625" style="414" bestFit="1" customWidth="1"/>
    <col min="269" max="269" width="13.140625" style="414" bestFit="1" customWidth="1"/>
    <col min="270" max="270" width="10.42578125" style="414" bestFit="1" customWidth="1"/>
    <col min="271" max="271" width="8.7109375" style="414" bestFit="1" customWidth="1"/>
    <col min="272" max="272" width="10.85546875" style="414" bestFit="1" customWidth="1"/>
    <col min="273" max="273" width="10.5703125" style="414" bestFit="1" customWidth="1"/>
    <col min="274" max="274" width="13.42578125" style="414" bestFit="1" customWidth="1"/>
    <col min="275" max="275" width="13.7109375" style="414" bestFit="1" customWidth="1"/>
    <col min="276" max="276" width="9.7109375" style="414" bestFit="1" customWidth="1"/>
    <col min="277" max="277" width="15" style="414" bestFit="1" customWidth="1"/>
    <col min="278" max="278" width="21.85546875" style="414" bestFit="1" customWidth="1"/>
    <col min="279" max="513" width="9.140625" style="414"/>
    <col min="514" max="514" width="3.5703125" style="414" customWidth="1"/>
    <col min="515" max="515" width="29.140625" style="414" customWidth="1"/>
    <col min="516" max="516" width="10" style="414" bestFit="1" customWidth="1"/>
    <col min="517" max="517" width="10.85546875" style="414" bestFit="1" customWidth="1"/>
    <col min="518" max="518" width="22.140625" style="414" customWidth="1"/>
    <col min="519" max="519" width="12.5703125" style="414" bestFit="1" customWidth="1"/>
    <col min="520" max="520" width="9.7109375" style="414" bestFit="1" customWidth="1"/>
    <col min="521" max="521" width="13.140625" style="414" bestFit="1" customWidth="1"/>
    <col min="522" max="522" width="15.42578125" style="414" bestFit="1" customWidth="1"/>
    <col min="523" max="523" width="11" style="414" bestFit="1" customWidth="1"/>
    <col min="524" max="524" width="9.28515625" style="414" bestFit="1" customWidth="1"/>
    <col min="525" max="525" width="13.140625" style="414" bestFit="1" customWidth="1"/>
    <col min="526" max="526" width="10.42578125" style="414" bestFit="1" customWidth="1"/>
    <col min="527" max="527" width="8.7109375" style="414" bestFit="1" customWidth="1"/>
    <col min="528" max="528" width="10.85546875" style="414" bestFit="1" customWidth="1"/>
    <col min="529" max="529" width="10.5703125" style="414" bestFit="1" customWidth="1"/>
    <col min="530" max="530" width="13.42578125" style="414" bestFit="1" customWidth="1"/>
    <col min="531" max="531" width="13.7109375" style="414" bestFit="1" customWidth="1"/>
    <col min="532" max="532" width="9.7109375" style="414" bestFit="1" customWidth="1"/>
    <col min="533" max="533" width="15" style="414" bestFit="1" customWidth="1"/>
    <col min="534" max="534" width="21.85546875" style="414" bestFit="1" customWidth="1"/>
    <col min="535" max="769" width="9.140625" style="414"/>
    <col min="770" max="770" width="3.5703125" style="414" customWidth="1"/>
    <col min="771" max="771" width="29.140625" style="414" customWidth="1"/>
    <col min="772" max="772" width="10" style="414" bestFit="1" customWidth="1"/>
    <col min="773" max="773" width="10.85546875" style="414" bestFit="1" customWidth="1"/>
    <col min="774" max="774" width="22.140625" style="414" customWidth="1"/>
    <col min="775" max="775" width="12.5703125" style="414" bestFit="1" customWidth="1"/>
    <col min="776" max="776" width="9.7109375" style="414" bestFit="1" customWidth="1"/>
    <col min="777" max="777" width="13.140625" style="414" bestFit="1" customWidth="1"/>
    <col min="778" max="778" width="15.42578125" style="414" bestFit="1" customWidth="1"/>
    <col min="779" max="779" width="11" style="414" bestFit="1" customWidth="1"/>
    <col min="780" max="780" width="9.28515625" style="414" bestFit="1" customWidth="1"/>
    <col min="781" max="781" width="13.140625" style="414" bestFit="1" customWidth="1"/>
    <col min="782" max="782" width="10.42578125" style="414" bestFit="1" customWidth="1"/>
    <col min="783" max="783" width="8.7109375" style="414" bestFit="1" customWidth="1"/>
    <col min="784" max="784" width="10.85546875" style="414" bestFit="1" customWidth="1"/>
    <col min="785" max="785" width="10.5703125" style="414" bestFit="1" customWidth="1"/>
    <col min="786" max="786" width="13.42578125" style="414" bestFit="1" customWidth="1"/>
    <col min="787" max="787" width="13.7109375" style="414" bestFit="1" customWidth="1"/>
    <col min="788" max="788" width="9.7109375" style="414" bestFit="1" customWidth="1"/>
    <col min="789" max="789" width="15" style="414" bestFit="1" customWidth="1"/>
    <col min="790" max="790" width="21.85546875" style="414" bestFit="1" customWidth="1"/>
    <col min="791" max="1025" width="9.140625" style="414"/>
    <col min="1026" max="1026" width="3.5703125" style="414" customWidth="1"/>
    <col min="1027" max="1027" width="29.140625" style="414" customWidth="1"/>
    <col min="1028" max="1028" width="10" style="414" bestFit="1" customWidth="1"/>
    <col min="1029" max="1029" width="10.85546875" style="414" bestFit="1" customWidth="1"/>
    <col min="1030" max="1030" width="22.140625" style="414" customWidth="1"/>
    <col min="1031" max="1031" width="12.5703125" style="414" bestFit="1" customWidth="1"/>
    <col min="1032" max="1032" width="9.7109375" style="414" bestFit="1" customWidth="1"/>
    <col min="1033" max="1033" width="13.140625" style="414" bestFit="1" customWidth="1"/>
    <col min="1034" max="1034" width="15.42578125" style="414" bestFit="1" customWidth="1"/>
    <col min="1035" max="1035" width="11" style="414" bestFit="1" customWidth="1"/>
    <col min="1036" max="1036" width="9.28515625" style="414" bestFit="1" customWidth="1"/>
    <col min="1037" max="1037" width="13.140625" style="414" bestFit="1" customWidth="1"/>
    <col min="1038" max="1038" width="10.42578125" style="414" bestFit="1" customWidth="1"/>
    <col min="1039" max="1039" width="8.7109375" style="414" bestFit="1" customWidth="1"/>
    <col min="1040" max="1040" width="10.85546875" style="414" bestFit="1" customWidth="1"/>
    <col min="1041" max="1041" width="10.5703125" style="414" bestFit="1" customWidth="1"/>
    <col min="1042" max="1042" width="13.42578125" style="414" bestFit="1" customWidth="1"/>
    <col min="1043" max="1043" width="13.7109375" style="414" bestFit="1" customWidth="1"/>
    <col min="1044" max="1044" width="9.7109375" style="414" bestFit="1" customWidth="1"/>
    <col min="1045" max="1045" width="15" style="414" bestFit="1" customWidth="1"/>
    <col min="1046" max="1046" width="21.85546875" style="414" bestFit="1" customWidth="1"/>
    <col min="1047" max="1281" width="9.140625" style="414"/>
    <col min="1282" max="1282" width="3.5703125" style="414" customWidth="1"/>
    <col min="1283" max="1283" width="29.140625" style="414" customWidth="1"/>
    <col min="1284" max="1284" width="10" style="414" bestFit="1" customWidth="1"/>
    <col min="1285" max="1285" width="10.85546875" style="414" bestFit="1" customWidth="1"/>
    <col min="1286" max="1286" width="22.140625" style="414" customWidth="1"/>
    <col min="1287" max="1287" width="12.5703125" style="414" bestFit="1" customWidth="1"/>
    <col min="1288" max="1288" width="9.7109375" style="414" bestFit="1" customWidth="1"/>
    <col min="1289" max="1289" width="13.140625" style="414" bestFit="1" customWidth="1"/>
    <col min="1290" max="1290" width="15.42578125" style="414" bestFit="1" customWidth="1"/>
    <col min="1291" max="1291" width="11" style="414" bestFit="1" customWidth="1"/>
    <col min="1292" max="1292" width="9.28515625" style="414" bestFit="1" customWidth="1"/>
    <col min="1293" max="1293" width="13.140625" style="414" bestFit="1" customWidth="1"/>
    <col min="1294" max="1294" width="10.42578125" style="414" bestFit="1" customWidth="1"/>
    <col min="1295" max="1295" width="8.7109375" style="414" bestFit="1" customWidth="1"/>
    <col min="1296" max="1296" width="10.85546875" style="414" bestFit="1" customWidth="1"/>
    <col min="1297" max="1297" width="10.5703125" style="414" bestFit="1" customWidth="1"/>
    <col min="1298" max="1298" width="13.42578125" style="414" bestFit="1" customWidth="1"/>
    <col min="1299" max="1299" width="13.7109375" style="414" bestFit="1" customWidth="1"/>
    <col min="1300" max="1300" width="9.7109375" style="414" bestFit="1" customWidth="1"/>
    <col min="1301" max="1301" width="15" style="414" bestFit="1" customWidth="1"/>
    <col min="1302" max="1302" width="21.85546875" style="414" bestFit="1" customWidth="1"/>
    <col min="1303" max="1537" width="9.140625" style="414"/>
    <col min="1538" max="1538" width="3.5703125" style="414" customWidth="1"/>
    <col min="1539" max="1539" width="29.140625" style="414" customWidth="1"/>
    <col min="1540" max="1540" width="10" style="414" bestFit="1" customWidth="1"/>
    <col min="1541" max="1541" width="10.85546875" style="414" bestFit="1" customWidth="1"/>
    <col min="1542" max="1542" width="22.140625" style="414" customWidth="1"/>
    <col min="1543" max="1543" width="12.5703125" style="414" bestFit="1" customWidth="1"/>
    <col min="1544" max="1544" width="9.7109375" style="414" bestFit="1" customWidth="1"/>
    <col min="1545" max="1545" width="13.140625" style="414" bestFit="1" customWidth="1"/>
    <col min="1546" max="1546" width="15.42578125" style="414" bestFit="1" customWidth="1"/>
    <col min="1547" max="1547" width="11" style="414" bestFit="1" customWidth="1"/>
    <col min="1548" max="1548" width="9.28515625" style="414" bestFit="1" customWidth="1"/>
    <col min="1549" max="1549" width="13.140625" style="414" bestFit="1" customWidth="1"/>
    <col min="1550" max="1550" width="10.42578125" style="414" bestFit="1" customWidth="1"/>
    <col min="1551" max="1551" width="8.7109375" style="414" bestFit="1" customWidth="1"/>
    <col min="1552" max="1552" width="10.85546875" style="414" bestFit="1" customWidth="1"/>
    <col min="1553" max="1553" width="10.5703125" style="414" bestFit="1" customWidth="1"/>
    <col min="1554" max="1554" width="13.42578125" style="414" bestFit="1" customWidth="1"/>
    <col min="1555" max="1555" width="13.7109375" style="414" bestFit="1" customWidth="1"/>
    <col min="1556" max="1556" width="9.7109375" style="414" bestFit="1" customWidth="1"/>
    <col min="1557" max="1557" width="15" style="414" bestFit="1" customWidth="1"/>
    <col min="1558" max="1558" width="21.85546875" style="414" bestFit="1" customWidth="1"/>
    <col min="1559" max="1793" width="9.140625" style="414"/>
    <col min="1794" max="1794" width="3.5703125" style="414" customWidth="1"/>
    <col min="1795" max="1795" width="29.140625" style="414" customWidth="1"/>
    <col min="1796" max="1796" width="10" style="414" bestFit="1" customWidth="1"/>
    <col min="1797" max="1797" width="10.85546875" style="414" bestFit="1" customWidth="1"/>
    <col min="1798" max="1798" width="22.140625" style="414" customWidth="1"/>
    <col min="1799" max="1799" width="12.5703125" style="414" bestFit="1" customWidth="1"/>
    <col min="1800" max="1800" width="9.7109375" style="414" bestFit="1" customWidth="1"/>
    <col min="1801" max="1801" width="13.140625" style="414" bestFit="1" customWidth="1"/>
    <col min="1802" max="1802" width="15.42578125" style="414" bestFit="1" customWidth="1"/>
    <col min="1803" max="1803" width="11" style="414" bestFit="1" customWidth="1"/>
    <col min="1804" max="1804" width="9.28515625" style="414" bestFit="1" customWidth="1"/>
    <col min="1805" max="1805" width="13.140625" style="414" bestFit="1" customWidth="1"/>
    <col min="1806" max="1806" width="10.42578125" style="414" bestFit="1" customWidth="1"/>
    <col min="1807" max="1807" width="8.7109375" style="414" bestFit="1" customWidth="1"/>
    <col min="1808" max="1808" width="10.85546875" style="414" bestFit="1" customWidth="1"/>
    <col min="1809" max="1809" width="10.5703125" style="414" bestFit="1" customWidth="1"/>
    <col min="1810" max="1810" width="13.42578125" style="414" bestFit="1" customWidth="1"/>
    <col min="1811" max="1811" width="13.7109375" style="414" bestFit="1" customWidth="1"/>
    <col min="1812" max="1812" width="9.7109375" style="414" bestFit="1" customWidth="1"/>
    <col min="1813" max="1813" width="15" style="414" bestFit="1" customWidth="1"/>
    <col min="1814" max="1814" width="21.85546875" style="414" bestFit="1" customWidth="1"/>
    <col min="1815" max="2049" width="9.140625" style="414"/>
    <col min="2050" max="2050" width="3.5703125" style="414" customWidth="1"/>
    <col min="2051" max="2051" width="29.140625" style="414" customWidth="1"/>
    <col min="2052" max="2052" width="10" style="414" bestFit="1" customWidth="1"/>
    <col min="2053" max="2053" width="10.85546875" style="414" bestFit="1" customWidth="1"/>
    <col min="2054" max="2054" width="22.140625" style="414" customWidth="1"/>
    <col min="2055" max="2055" width="12.5703125" style="414" bestFit="1" customWidth="1"/>
    <col min="2056" max="2056" width="9.7109375" style="414" bestFit="1" customWidth="1"/>
    <col min="2057" max="2057" width="13.140625" style="414" bestFit="1" customWidth="1"/>
    <col min="2058" max="2058" width="15.42578125" style="414" bestFit="1" customWidth="1"/>
    <col min="2059" max="2059" width="11" style="414" bestFit="1" customWidth="1"/>
    <col min="2060" max="2060" width="9.28515625" style="414" bestFit="1" customWidth="1"/>
    <col min="2061" max="2061" width="13.140625" style="414" bestFit="1" customWidth="1"/>
    <col min="2062" max="2062" width="10.42578125" style="414" bestFit="1" customWidth="1"/>
    <col min="2063" max="2063" width="8.7109375" style="414" bestFit="1" customWidth="1"/>
    <col min="2064" max="2064" width="10.85546875" style="414" bestFit="1" customWidth="1"/>
    <col min="2065" max="2065" width="10.5703125" style="414" bestFit="1" customWidth="1"/>
    <col min="2066" max="2066" width="13.42578125" style="414" bestFit="1" customWidth="1"/>
    <col min="2067" max="2067" width="13.7109375" style="414" bestFit="1" customWidth="1"/>
    <col min="2068" max="2068" width="9.7109375" style="414" bestFit="1" customWidth="1"/>
    <col min="2069" max="2069" width="15" style="414" bestFit="1" customWidth="1"/>
    <col min="2070" max="2070" width="21.85546875" style="414" bestFit="1" customWidth="1"/>
    <col min="2071" max="2305" width="9.140625" style="414"/>
    <col min="2306" max="2306" width="3.5703125" style="414" customWidth="1"/>
    <col min="2307" max="2307" width="29.140625" style="414" customWidth="1"/>
    <col min="2308" max="2308" width="10" style="414" bestFit="1" customWidth="1"/>
    <col min="2309" max="2309" width="10.85546875" style="414" bestFit="1" customWidth="1"/>
    <col min="2310" max="2310" width="22.140625" style="414" customWidth="1"/>
    <col min="2311" max="2311" width="12.5703125" style="414" bestFit="1" customWidth="1"/>
    <col min="2312" max="2312" width="9.7109375" style="414" bestFit="1" customWidth="1"/>
    <col min="2313" max="2313" width="13.140625" style="414" bestFit="1" customWidth="1"/>
    <col min="2314" max="2314" width="15.42578125" style="414" bestFit="1" customWidth="1"/>
    <col min="2315" max="2315" width="11" style="414" bestFit="1" customWidth="1"/>
    <col min="2316" max="2316" width="9.28515625" style="414" bestFit="1" customWidth="1"/>
    <col min="2317" max="2317" width="13.140625" style="414" bestFit="1" customWidth="1"/>
    <col min="2318" max="2318" width="10.42578125" style="414" bestFit="1" customWidth="1"/>
    <col min="2319" max="2319" width="8.7109375" style="414" bestFit="1" customWidth="1"/>
    <col min="2320" max="2320" width="10.85546875" style="414" bestFit="1" customWidth="1"/>
    <col min="2321" max="2321" width="10.5703125" style="414" bestFit="1" customWidth="1"/>
    <col min="2322" max="2322" width="13.42578125" style="414" bestFit="1" customWidth="1"/>
    <col min="2323" max="2323" width="13.7109375" style="414" bestFit="1" customWidth="1"/>
    <col min="2324" max="2324" width="9.7109375" style="414" bestFit="1" customWidth="1"/>
    <col min="2325" max="2325" width="15" style="414" bestFit="1" customWidth="1"/>
    <col min="2326" max="2326" width="21.85546875" style="414" bestFit="1" customWidth="1"/>
    <col min="2327" max="2561" width="9.140625" style="414"/>
    <col min="2562" max="2562" width="3.5703125" style="414" customWidth="1"/>
    <col min="2563" max="2563" width="29.140625" style="414" customWidth="1"/>
    <col min="2564" max="2564" width="10" style="414" bestFit="1" customWidth="1"/>
    <col min="2565" max="2565" width="10.85546875" style="414" bestFit="1" customWidth="1"/>
    <col min="2566" max="2566" width="22.140625" style="414" customWidth="1"/>
    <col min="2567" max="2567" width="12.5703125" style="414" bestFit="1" customWidth="1"/>
    <col min="2568" max="2568" width="9.7109375" style="414" bestFit="1" customWidth="1"/>
    <col min="2569" max="2569" width="13.140625" style="414" bestFit="1" customWidth="1"/>
    <col min="2570" max="2570" width="15.42578125" style="414" bestFit="1" customWidth="1"/>
    <col min="2571" max="2571" width="11" style="414" bestFit="1" customWidth="1"/>
    <col min="2572" max="2572" width="9.28515625" style="414" bestFit="1" customWidth="1"/>
    <col min="2573" max="2573" width="13.140625" style="414" bestFit="1" customWidth="1"/>
    <col min="2574" max="2574" width="10.42578125" style="414" bestFit="1" customWidth="1"/>
    <col min="2575" max="2575" width="8.7109375" style="414" bestFit="1" customWidth="1"/>
    <col min="2576" max="2576" width="10.85546875" style="414" bestFit="1" customWidth="1"/>
    <col min="2577" max="2577" width="10.5703125" style="414" bestFit="1" customWidth="1"/>
    <col min="2578" max="2578" width="13.42578125" style="414" bestFit="1" customWidth="1"/>
    <col min="2579" max="2579" width="13.7109375" style="414" bestFit="1" customWidth="1"/>
    <col min="2580" max="2580" width="9.7109375" style="414" bestFit="1" customWidth="1"/>
    <col min="2581" max="2581" width="15" style="414" bestFit="1" customWidth="1"/>
    <col min="2582" max="2582" width="21.85546875" style="414" bestFit="1" customWidth="1"/>
    <col min="2583" max="2817" width="9.140625" style="414"/>
    <col min="2818" max="2818" width="3.5703125" style="414" customWidth="1"/>
    <col min="2819" max="2819" width="29.140625" style="414" customWidth="1"/>
    <col min="2820" max="2820" width="10" style="414" bestFit="1" customWidth="1"/>
    <col min="2821" max="2821" width="10.85546875" style="414" bestFit="1" customWidth="1"/>
    <col min="2822" max="2822" width="22.140625" style="414" customWidth="1"/>
    <col min="2823" max="2823" width="12.5703125" style="414" bestFit="1" customWidth="1"/>
    <col min="2824" max="2824" width="9.7109375" style="414" bestFit="1" customWidth="1"/>
    <col min="2825" max="2825" width="13.140625" style="414" bestFit="1" customWidth="1"/>
    <col min="2826" max="2826" width="15.42578125" style="414" bestFit="1" customWidth="1"/>
    <col min="2827" max="2827" width="11" style="414" bestFit="1" customWidth="1"/>
    <col min="2828" max="2828" width="9.28515625" style="414" bestFit="1" customWidth="1"/>
    <col min="2829" max="2829" width="13.140625" style="414" bestFit="1" customWidth="1"/>
    <col min="2830" max="2830" width="10.42578125" style="414" bestFit="1" customWidth="1"/>
    <col min="2831" max="2831" width="8.7109375" style="414" bestFit="1" customWidth="1"/>
    <col min="2832" max="2832" width="10.85546875" style="414" bestFit="1" customWidth="1"/>
    <col min="2833" max="2833" width="10.5703125" style="414" bestFit="1" customWidth="1"/>
    <col min="2834" max="2834" width="13.42578125" style="414" bestFit="1" customWidth="1"/>
    <col min="2835" max="2835" width="13.7109375" style="414" bestFit="1" customWidth="1"/>
    <col min="2836" max="2836" width="9.7109375" style="414" bestFit="1" customWidth="1"/>
    <col min="2837" max="2837" width="15" style="414" bestFit="1" customWidth="1"/>
    <col min="2838" max="2838" width="21.85546875" style="414" bestFit="1" customWidth="1"/>
    <col min="2839" max="3073" width="9.140625" style="414"/>
    <col min="3074" max="3074" width="3.5703125" style="414" customWidth="1"/>
    <col min="3075" max="3075" width="29.140625" style="414" customWidth="1"/>
    <col min="3076" max="3076" width="10" style="414" bestFit="1" customWidth="1"/>
    <col min="3077" max="3077" width="10.85546875" style="414" bestFit="1" customWidth="1"/>
    <col min="3078" max="3078" width="22.140625" style="414" customWidth="1"/>
    <col min="3079" max="3079" width="12.5703125" style="414" bestFit="1" customWidth="1"/>
    <col min="3080" max="3080" width="9.7109375" style="414" bestFit="1" customWidth="1"/>
    <col min="3081" max="3081" width="13.140625" style="414" bestFit="1" customWidth="1"/>
    <col min="3082" max="3082" width="15.42578125" style="414" bestFit="1" customWidth="1"/>
    <col min="3083" max="3083" width="11" style="414" bestFit="1" customWidth="1"/>
    <col min="3084" max="3084" width="9.28515625" style="414" bestFit="1" customWidth="1"/>
    <col min="3085" max="3085" width="13.140625" style="414" bestFit="1" customWidth="1"/>
    <col min="3086" max="3086" width="10.42578125" style="414" bestFit="1" customWidth="1"/>
    <col min="3087" max="3087" width="8.7109375" style="414" bestFit="1" customWidth="1"/>
    <col min="3088" max="3088" width="10.85546875" style="414" bestFit="1" customWidth="1"/>
    <col min="3089" max="3089" width="10.5703125" style="414" bestFit="1" customWidth="1"/>
    <col min="3090" max="3090" width="13.42578125" style="414" bestFit="1" customWidth="1"/>
    <col min="3091" max="3091" width="13.7109375" style="414" bestFit="1" customWidth="1"/>
    <col min="3092" max="3092" width="9.7109375" style="414" bestFit="1" customWidth="1"/>
    <col min="3093" max="3093" width="15" style="414" bestFit="1" customWidth="1"/>
    <col min="3094" max="3094" width="21.85546875" style="414" bestFit="1" customWidth="1"/>
    <col min="3095" max="3329" width="9.140625" style="414"/>
    <col min="3330" max="3330" width="3.5703125" style="414" customWidth="1"/>
    <col min="3331" max="3331" width="29.140625" style="414" customWidth="1"/>
    <col min="3332" max="3332" width="10" style="414" bestFit="1" customWidth="1"/>
    <col min="3333" max="3333" width="10.85546875" style="414" bestFit="1" customWidth="1"/>
    <col min="3334" max="3334" width="22.140625" style="414" customWidth="1"/>
    <col min="3335" max="3335" width="12.5703125" style="414" bestFit="1" customWidth="1"/>
    <col min="3336" max="3336" width="9.7109375" style="414" bestFit="1" customWidth="1"/>
    <col min="3337" max="3337" width="13.140625" style="414" bestFit="1" customWidth="1"/>
    <col min="3338" max="3338" width="15.42578125" style="414" bestFit="1" customWidth="1"/>
    <col min="3339" max="3339" width="11" style="414" bestFit="1" customWidth="1"/>
    <col min="3340" max="3340" width="9.28515625" style="414" bestFit="1" customWidth="1"/>
    <col min="3341" max="3341" width="13.140625" style="414" bestFit="1" customWidth="1"/>
    <col min="3342" max="3342" width="10.42578125" style="414" bestFit="1" customWidth="1"/>
    <col min="3343" max="3343" width="8.7109375" style="414" bestFit="1" customWidth="1"/>
    <col min="3344" max="3344" width="10.85546875" style="414" bestFit="1" customWidth="1"/>
    <col min="3345" max="3345" width="10.5703125" style="414" bestFit="1" customWidth="1"/>
    <col min="3346" max="3346" width="13.42578125" style="414" bestFit="1" customWidth="1"/>
    <col min="3347" max="3347" width="13.7109375" style="414" bestFit="1" customWidth="1"/>
    <col min="3348" max="3348" width="9.7109375" style="414" bestFit="1" customWidth="1"/>
    <col min="3349" max="3349" width="15" style="414" bestFit="1" customWidth="1"/>
    <col min="3350" max="3350" width="21.85546875" style="414" bestFit="1" customWidth="1"/>
    <col min="3351" max="3585" width="9.140625" style="414"/>
    <col min="3586" max="3586" width="3.5703125" style="414" customWidth="1"/>
    <col min="3587" max="3587" width="29.140625" style="414" customWidth="1"/>
    <col min="3588" max="3588" width="10" style="414" bestFit="1" customWidth="1"/>
    <col min="3589" max="3589" width="10.85546875" style="414" bestFit="1" customWidth="1"/>
    <col min="3590" max="3590" width="22.140625" style="414" customWidth="1"/>
    <col min="3591" max="3591" width="12.5703125" style="414" bestFit="1" customWidth="1"/>
    <col min="3592" max="3592" width="9.7109375" style="414" bestFit="1" customWidth="1"/>
    <col min="3593" max="3593" width="13.140625" style="414" bestFit="1" customWidth="1"/>
    <col min="3594" max="3594" width="15.42578125" style="414" bestFit="1" customWidth="1"/>
    <col min="3595" max="3595" width="11" style="414" bestFit="1" customWidth="1"/>
    <col min="3596" max="3596" width="9.28515625" style="414" bestFit="1" customWidth="1"/>
    <col min="3597" max="3597" width="13.140625" style="414" bestFit="1" customWidth="1"/>
    <col min="3598" max="3598" width="10.42578125" style="414" bestFit="1" customWidth="1"/>
    <col min="3599" max="3599" width="8.7109375" style="414" bestFit="1" customWidth="1"/>
    <col min="3600" max="3600" width="10.85546875" style="414" bestFit="1" customWidth="1"/>
    <col min="3601" max="3601" width="10.5703125" style="414" bestFit="1" customWidth="1"/>
    <col min="3602" max="3602" width="13.42578125" style="414" bestFit="1" customWidth="1"/>
    <col min="3603" max="3603" width="13.7109375" style="414" bestFit="1" customWidth="1"/>
    <col min="3604" max="3604" width="9.7109375" style="414" bestFit="1" customWidth="1"/>
    <col min="3605" max="3605" width="15" style="414" bestFit="1" customWidth="1"/>
    <col min="3606" max="3606" width="21.85546875" style="414" bestFit="1" customWidth="1"/>
    <col min="3607" max="3841" width="9.140625" style="414"/>
    <col min="3842" max="3842" width="3.5703125" style="414" customWidth="1"/>
    <col min="3843" max="3843" width="29.140625" style="414" customWidth="1"/>
    <col min="3844" max="3844" width="10" style="414" bestFit="1" customWidth="1"/>
    <col min="3845" max="3845" width="10.85546875" style="414" bestFit="1" customWidth="1"/>
    <col min="3846" max="3846" width="22.140625" style="414" customWidth="1"/>
    <col min="3847" max="3847" width="12.5703125" style="414" bestFit="1" customWidth="1"/>
    <col min="3848" max="3848" width="9.7109375" style="414" bestFit="1" customWidth="1"/>
    <col min="3849" max="3849" width="13.140625" style="414" bestFit="1" customWidth="1"/>
    <col min="3850" max="3850" width="15.42578125" style="414" bestFit="1" customWidth="1"/>
    <col min="3851" max="3851" width="11" style="414" bestFit="1" customWidth="1"/>
    <col min="3852" max="3852" width="9.28515625" style="414" bestFit="1" customWidth="1"/>
    <col min="3853" max="3853" width="13.140625" style="414" bestFit="1" customWidth="1"/>
    <col min="3854" max="3854" width="10.42578125" style="414" bestFit="1" customWidth="1"/>
    <col min="3855" max="3855" width="8.7109375" style="414" bestFit="1" customWidth="1"/>
    <col min="3856" max="3856" width="10.85546875" style="414" bestFit="1" customWidth="1"/>
    <col min="3857" max="3857" width="10.5703125" style="414" bestFit="1" customWidth="1"/>
    <col min="3858" max="3858" width="13.42578125" style="414" bestFit="1" customWidth="1"/>
    <col min="3859" max="3859" width="13.7109375" style="414" bestFit="1" customWidth="1"/>
    <col min="3860" max="3860" width="9.7109375" style="414" bestFit="1" customWidth="1"/>
    <col min="3861" max="3861" width="15" style="414" bestFit="1" customWidth="1"/>
    <col min="3862" max="3862" width="21.85546875" style="414" bestFit="1" customWidth="1"/>
    <col min="3863" max="4097" width="9.140625" style="414"/>
    <col min="4098" max="4098" width="3.5703125" style="414" customWidth="1"/>
    <col min="4099" max="4099" width="29.140625" style="414" customWidth="1"/>
    <col min="4100" max="4100" width="10" style="414" bestFit="1" customWidth="1"/>
    <col min="4101" max="4101" width="10.85546875" style="414" bestFit="1" customWidth="1"/>
    <col min="4102" max="4102" width="22.140625" style="414" customWidth="1"/>
    <col min="4103" max="4103" width="12.5703125" style="414" bestFit="1" customWidth="1"/>
    <col min="4104" max="4104" width="9.7109375" style="414" bestFit="1" customWidth="1"/>
    <col min="4105" max="4105" width="13.140625" style="414" bestFit="1" customWidth="1"/>
    <col min="4106" max="4106" width="15.42578125" style="414" bestFit="1" customWidth="1"/>
    <col min="4107" max="4107" width="11" style="414" bestFit="1" customWidth="1"/>
    <col min="4108" max="4108" width="9.28515625" style="414" bestFit="1" customWidth="1"/>
    <col min="4109" max="4109" width="13.140625" style="414" bestFit="1" customWidth="1"/>
    <col min="4110" max="4110" width="10.42578125" style="414" bestFit="1" customWidth="1"/>
    <col min="4111" max="4111" width="8.7109375" style="414" bestFit="1" customWidth="1"/>
    <col min="4112" max="4112" width="10.85546875" style="414" bestFit="1" customWidth="1"/>
    <col min="4113" max="4113" width="10.5703125" style="414" bestFit="1" customWidth="1"/>
    <col min="4114" max="4114" width="13.42578125" style="414" bestFit="1" customWidth="1"/>
    <col min="4115" max="4115" width="13.7109375" style="414" bestFit="1" customWidth="1"/>
    <col min="4116" max="4116" width="9.7109375" style="414" bestFit="1" customWidth="1"/>
    <col min="4117" max="4117" width="15" style="414" bestFit="1" customWidth="1"/>
    <col min="4118" max="4118" width="21.85546875" style="414" bestFit="1" customWidth="1"/>
    <col min="4119" max="4353" width="9.140625" style="414"/>
    <col min="4354" max="4354" width="3.5703125" style="414" customWidth="1"/>
    <col min="4355" max="4355" width="29.140625" style="414" customWidth="1"/>
    <col min="4356" max="4356" width="10" style="414" bestFit="1" customWidth="1"/>
    <col min="4357" max="4357" width="10.85546875" style="414" bestFit="1" customWidth="1"/>
    <col min="4358" max="4358" width="22.140625" style="414" customWidth="1"/>
    <col min="4359" max="4359" width="12.5703125" style="414" bestFit="1" customWidth="1"/>
    <col min="4360" max="4360" width="9.7109375" style="414" bestFit="1" customWidth="1"/>
    <col min="4361" max="4361" width="13.140625" style="414" bestFit="1" customWidth="1"/>
    <col min="4362" max="4362" width="15.42578125" style="414" bestFit="1" customWidth="1"/>
    <col min="4363" max="4363" width="11" style="414" bestFit="1" customWidth="1"/>
    <col min="4364" max="4364" width="9.28515625" style="414" bestFit="1" customWidth="1"/>
    <col min="4365" max="4365" width="13.140625" style="414" bestFit="1" customWidth="1"/>
    <col min="4366" max="4366" width="10.42578125" style="414" bestFit="1" customWidth="1"/>
    <col min="4367" max="4367" width="8.7109375" style="414" bestFit="1" customWidth="1"/>
    <col min="4368" max="4368" width="10.85546875" style="414" bestFit="1" customWidth="1"/>
    <col min="4369" max="4369" width="10.5703125" style="414" bestFit="1" customWidth="1"/>
    <col min="4370" max="4370" width="13.42578125" style="414" bestFit="1" customWidth="1"/>
    <col min="4371" max="4371" width="13.7109375" style="414" bestFit="1" customWidth="1"/>
    <col min="4372" max="4372" width="9.7109375" style="414" bestFit="1" customWidth="1"/>
    <col min="4373" max="4373" width="15" style="414" bestFit="1" customWidth="1"/>
    <col min="4374" max="4374" width="21.85546875" style="414" bestFit="1" customWidth="1"/>
    <col min="4375" max="4609" width="9.140625" style="414"/>
    <col min="4610" max="4610" width="3.5703125" style="414" customWidth="1"/>
    <col min="4611" max="4611" width="29.140625" style="414" customWidth="1"/>
    <col min="4612" max="4612" width="10" style="414" bestFit="1" customWidth="1"/>
    <col min="4613" max="4613" width="10.85546875" style="414" bestFit="1" customWidth="1"/>
    <col min="4614" max="4614" width="22.140625" style="414" customWidth="1"/>
    <col min="4615" max="4615" width="12.5703125" style="414" bestFit="1" customWidth="1"/>
    <col min="4616" max="4616" width="9.7109375" style="414" bestFit="1" customWidth="1"/>
    <col min="4617" max="4617" width="13.140625" style="414" bestFit="1" customWidth="1"/>
    <col min="4618" max="4618" width="15.42578125" style="414" bestFit="1" customWidth="1"/>
    <col min="4619" max="4619" width="11" style="414" bestFit="1" customWidth="1"/>
    <col min="4620" max="4620" width="9.28515625" style="414" bestFit="1" customWidth="1"/>
    <col min="4621" max="4621" width="13.140625" style="414" bestFit="1" customWidth="1"/>
    <col min="4622" max="4622" width="10.42578125" style="414" bestFit="1" customWidth="1"/>
    <col min="4623" max="4623" width="8.7109375" style="414" bestFit="1" customWidth="1"/>
    <col min="4624" max="4624" width="10.85546875" style="414" bestFit="1" customWidth="1"/>
    <col min="4625" max="4625" width="10.5703125" style="414" bestFit="1" customWidth="1"/>
    <col min="4626" max="4626" width="13.42578125" style="414" bestFit="1" customWidth="1"/>
    <col min="4627" max="4627" width="13.7109375" style="414" bestFit="1" customWidth="1"/>
    <col min="4628" max="4628" width="9.7109375" style="414" bestFit="1" customWidth="1"/>
    <col min="4629" max="4629" width="15" style="414" bestFit="1" customWidth="1"/>
    <col min="4630" max="4630" width="21.85546875" style="414" bestFit="1" customWidth="1"/>
    <col min="4631" max="4865" width="9.140625" style="414"/>
    <col min="4866" max="4866" width="3.5703125" style="414" customWidth="1"/>
    <col min="4867" max="4867" width="29.140625" style="414" customWidth="1"/>
    <col min="4868" max="4868" width="10" style="414" bestFit="1" customWidth="1"/>
    <col min="4869" max="4869" width="10.85546875" style="414" bestFit="1" customWidth="1"/>
    <col min="4870" max="4870" width="22.140625" style="414" customWidth="1"/>
    <col min="4871" max="4871" width="12.5703125" style="414" bestFit="1" customWidth="1"/>
    <col min="4872" max="4872" width="9.7109375" style="414" bestFit="1" customWidth="1"/>
    <col min="4873" max="4873" width="13.140625" style="414" bestFit="1" customWidth="1"/>
    <col min="4874" max="4874" width="15.42578125" style="414" bestFit="1" customWidth="1"/>
    <col min="4875" max="4875" width="11" style="414" bestFit="1" customWidth="1"/>
    <col min="4876" max="4876" width="9.28515625" style="414" bestFit="1" customWidth="1"/>
    <col min="4877" max="4877" width="13.140625" style="414" bestFit="1" customWidth="1"/>
    <col min="4878" max="4878" width="10.42578125" style="414" bestFit="1" customWidth="1"/>
    <col min="4879" max="4879" width="8.7109375" style="414" bestFit="1" customWidth="1"/>
    <col min="4880" max="4880" width="10.85546875" style="414" bestFit="1" customWidth="1"/>
    <col min="4881" max="4881" width="10.5703125" style="414" bestFit="1" customWidth="1"/>
    <col min="4882" max="4882" width="13.42578125" style="414" bestFit="1" customWidth="1"/>
    <col min="4883" max="4883" width="13.7109375" style="414" bestFit="1" customWidth="1"/>
    <col min="4884" max="4884" width="9.7109375" style="414" bestFit="1" customWidth="1"/>
    <col min="4885" max="4885" width="15" style="414" bestFit="1" customWidth="1"/>
    <col min="4886" max="4886" width="21.85546875" style="414" bestFit="1" customWidth="1"/>
    <col min="4887" max="5121" width="9.140625" style="414"/>
    <col min="5122" max="5122" width="3.5703125" style="414" customWidth="1"/>
    <col min="5123" max="5123" width="29.140625" style="414" customWidth="1"/>
    <col min="5124" max="5124" width="10" style="414" bestFit="1" customWidth="1"/>
    <col min="5125" max="5125" width="10.85546875" style="414" bestFit="1" customWidth="1"/>
    <col min="5126" max="5126" width="22.140625" style="414" customWidth="1"/>
    <col min="5127" max="5127" width="12.5703125" style="414" bestFit="1" customWidth="1"/>
    <col min="5128" max="5128" width="9.7109375" style="414" bestFit="1" customWidth="1"/>
    <col min="5129" max="5129" width="13.140625" style="414" bestFit="1" customWidth="1"/>
    <col min="5130" max="5130" width="15.42578125" style="414" bestFit="1" customWidth="1"/>
    <col min="5131" max="5131" width="11" style="414" bestFit="1" customWidth="1"/>
    <col min="5132" max="5132" width="9.28515625" style="414" bestFit="1" customWidth="1"/>
    <col min="5133" max="5133" width="13.140625" style="414" bestFit="1" customWidth="1"/>
    <col min="5134" max="5134" width="10.42578125" style="414" bestFit="1" customWidth="1"/>
    <col min="5135" max="5135" width="8.7109375" style="414" bestFit="1" customWidth="1"/>
    <col min="5136" max="5136" width="10.85546875" style="414" bestFit="1" customWidth="1"/>
    <col min="5137" max="5137" width="10.5703125" style="414" bestFit="1" customWidth="1"/>
    <col min="5138" max="5138" width="13.42578125" style="414" bestFit="1" customWidth="1"/>
    <col min="5139" max="5139" width="13.7109375" style="414" bestFit="1" customWidth="1"/>
    <col min="5140" max="5140" width="9.7109375" style="414" bestFit="1" customWidth="1"/>
    <col min="5141" max="5141" width="15" style="414" bestFit="1" customWidth="1"/>
    <col min="5142" max="5142" width="21.85546875" style="414" bestFit="1" customWidth="1"/>
    <col min="5143" max="5377" width="9.140625" style="414"/>
    <col min="5378" max="5378" width="3.5703125" style="414" customWidth="1"/>
    <col min="5379" max="5379" width="29.140625" style="414" customWidth="1"/>
    <col min="5380" max="5380" width="10" style="414" bestFit="1" customWidth="1"/>
    <col min="5381" max="5381" width="10.85546875" style="414" bestFit="1" customWidth="1"/>
    <col min="5382" max="5382" width="22.140625" style="414" customWidth="1"/>
    <col min="5383" max="5383" width="12.5703125" style="414" bestFit="1" customWidth="1"/>
    <col min="5384" max="5384" width="9.7109375" style="414" bestFit="1" customWidth="1"/>
    <col min="5385" max="5385" width="13.140625" style="414" bestFit="1" customWidth="1"/>
    <col min="5386" max="5386" width="15.42578125" style="414" bestFit="1" customWidth="1"/>
    <col min="5387" max="5387" width="11" style="414" bestFit="1" customWidth="1"/>
    <col min="5388" max="5388" width="9.28515625" style="414" bestFit="1" customWidth="1"/>
    <col min="5389" max="5389" width="13.140625" style="414" bestFit="1" customWidth="1"/>
    <col min="5390" max="5390" width="10.42578125" style="414" bestFit="1" customWidth="1"/>
    <col min="5391" max="5391" width="8.7109375" style="414" bestFit="1" customWidth="1"/>
    <col min="5392" max="5392" width="10.85546875" style="414" bestFit="1" customWidth="1"/>
    <col min="5393" max="5393" width="10.5703125" style="414" bestFit="1" customWidth="1"/>
    <col min="5394" max="5394" width="13.42578125" style="414" bestFit="1" customWidth="1"/>
    <col min="5395" max="5395" width="13.7109375" style="414" bestFit="1" customWidth="1"/>
    <col min="5396" max="5396" width="9.7109375" style="414" bestFit="1" customWidth="1"/>
    <col min="5397" max="5397" width="15" style="414" bestFit="1" customWidth="1"/>
    <col min="5398" max="5398" width="21.85546875" style="414" bestFit="1" customWidth="1"/>
    <col min="5399" max="5633" width="9.140625" style="414"/>
    <col min="5634" max="5634" width="3.5703125" style="414" customWidth="1"/>
    <col min="5635" max="5635" width="29.140625" style="414" customWidth="1"/>
    <col min="5636" max="5636" width="10" style="414" bestFit="1" customWidth="1"/>
    <col min="5637" max="5637" width="10.85546875" style="414" bestFit="1" customWidth="1"/>
    <col min="5638" max="5638" width="22.140625" style="414" customWidth="1"/>
    <col min="5639" max="5639" width="12.5703125" style="414" bestFit="1" customWidth="1"/>
    <col min="5640" max="5640" width="9.7109375" style="414" bestFit="1" customWidth="1"/>
    <col min="5641" max="5641" width="13.140625" style="414" bestFit="1" customWidth="1"/>
    <col min="5642" max="5642" width="15.42578125" style="414" bestFit="1" customWidth="1"/>
    <col min="5643" max="5643" width="11" style="414" bestFit="1" customWidth="1"/>
    <col min="5644" max="5644" width="9.28515625" style="414" bestFit="1" customWidth="1"/>
    <col min="5645" max="5645" width="13.140625" style="414" bestFit="1" customWidth="1"/>
    <col min="5646" max="5646" width="10.42578125" style="414" bestFit="1" customWidth="1"/>
    <col min="5647" max="5647" width="8.7109375" style="414" bestFit="1" customWidth="1"/>
    <col min="5648" max="5648" width="10.85546875" style="414" bestFit="1" customWidth="1"/>
    <col min="5649" max="5649" width="10.5703125" style="414" bestFit="1" customWidth="1"/>
    <col min="5650" max="5650" width="13.42578125" style="414" bestFit="1" customWidth="1"/>
    <col min="5651" max="5651" width="13.7109375" style="414" bestFit="1" customWidth="1"/>
    <col min="5652" max="5652" width="9.7109375" style="414" bestFit="1" customWidth="1"/>
    <col min="5653" max="5653" width="15" style="414" bestFit="1" customWidth="1"/>
    <col min="5654" max="5654" width="21.85546875" style="414" bestFit="1" customWidth="1"/>
    <col min="5655" max="5889" width="9.140625" style="414"/>
    <col min="5890" max="5890" width="3.5703125" style="414" customWidth="1"/>
    <col min="5891" max="5891" width="29.140625" style="414" customWidth="1"/>
    <col min="5892" max="5892" width="10" style="414" bestFit="1" customWidth="1"/>
    <col min="5893" max="5893" width="10.85546875" style="414" bestFit="1" customWidth="1"/>
    <col min="5894" max="5894" width="22.140625" style="414" customWidth="1"/>
    <col min="5895" max="5895" width="12.5703125" style="414" bestFit="1" customWidth="1"/>
    <col min="5896" max="5896" width="9.7109375" style="414" bestFit="1" customWidth="1"/>
    <col min="5897" max="5897" width="13.140625" style="414" bestFit="1" customWidth="1"/>
    <col min="5898" max="5898" width="15.42578125" style="414" bestFit="1" customWidth="1"/>
    <col min="5899" max="5899" width="11" style="414" bestFit="1" customWidth="1"/>
    <col min="5900" max="5900" width="9.28515625" style="414" bestFit="1" customWidth="1"/>
    <col min="5901" max="5901" width="13.140625" style="414" bestFit="1" customWidth="1"/>
    <col min="5902" max="5902" width="10.42578125" style="414" bestFit="1" customWidth="1"/>
    <col min="5903" max="5903" width="8.7109375" style="414" bestFit="1" customWidth="1"/>
    <col min="5904" max="5904" width="10.85546875" style="414" bestFit="1" customWidth="1"/>
    <col min="5905" max="5905" width="10.5703125" style="414" bestFit="1" customWidth="1"/>
    <col min="5906" max="5906" width="13.42578125" style="414" bestFit="1" customWidth="1"/>
    <col min="5907" max="5907" width="13.7109375" style="414" bestFit="1" customWidth="1"/>
    <col min="5908" max="5908" width="9.7109375" style="414" bestFit="1" customWidth="1"/>
    <col min="5909" max="5909" width="15" style="414" bestFit="1" customWidth="1"/>
    <col min="5910" max="5910" width="21.85546875" style="414" bestFit="1" customWidth="1"/>
    <col min="5911" max="6145" width="9.140625" style="414"/>
    <col min="6146" max="6146" width="3.5703125" style="414" customWidth="1"/>
    <col min="6147" max="6147" width="29.140625" style="414" customWidth="1"/>
    <col min="6148" max="6148" width="10" style="414" bestFit="1" customWidth="1"/>
    <col min="6149" max="6149" width="10.85546875" style="414" bestFit="1" customWidth="1"/>
    <col min="6150" max="6150" width="22.140625" style="414" customWidth="1"/>
    <col min="6151" max="6151" width="12.5703125" style="414" bestFit="1" customWidth="1"/>
    <col min="6152" max="6152" width="9.7109375" style="414" bestFit="1" customWidth="1"/>
    <col min="6153" max="6153" width="13.140625" style="414" bestFit="1" customWidth="1"/>
    <col min="6154" max="6154" width="15.42578125" style="414" bestFit="1" customWidth="1"/>
    <col min="6155" max="6155" width="11" style="414" bestFit="1" customWidth="1"/>
    <col min="6156" max="6156" width="9.28515625" style="414" bestFit="1" customWidth="1"/>
    <col min="6157" max="6157" width="13.140625" style="414" bestFit="1" customWidth="1"/>
    <col min="6158" max="6158" width="10.42578125" style="414" bestFit="1" customWidth="1"/>
    <col min="6159" max="6159" width="8.7109375" style="414" bestFit="1" customWidth="1"/>
    <col min="6160" max="6160" width="10.85546875" style="414" bestFit="1" customWidth="1"/>
    <col min="6161" max="6161" width="10.5703125" style="414" bestFit="1" customWidth="1"/>
    <col min="6162" max="6162" width="13.42578125" style="414" bestFit="1" customWidth="1"/>
    <col min="6163" max="6163" width="13.7109375" style="414" bestFit="1" customWidth="1"/>
    <col min="6164" max="6164" width="9.7109375" style="414" bestFit="1" customWidth="1"/>
    <col min="6165" max="6165" width="15" style="414" bestFit="1" customWidth="1"/>
    <col min="6166" max="6166" width="21.85546875" style="414" bestFit="1" customWidth="1"/>
    <col min="6167" max="6401" width="9.140625" style="414"/>
    <col min="6402" max="6402" width="3.5703125" style="414" customWidth="1"/>
    <col min="6403" max="6403" width="29.140625" style="414" customWidth="1"/>
    <col min="6404" max="6404" width="10" style="414" bestFit="1" customWidth="1"/>
    <col min="6405" max="6405" width="10.85546875" style="414" bestFit="1" customWidth="1"/>
    <col min="6406" max="6406" width="22.140625" style="414" customWidth="1"/>
    <col min="6407" max="6407" width="12.5703125" style="414" bestFit="1" customWidth="1"/>
    <col min="6408" max="6408" width="9.7109375" style="414" bestFit="1" customWidth="1"/>
    <col min="6409" max="6409" width="13.140625" style="414" bestFit="1" customWidth="1"/>
    <col min="6410" max="6410" width="15.42578125" style="414" bestFit="1" customWidth="1"/>
    <col min="6411" max="6411" width="11" style="414" bestFit="1" customWidth="1"/>
    <col min="6412" max="6412" width="9.28515625" style="414" bestFit="1" customWidth="1"/>
    <col min="6413" max="6413" width="13.140625" style="414" bestFit="1" customWidth="1"/>
    <col min="6414" max="6414" width="10.42578125" style="414" bestFit="1" customWidth="1"/>
    <col min="6415" max="6415" width="8.7109375" style="414" bestFit="1" customWidth="1"/>
    <col min="6416" max="6416" width="10.85546875" style="414" bestFit="1" customWidth="1"/>
    <col min="6417" max="6417" width="10.5703125" style="414" bestFit="1" customWidth="1"/>
    <col min="6418" max="6418" width="13.42578125" style="414" bestFit="1" customWidth="1"/>
    <col min="6419" max="6419" width="13.7109375" style="414" bestFit="1" customWidth="1"/>
    <col min="6420" max="6420" width="9.7109375" style="414" bestFit="1" customWidth="1"/>
    <col min="6421" max="6421" width="15" style="414" bestFit="1" customWidth="1"/>
    <col min="6422" max="6422" width="21.85546875" style="414" bestFit="1" customWidth="1"/>
    <col min="6423" max="6657" width="9.140625" style="414"/>
    <col min="6658" max="6658" width="3.5703125" style="414" customWidth="1"/>
    <col min="6659" max="6659" width="29.140625" style="414" customWidth="1"/>
    <col min="6660" max="6660" width="10" style="414" bestFit="1" customWidth="1"/>
    <col min="6661" max="6661" width="10.85546875" style="414" bestFit="1" customWidth="1"/>
    <col min="6662" max="6662" width="22.140625" style="414" customWidth="1"/>
    <col min="6663" max="6663" width="12.5703125" style="414" bestFit="1" customWidth="1"/>
    <col min="6664" max="6664" width="9.7109375" style="414" bestFit="1" customWidth="1"/>
    <col min="6665" max="6665" width="13.140625" style="414" bestFit="1" customWidth="1"/>
    <col min="6666" max="6666" width="15.42578125" style="414" bestFit="1" customWidth="1"/>
    <col min="6667" max="6667" width="11" style="414" bestFit="1" customWidth="1"/>
    <col min="6668" max="6668" width="9.28515625" style="414" bestFit="1" customWidth="1"/>
    <col min="6669" max="6669" width="13.140625" style="414" bestFit="1" customWidth="1"/>
    <col min="6670" max="6670" width="10.42578125" style="414" bestFit="1" customWidth="1"/>
    <col min="6671" max="6671" width="8.7109375" style="414" bestFit="1" customWidth="1"/>
    <col min="6672" max="6672" width="10.85546875" style="414" bestFit="1" customWidth="1"/>
    <col min="6673" max="6673" width="10.5703125" style="414" bestFit="1" customWidth="1"/>
    <col min="6674" max="6674" width="13.42578125" style="414" bestFit="1" customWidth="1"/>
    <col min="6675" max="6675" width="13.7109375" style="414" bestFit="1" customWidth="1"/>
    <col min="6676" max="6676" width="9.7109375" style="414" bestFit="1" customWidth="1"/>
    <col min="6677" max="6677" width="15" style="414" bestFit="1" customWidth="1"/>
    <col min="6678" max="6678" width="21.85546875" style="414" bestFit="1" customWidth="1"/>
    <col min="6679" max="6913" width="9.140625" style="414"/>
    <col min="6914" max="6914" width="3.5703125" style="414" customWidth="1"/>
    <col min="6915" max="6915" width="29.140625" style="414" customWidth="1"/>
    <col min="6916" max="6916" width="10" style="414" bestFit="1" customWidth="1"/>
    <col min="6917" max="6917" width="10.85546875" style="414" bestFit="1" customWidth="1"/>
    <col min="6918" max="6918" width="22.140625" style="414" customWidth="1"/>
    <col min="6919" max="6919" width="12.5703125" style="414" bestFit="1" customWidth="1"/>
    <col min="6920" max="6920" width="9.7109375" style="414" bestFit="1" customWidth="1"/>
    <col min="6921" max="6921" width="13.140625" style="414" bestFit="1" customWidth="1"/>
    <col min="6922" max="6922" width="15.42578125" style="414" bestFit="1" customWidth="1"/>
    <col min="6923" max="6923" width="11" style="414" bestFit="1" customWidth="1"/>
    <col min="6924" max="6924" width="9.28515625" style="414" bestFit="1" customWidth="1"/>
    <col min="6925" max="6925" width="13.140625" style="414" bestFit="1" customWidth="1"/>
    <col min="6926" max="6926" width="10.42578125" style="414" bestFit="1" customWidth="1"/>
    <col min="6927" max="6927" width="8.7109375" style="414" bestFit="1" customWidth="1"/>
    <col min="6928" max="6928" width="10.85546875" style="414" bestFit="1" customWidth="1"/>
    <col min="6929" max="6929" width="10.5703125" style="414" bestFit="1" customWidth="1"/>
    <col min="6930" max="6930" width="13.42578125" style="414" bestFit="1" customWidth="1"/>
    <col min="6931" max="6931" width="13.7109375" style="414" bestFit="1" customWidth="1"/>
    <col min="6932" max="6932" width="9.7109375" style="414" bestFit="1" customWidth="1"/>
    <col min="6933" max="6933" width="15" style="414" bestFit="1" customWidth="1"/>
    <col min="6934" max="6934" width="21.85546875" style="414" bestFit="1" customWidth="1"/>
    <col min="6935" max="7169" width="9.140625" style="414"/>
    <col min="7170" max="7170" width="3.5703125" style="414" customWidth="1"/>
    <col min="7171" max="7171" width="29.140625" style="414" customWidth="1"/>
    <col min="7172" max="7172" width="10" style="414" bestFit="1" customWidth="1"/>
    <col min="7173" max="7173" width="10.85546875" style="414" bestFit="1" customWidth="1"/>
    <col min="7174" max="7174" width="22.140625" style="414" customWidth="1"/>
    <col min="7175" max="7175" width="12.5703125" style="414" bestFit="1" customWidth="1"/>
    <col min="7176" max="7176" width="9.7109375" style="414" bestFit="1" customWidth="1"/>
    <col min="7177" max="7177" width="13.140625" style="414" bestFit="1" customWidth="1"/>
    <col min="7178" max="7178" width="15.42578125" style="414" bestFit="1" customWidth="1"/>
    <col min="7179" max="7179" width="11" style="414" bestFit="1" customWidth="1"/>
    <col min="7180" max="7180" width="9.28515625" style="414" bestFit="1" customWidth="1"/>
    <col min="7181" max="7181" width="13.140625" style="414" bestFit="1" customWidth="1"/>
    <col min="7182" max="7182" width="10.42578125" style="414" bestFit="1" customWidth="1"/>
    <col min="7183" max="7183" width="8.7109375" style="414" bestFit="1" customWidth="1"/>
    <col min="7184" max="7184" width="10.85546875" style="414" bestFit="1" customWidth="1"/>
    <col min="7185" max="7185" width="10.5703125" style="414" bestFit="1" customWidth="1"/>
    <col min="7186" max="7186" width="13.42578125" style="414" bestFit="1" customWidth="1"/>
    <col min="7187" max="7187" width="13.7109375" style="414" bestFit="1" customWidth="1"/>
    <col min="7188" max="7188" width="9.7109375" style="414" bestFit="1" customWidth="1"/>
    <col min="7189" max="7189" width="15" style="414" bestFit="1" customWidth="1"/>
    <col min="7190" max="7190" width="21.85546875" style="414" bestFit="1" customWidth="1"/>
    <col min="7191" max="7425" width="9.140625" style="414"/>
    <col min="7426" max="7426" width="3.5703125" style="414" customWidth="1"/>
    <col min="7427" max="7427" width="29.140625" style="414" customWidth="1"/>
    <col min="7428" max="7428" width="10" style="414" bestFit="1" customWidth="1"/>
    <col min="7429" max="7429" width="10.85546875" style="414" bestFit="1" customWidth="1"/>
    <col min="7430" max="7430" width="22.140625" style="414" customWidth="1"/>
    <col min="7431" max="7431" width="12.5703125" style="414" bestFit="1" customWidth="1"/>
    <col min="7432" max="7432" width="9.7109375" style="414" bestFit="1" customWidth="1"/>
    <col min="7433" max="7433" width="13.140625" style="414" bestFit="1" customWidth="1"/>
    <col min="7434" max="7434" width="15.42578125" style="414" bestFit="1" customWidth="1"/>
    <col min="7435" max="7435" width="11" style="414" bestFit="1" customWidth="1"/>
    <col min="7436" max="7436" width="9.28515625" style="414" bestFit="1" customWidth="1"/>
    <col min="7437" max="7437" width="13.140625" style="414" bestFit="1" customWidth="1"/>
    <col min="7438" max="7438" width="10.42578125" style="414" bestFit="1" customWidth="1"/>
    <col min="7439" max="7439" width="8.7109375" style="414" bestFit="1" customWidth="1"/>
    <col min="7440" max="7440" width="10.85546875" style="414" bestFit="1" customWidth="1"/>
    <col min="7441" max="7441" width="10.5703125" style="414" bestFit="1" customWidth="1"/>
    <col min="7442" max="7442" width="13.42578125" style="414" bestFit="1" customWidth="1"/>
    <col min="7443" max="7443" width="13.7109375" style="414" bestFit="1" customWidth="1"/>
    <col min="7444" max="7444" width="9.7109375" style="414" bestFit="1" customWidth="1"/>
    <col min="7445" max="7445" width="15" style="414" bestFit="1" customWidth="1"/>
    <col min="7446" max="7446" width="21.85546875" style="414" bestFit="1" customWidth="1"/>
    <col min="7447" max="7681" width="9.140625" style="414"/>
    <col min="7682" max="7682" width="3.5703125" style="414" customWidth="1"/>
    <col min="7683" max="7683" width="29.140625" style="414" customWidth="1"/>
    <col min="7684" max="7684" width="10" style="414" bestFit="1" customWidth="1"/>
    <col min="7685" max="7685" width="10.85546875" style="414" bestFit="1" customWidth="1"/>
    <col min="7686" max="7686" width="22.140625" style="414" customWidth="1"/>
    <col min="7687" max="7687" width="12.5703125" style="414" bestFit="1" customWidth="1"/>
    <col min="7688" max="7688" width="9.7109375" style="414" bestFit="1" customWidth="1"/>
    <col min="7689" max="7689" width="13.140625" style="414" bestFit="1" customWidth="1"/>
    <col min="7690" max="7690" width="15.42578125" style="414" bestFit="1" customWidth="1"/>
    <col min="7691" max="7691" width="11" style="414" bestFit="1" customWidth="1"/>
    <col min="7692" max="7692" width="9.28515625" style="414" bestFit="1" customWidth="1"/>
    <col min="7693" max="7693" width="13.140625" style="414" bestFit="1" customWidth="1"/>
    <col min="7694" max="7694" width="10.42578125" style="414" bestFit="1" customWidth="1"/>
    <col min="7695" max="7695" width="8.7109375" style="414" bestFit="1" customWidth="1"/>
    <col min="7696" max="7696" width="10.85546875" style="414" bestFit="1" customWidth="1"/>
    <col min="7697" max="7697" width="10.5703125" style="414" bestFit="1" customWidth="1"/>
    <col min="7698" max="7698" width="13.42578125" style="414" bestFit="1" customWidth="1"/>
    <col min="7699" max="7699" width="13.7109375" style="414" bestFit="1" customWidth="1"/>
    <col min="7700" max="7700" width="9.7109375" style="414" bestFit="1" customWidth="1"/>
    <col min="7701" max="7701" width="15" style="414" bestFit="1" customWidth="1"/>
    <col min="7702" max="7702" width="21.85546875" style="414" bestFit="1" customWidth="1"/>
    <col min="7703" max="7937" width="9.140625" style="414"/>
    <col min="7938" max="7938" width="3.5703125" style="414" customWidth="1"/>
    <col min="7939" max="7939" width="29.140625" style="414" customWidth="1"/>
    <col min="7940" max="7940" width="10" style="414" bestFit="1" customWidth="1"/>
    <col min="7941" max="7941" width="10.85546875" style="414" bestFit="1" customWidth="1"/>
    <col min="7942" max="7942" width="22.140625" style="414" customWidth="1"/>
    <col min="7943" max="7943" width="12.5703125" style="414" bestFit="1" customWidth="1"/>
    <col min="7944" max="7944" width="9.7109375" style="414" bestFit="1" customWidth="1"/>
    <col min="7945" max="7945" width="13.140625" style="414" bestFit="1" customWidth="1"/>
    <col min="7946" max="7946" width="15.42578125" style="414" bestFit="1" customWidth="1"/>
    <col min="7947" max="7947" width="11" style="414" bestFit="1" customWidth="1"/>
    <col min="7948" max="7948" width="9.28515625" style="414" bestFit="1" customWidth="1"/>
    <col min="7949" max="7949" width="13.140625" style="414" bestFit="1" customWidth="1"/>
    <col min="7950" max="7950" width="10.42578125" style="414" bestFit="1" customWidth="1"/>
    <col min="7951" max="7951" width="8.7109375" style="414" bestFit="1" customWidth="1"/>
    <col min="7952" max="7952" width="10.85546875" style="414" bestFit="1" customWidth="1"/>
    <col min="7953" max="7953" width="10.5703125" style="414" bestFit="1" customWidth="1"/>
    <col min="7954" max="7954" width="13.42578125" style="414" bestFit="1" customWidth="1"/>
    <col min="7955" max="7955" width="13.7109375" style="414" bestFit="1" customWidth="1"/>
    <col min="7956" max="7956" width="9.7109375" style="414" bestFit="1" customWidth="1"/>
    <col min="7957" max="7957" width="15" style="414" bestFit="1" customWidth="1"/>
    <col min="7958" max="7958" width="21.85546875" style="414" bestFit="1" customWidth="1"/>
    <col min="7959" max="8193" width="9.140625" style="414"/>
    <col min="8194" max="8194" width="3.5703125" style="414" customWidth="1"/>
    <col min="8195" max="8195" width="29.140625" style="414" customWidth="1"/>
    <col min="8196" max="8196" width="10" style="414" bestFit="1" customWidth="1"/>
    <col min="8197" max="8197" width="10.85546875" style="414" bestFit="1" customWidth="1"/>
    <col min="8198" max="8198" width="22.140625" style="414" customWidth="1"/>
    <col min="8199" max="8199" width="12.5703125" style="414" bestFit="1" customWidth="1"/>
    <col min="8200" max="8200" width="9.7109375" style="414" bestFit="1" customWidth="1"/>
    <col min="8201" max="8201" width="13.140625" style="414" bestFit="1" customWidth="1"/>
    <col min="8202" max="8202" width="15.42578125" style="414" bestFit="1" customWidth="1"/>
    <col min="8203" max="8203" width="11" style="414" bestFit="1" customWidth="1"/>
    <col min="8204" max="8204" width="9.28515625" style="414" bestFit="1" customWidth="1"/>
    <col min="8205" max="8205" width="13.140625" style="414" bestFit="1" customWidth="1"/>
    <col min="8206" max="8206" width="10.42578125" style="414" bestFit="1" customWidth="1"/>
    <col min="8207" max="8207" width="8.7109375" style="414" bestFit="1" customWidth="1"/>
    <col min="8208" max="8208" width="10.85546875" style="414" bestFit="1" customWidth="1"/>
    <col min="8209" max="8209" width="10.5703125" style="414" bestFit="1" customWidth="1"/>
    <col min="8210" max="8210" width="13.42578125" style="414" bestFit="1" customWidth="1"/>
    <col min="8211" max="8211" width="13.7109375" style="414" bestFit="1" customWidth="1"/>
    <col min="8212" max="8212" width="9.7109375" style="414" bestFit="1" customWidth="1"/>
    <col min="8213" max="8213" width="15" style="414" bestFit="1" customWidth="1"/>
    <col min="8214" max="8214" width="21.85546875" style="414" bestFit="1" customWidth="1"/>
    <col min="8215" max="8449" width="9.140625" style="414"/>
    <col min="8450" max="8450" width="3.5703125" style="414" customWidth="1"/>
    <col min="8451" max="8451" width="29.140625" style="414" customWidth="1"/>
    <col min="8452" max="8452" width="10" style="414" bestFit="1" customWidth="1"/>
    <col min="8453" max="8453" width="10.85546875" style="414" bestFit="1" customWidth="1"/>
    <col min="8454" max="8454" width="22.140625" style="414" customWidth="1"/>
    <col min="8455" max="8455" width="12.5703125" style="414" bestFit="1" customWidth="1"/>
    <col min="8456" max="8456" width="9.7109375" style="414" bestFit="1" customWidth="1"/>
    <col min="8457" max="8457" width="13.140625" style="414" bestFit="1" customWidth="1"/>
    <col min="8458" max="8458" width="15.42578125" style="414" bestFit="1" customWidth="1"/>
    <col min="8459" max="8459" width="11" style="414" bestFit="1" customWidth="1"/>
    <col min="8460" max="8460" width="9.28515625" style="414" bestFit="1" customWidth="1"/>
    <col min="8461" max="8461" width="13.140625" style="414" bestFit="1" customWidth="1"/>
    <col min="8462" max="8462" width="10.42578125" style="414" bestFit="1" customWidth="1"/>
    <col min="8463" max="8463" width="8.7109375" style="414" bestFit="1" customWidth="1"/>
    <col min="8464" max="8464" width="10.85546875" style="414" bestFit="1" customWidth="1"/>
    <col min="8465" max="8465" width="10.5703125" style="414" bestFit="1" customWidth="1"/>
    <col min="8466" max="8466" width="13.42578125" style="414" bestFit="1" customWidth="1"/>
    <col min="8467" max="8467" width="13.7109375" style="414" bestFit="1" customWidth="1"/>
    <col min="8468" max="8468" width="9.7109375" style="414" bestFit="1" customWidth="1"/>
    <col min="8469" max="8469" width="15" style="414" bestFit="1" customWidth="1"/>
    <col min="8470" max="8470" width="21.85546875" style="414" bestFit="1" customWidth="1"/>
    <col min="8471" max="8705" width="9.140625" style="414"/>
    <col min="8706" max="8706" width="3.5703125" style="414" customWidth="1"/>
    <col min="8707" max="8707" width="29.140625" style="414" customWidth="1"/>
    <col min="8708" max="8708" width="10" style="414" bestFit="1" customWidth="1"/>
    <col min="8709" max="8709" width="10.85546875" style="414" bestFit="1" customWidth="1"/>
    <col min="8710" max="8710" width="22.140625" style="414" customWidth="1"/>
    <col min="8711" max="8711" width="12.5703125" style="414" bestFit="1" customWidth="1"/>
    <col min="8712" max="8712" width="9.7109375" style="414" bestFit="1" customWidth="1"/>
    <col min="8713" max="8713" width="13.140625" style="414" bestFit="1" customWidth="1"/>
    <col min="8714" max="8714" width="15.42578125" style="414" bestFit="1" customWidth="1"/>
    <col min="8715" max="8715" width="11" style="414" bestFit="1" customWidth="1"/>
    <col min="8716" max="8716" width="9.28515625" style="414" bestFit="1" customWidth="1"/>
    <col min="8717" max="8717" width="13.140625" style="414" bestFit="1" customWidth="1"/>
    <col min="8718" max="8718" width="10.42578125" style="414" bestFit="1" customWidth="1"/>
    <col min="8719" max="8719" width="8.7109375" style="414" bestFit="1" customWidth="1"/>
    <col min="8720" max="8720" width="10.85546875" style="414" bestFit="1" customWidth="1"/>
    <col min="8721" max="8721" width="10.5703125" style="414" bestFit="1" customWidth="1"/>
    <col min="8722" max="8722" width="13.42578125" style="414" bestFit="1" customWidth="1"/>
    <col min="8723" max="8723" width="13.7109375" style="414" bestFit="1" customWidth="1"/>
    <col min="8724" max="8724" width="9.7109375" style="414" bestFit="1" customWidth="1"/>
    <col min="8725" max="8725" width="15" style="414" bestFit="1" customWidth="1"/>
    <col min="8726" max="8726" width="21.85546875" style="414" bestFit="1" customWidth="1"/>
    <col min="8727" max="8961" width="9.140625" style="414"/>
    <col min="8962" max="8962" width="3.5703125" style="414" customWidth="1"/>
    <col min="8963" max="8963" width="29.140625" style="414" customWidth="1"/>
    <col min="8964" max="8964" width="10" style="414" bestFit="1" customWidth="1"/>
    <col min="8965" max="8965" width="10.85546875" style="414" bestFit="1" customWidth="1"/>
    <col min="8966" max="8966" width="22.140625" style="414" customWidth="1"/>
    <col min="8967" max="8967" width="12.5703125" style="414" bestFit="1" customWidth="1"/>
    <col min="8968" max="8968" width="9.7109375" style="414" bestFit="1" customWidth="1"/>
    <col min="8969" max="8969" width="13.140625" style="414" bestFit="1" customWidth="1"/>
    <col min="8970" max="8970" width="15.42578125" style="414" bestFit="1" customWidth="1"/>
    <col min="8971" max="8971" width="11" style="414" bestFit="1" customWidth="1"/>
    <col min="8972" max="8972" width="9.28515625" style="414" bestFit="1" customWidth="1"/>
    <col min="8973" max="8973" width="13.140625" style="414" bestFit="1" customWidth="1"/>
    <col min="8974" max="8974" width="10.42578125" style="414" bestFit="1" customWidth="1"/>
    <col min="8975" max="8975" width="8.7109375" style="414" bestFit="1" customWidth="1"/>
    <col min="8976" max="8976" width="10.85546875" style="414" bestFit="1" customWidth="1"/>
    <col min="8977" max="8977" width="10.5703125" style="414" bestFit="1" customWidth="1"/>
    <col min="8978" max="8978" width="13.42578125" style="414" bestFit="1" customWidth="1"/>
    <col min="8979" max="8979" width="13.7109375" style="414" bestFit="1" customWidth="1"/>
    <col min="8980" max="8980" width="9.7109375" style="414" bestFit="1" customWidth="1"/>
    <col min="8981" max="8981" width="15" style="414" bestFit="1" customWidth="1"/>
    <col min="8982" max="8982" width="21.85546875" style="414" bestFit="1" customWidth="1"/>
    <col min="8983" max="9217" width="9.140625" style="414"/>
    <col min="9218" max="9218" width="3.5703125" style="414" customWidth="1"/>
    <col min="9219" max="9219" width="29.140625" style="414" customWidth="1"/>
    <col min="9220" max="9220" width="10" style="414" bestFit="1" customWidth="1"/>
    <col min="9221" max="9221" width="10.85546875" style="414" bestFit="1" customWidth="1"/>
    <col min="9222" max="9222" width="22.140625" style="414" customWidth="1"/>
    <col min="9223" max="9223" width="12.5703125" style="414" bestFit="1" customWidth="1"/>
    <col min="9224" max="9224" width="9.7109375" style="414" bestFit="1" customWidth="1"/>
    <col min="9225" max="9225" width="13.140625" style="414" bestFit="1" customWidth="1"/>
    <col min="9226" max="9226" width="15.42578125" style="414" bestFit="1" customWidth="1"/>
    <col min="9227" max="9227" width="11" style="414" bestFit="1" customWidth="1"/>
    <col min="9228" max="9228" width="9.28515625" style="414" bestFit="1" customWidth="1"/>
    <col min="9229" max="9229" width="13.140625" style="414" bestFit="1" customWidth="1"/>
    <col min="9230" max="9230" width="10.42578125" style="414" bestFit="1" customWidth="1"/>
    <col min="9231" max="9231" width="8.7109375" style="414" bestFit="1" customWidth="1"/>
    <col min="9232" max="9232" width="10.85546875" style="414" bestFit="1" customWidth="1"/>
    <col min="9233" max="9233" width="10.5703125" style="414" bestFit="1" customWidth="1"/>
    <col min="9234" max="9234" width="13.42578125" style="414" bestFit="1" customWidth="1"/>
    <col min="9235" max="9235" width="13.7109375" style="414" bestFit="1" customWidth="1"/>
    <col min="9236" max="9236" width="9.7109375" style="414" bestFit="1" customWidth="1"/>
    <col min="9237" max="9237" width="15" style="414" bestFit="1" customWidth="1"/>
    <col min="9238" max="9238" width="21.85546875" style="414" bestFit="1" customWidth="1"/>
    <col min="9239" max="9473" width="9.140625" style="414"/>
    <col min="9474" max="9474" width="3.5703125" style="414" customWidth="1"/>
    <col min="9475" max="9475" width="29.140625" style="414" customWidth="1"/>
    <col min="9476" max="9476" width="10" style="414" bestFit="1" customWidth="1"/>
    <col min="9477" max="9477" width="10.85546875" style="414" bestFit="1" customWidth="1"/>
    <col min="9478" max="9478" width="22.140625" style="414" customWidth="1"/>
    <col min="9479" max="9479" width="12.5703125" style="414" bestFit="1" customWidth="1"/>
    <col min="9480" max="9480" width="9.7109375" style="414" bestFit="1" customWidth="1"/>
    <col min="9481" max="9481" width="13.140625" style="414" bestFit="1" customWidth="1"/>
    <col min="9482" max="9482" width="15.42578125" style="414" bestFit="1" customWidth="1"/>
    <col min="9483" max="9483" width="11" style="414" bestFit="1" customWidth="1"/>
    <col min="9484" max="9484" width="9.28515625" style="414" bestFit="1" customWidth="1"/>
    <col min="9485" max="9485" width="13.140625" style="414" bestFit="1" customWidth="1"/>
    <col min="9486" max="9486" width="10.42578125" style="414" bestFit="1" customWidth="1"/>
    <col min="9487" max="9487" width="8.7109375" style="414" bestFit="1" customWidth="1"/>
    <col min="9488" max="9488" width="10.85546875" style="414" bestFit="1" customWidth="1"/>
    <col min="9489" max="9489" width="10.5703125" style="414" bestFit="1" customWidth="1"/>
    <col min="9490" max="9490" width="13.42578125" style="414" bestFit="1" customWidth="1"/>
    <col min="9491" max="9491" width="13.7109375" style="414" bestFit="1" customWidth="1"/>
    <col min="9492" max="9492" width="9.7109375" style="414" bestFit="1" customWidth="1"/>
    <col min="9493" max="9493" width="15" style="414" bestFit="1" customWidth="1"/>
    <col min="9494" max="9494" width="21.85546875" style="414" bestFit="1" customWidth="1"/>
    <col min="9495" max="9729" width="9.140625" style="414"/>
    <col min="9730" max="9730" width="3.5703125" style="414" customWidth="1"/>
    <col min="9731" max="9731" width="29.140625" style="414" customWidth="1"/>
    <col min="9732" max="9732" width="10" style="414" bestFit="1" customWidth="1"/>
    <col min="9733" max="9733" width="10.85546875" style="414" bestFit="1" customWidth="1"/>
    <col min="9734" max="9734" width="22.140625" style="414" customWidth="1"/>
    <col min="9735" max="9735" width="12.5703125" style="414" bestFit="1" customWidth="1"/>
    <col min="9736" max="9736" width="9.7109375" style="414" bestFit="1" customWidth="1"/>
    <col min="9737" max="9737" width="13.140625" style="414" bestFit="1" customWidth="1"/>
    <col min="9738" max="9738" width="15.42578125" style="414" bestFit="1" customWidth="1"/>
    <col min="9739" max="9739" width="11" style="414" bestFit="1" customWidth="1"/>
    <col min="9740" max="9740" width="9.28515625" style="414" bestFit="1" customWidth="1"/>
    <col min="9741" max="9741" width="13.140625" style="414" bestFit="1" customWidth="1"/>
    <col min="9742" max="9742" width="10.42578125" style="414" bestFit="1" customWidth="1"/>
    <col min="9743" max="9743" width="8.7109375" style="414" bestFit="1" customWidth="1"/>
    <col min="9744" max="9744" width="10.85546875" style="414" bestFit="1" customWidth="1"/>
    <col min="9745" max="9745" width="10.5703125" style="414" bestFit="1" customWidth="1"/>
    <col min="9746" max="9746" width="13.42578125" style="414" bestFit="1" customWidth="1"/>
    <col min="9747" max="9747" width="13.7109375" style="414" bestFit="1" customWidth="1"/>
    <col min="9748" max="9748" width="9.7109375" style="414" bestFit="1" customWidth="1"/>
    <col min="9749" max="9749" width="15" style="414" bestFit="1" customWidth="1"/>
    <col min="9750" max="9750" width="21.85546875" style="414" bestFit="1" customWidth="1"/>
    <col min="9751" max="9985" width="9.140625" style="414"/>
    <col min="9986" max="9986" width="3.5703125" style="414" customWidth="1"/>
    <col min="9987" max="9987" width="29.140625" style="414" customWidth="1"/>
    <col min="9988" max="9988" width="10" style="414" bestFit="1" customWidth="1"/>
    <col min="9989" max="9989" width="10.85546875" style="414" bestFit="1" customWidth="1"/>
    <col min="9990" max="9990" width="22.140625" style="414" customWidth="1"/>
    <col min="9991" max="9991" width="12.5703125" style="414" bestFit="1" customWidth="1"/>
    <col min="9992" max="9992" width="9.7109375" style="414" bestFit="1" customWidth="1"/>
    <col min="9993" max="9993" width="13.140625" style="414" bestFit="1" customWidth="1"/>
    <col min="9994" max="9994" width="15.42578125" style="414" bestFit="1" customWidth="1"/>
    <col min="9995" max="9995" width="11" style="414" bestFit="1" customWidth="1"/>
    <col min="9996" max="9996" width="9.28515625" style="414" bestFit="1" customWidth="1"/>
    <col min="9997" max="9997" width="13.140625" style="414" bestFit="1" customWidth="1"/>
    <col min="9998" max="9998" width="10.42578125" style="414" bestFit="1" customWidth="1"/>
    <col min="9999" max="9999" width="8.7109375" style="414" bestFit="1" customWidth="1"/>
    <col min="10000" max="10000" width="10.85546875" style="414" bestFit="1" customWidth="1"/>
    <col min="10001" max="10001" width="10.5703125" style="414" bestFit="1" customWidth="1"/>
    <col min="10002" max="10002" width="13.42578125" style="414" bestFit="1" customWidth="1"/>
    <col min="10003" max="10003" width="13.7109375" style="414" bestFit="1" customWidth="1"/>
    <col min="10004" max="10004" width="9.7109375" style="414" bestFit="1" customWidth="1"/>
    <col min="10005" max="10005" width="15" style="414" bestFit="1" customWidth="1"/>
    <col min="10006" max="10006" width="21.85546875" style="414" bestFit="1" customWidth="1"/>
    <col min="10007" max="10241" width="9.140625" style="414"/>
    <col min="10242" max="10242" width="3.5703125" style="414" customWidth="1"/>
    <col min="10243" max="10243" width="29.140625" style="414" customWidth="1"/>
    <col min="10244" max="10244" width="10" style="414" bestFit="1" customWidth="1"/>
    <col min="10245" max="10245" width="10.85546875" style="414" bestFit="1" customWidth="1"/>
    <col min="10246" max="10246" width="22.140625" style="414" customWidth="1"/>
    <col min="10247" max="10247" width="12.5703125" style="414" bestFit="1" customWidth="1"/>
    <col min="10248" max="10248" width="9.7109375" style="414" bestFit="1" customWidth="1"/>
    <col min="10249" max="10249" width="13.140625" style="414" bestFit="1" customWidth="1"/>
    <col min="10250" max="10250" width="15.42578125" style="414" bestFit="1" customWidth="1"/>
    <col min="10251" max="10251" width="11" style="414" bestFit="1" customWidth="1"/>
    <col min="10252" max="10252" width="9.28515625" style="414" bestFit="1" customWidth="1"/>
    <col min="10253" max="10253" width="13.140625" style="414" bestFit="1" customWidth="1"/>
    <col min="10254" max="10254" width="10.42578125" style="414" bestFit="1" customWidth="1"/>
    <col min="10255" max="10255" width="8.7109375" style="414" bestFit="1" customWidth="1"/>
    <col min="10256" max="10256" width="10.85546875" style="414" bestFit="1" customWidth="1"/>
    <col min="10257" max="10257" width="10.5703125" style="414" bestFit="1" customWidth="1"/>
    <col min="10258" max="10258" width="13.42578125" style="414" bestFit="1" customWidth="1"/>
    <col min="10259" max="10259" width="13.7109375" style="414" bestFit="1" customWidth="1"/>
    <col min="10260" max="10260" width="9.7109375" style="414" bestFit="1" customWidth="1"/>
    <col min="10261" max="10261" width="15" style="414" bestFit="1" customWidth="1"/>
    <col min="10262" max="10262" width="21.85546875" style="414" bestFit="1" customWidth="1"/>
    <col min="10263" max="10497" width="9.140625" style="414"/>
    <col min="10498" max="10498" width="3.5703125" style="414" customWidth="1"/>
    <col min="10499" max="10499" width="29.140625" style="414" customWidth="1"/>
    <col min="10500" max="10500" width="10" style="414" bestFit="1" customWidth="1"/>
    <col min="10501" max="10501" width="10.85546875" style="414" bestFit="1" customWidth="1"/>
    <col min="10502" max="10502" width="22.140625" style="414" customWidth="1"/>
    <col min="10503" max="10503" width="12.5703125" style="414" bestFit="1" customWidth="1"/>
    <col min="10504" max="10504" width="9.7109375" style="414" bestFit="1" customWidth="1"/>
    <col min="10505" max="10505" width="13.140625" style="414" bestFit="1" customWidth="1"/>
    <col min="10506" max="10506" width="15.42578125" style="414" bestFit="1" customWidth="1"/>
    <col min="10507" max="10507" width="11" style="414" bestFit="1" customWidth="1"/>
    <col min="10508" max="10508" width="9.28515625" style="414" bestFit="1" customWidth="1"/>
    <col min="10509" max="10509" width="13.140625" style="414" bestFit="1" customWidth="1"/>
    <col min="10510" max="10510" width="10.42578125" style="414" bestFit="1" customWidth="1"/>
    <col min="10511" max="10511" width="8.7109375" style="414" bestFit="1" customWidth="1"/>
    <col min="10512" max="10512" width="10.85546875" style="414" bestFit="1" customWidth="1"/>
    <col min="10513" max="10513" width="10.5703125" style="414" bestFit="1" customWidth="1"/>
    <col min="10514" max="10514" width="13.42578125" style="414" bestFit="1" customWidth="1"/>
    <col min="10515" max="10515" width="13.7109375" style="414" bestFit="1" customWidth="1"/>
    <col min="10516" max="10516" width="9.7109375" style="414" bestFit="1" customWidth="1"/>
    <col min="10517" max="10517" width="15" style="414" bestFit="1" customWidth="1"/>
    <col min="10518" max="10518" width="21.85546875" style="414" bestFit="1" customWidth="1"/>
    <col min="10519" max="10753" width="9.140625" style="414"/>
    <col min="10754" max="10754" width="3.5703125" style="414" customWidth="1"/>
    <col min="10755" max="10755" width="29.140625" style="414" customWidth="1"/>
    <col min="10756" max="10756" width="10" style="414" bestFit="1" customWidth="1"/>
    <col min="10757" max="10757" width="10.85546875" style="414" bestFit="1" customWidth="1"/>
    <col min="10758" max="10758" width="22.140625" style="414" customWidth="1"/>
    <col min="10759" max="10759" width="12.5703125" style="414" bestFit="1" customWidth="1"/>
    <col min="10760" max="10760" width="9.7109375" style="414" bestFit="1" customWidth="1"/>
    <col min="10761" max="10761" width="13.140625" style="414" bestFit="1" customWidth="1"/>
    <col min="10762" max="10762" width="15.42578125" style="414" bestFit="1" customWidth="1"/>
    <col min="10763" max="10763" width="11" style="414" bestFit="1" customWidth="1"/>
    <col min="10764" max="10764" width="9.28515625" style="414" bestFit="1" customWidth="1"/>
    <col min="10765" max="10765" width="13.140625" style="414" bestFit="1" customWidth="1"/>
    <col min="10766" max="10766" width="10.42578125" style="414" bestFit="1" customWidth="1"/>
    <col min="10767" max="10767" width="8.7109375" style="414" bestFit="1" customWidth="1"/>
    <col min="10768" max="10768" width="10.85546875" style="414" bestFit="1" customWidth="1"/>
    <col min="10769" max="10769" width="10.5703125" style="414" bestFit="1" customWidth="1"/>
    <col min="10770" max="10770" width="13.42578125" style="414" bestFit="1" customWidth="1"/>
    <col min="10771" max="10771" width="13.7109375" style="414" bestFit="1" customWidth="1"/>
    <col min="10772" max="10772" width="9.7109375" style="414" bestFit="1" customWidth="1"/>
    <col min="10773" max="10773" width="15" style="414" bestFit="1" customWidth="1"/>
    <col min="10774" max="10774" width="21.85546875" style="414" bestFit="1" customWidth="1"/>
    <col min="10775" max="11009" width="9.140625" style="414"/>
    <col min="11010" max="11010" width="3.5703125" style="414" customWidth="1"/>
    <col min="11011" max="11011" width="29.140625" style="414" customWidth="1"/>
    <col min="11012" max="11012" width="10" style="414" bestFit="1" customWidth="1"/>
    <col min="11013" max="11013" width="10.85546875" style="414" bestFit="1" customWidth="1"/>
    <col min="11014" max="11014" width="22.140625" style="414" customWidth="1"/>
    <col min="11015" max="11015" width="12.5703125" style="414" bestFit="1" customWidth="1"/>
    <col min="11016" max="11016" width="9.7109375" style="414" bestFit="1" customWidth="1"/>
    <col min="11017" max="11017" width="13.140625" style="414" bestFit="1" customWidth="1"/>
    <col min="11018" max="11018" width="15.42578125" style="414" bestFit="1" customWidth="1"/>
    <col min="11019" max="11019" width="11" style="414" bestFit="1" customWidth="1"/>
    <col min="11020" max="11020" width="9.28515625" style="414" bestFit="1" customWidth="1"/>
    <col min="11021" max="11021" width="13.140625" style="414" bestFit="1" customWidth="1"/>
    <col min="11022" max="11022" width="10.42578125" style="414" bestFit="1" customWidth="1"/>
    <col min="11023" max="11023" width="8.7109375" style="414" bestFit="1" customWidth="1"/>
    <col min="11024" max="11024" width="10.85546875" style="414" bestFit="1" customWidth="1"/>
    <col min="11025" max="11025" width="10.5703125" style="414" bestFit="1" customWidth="1"/>
    <col min="11026" max="11026" width="13.42578125" style="414" bestFit="1" customWidth="1"/>
    <col min="11027" max="11027" width="13.7109375" style="414" bestFit="1" customWidth="1"/>
    <col min="11028" max="11028" width="9.7109375" style="414" bestFit="1" customWidth="1"/>
    <col min="11029" max="11029" width="15" style="414" bestFit="1" customWidth="1"/>
    <col min="11030" max="11030" width="21.85546875" style="414" bestFit="1" customWidth="1"/>
    <col min="11031" max="11265" width="9.140625" style="414"/>
    <col min="11266" max="11266" width="3.5703125" style="414" customWidth="1"/>
    <col min="11267" max="11267" width="29.140625" style="414" customWidth="1"/>
    <col min="11268" max="11268" width="10" style="414" bestFit="1" customWidth="1"/>
    <col min="11269" max="11269" width="10.85546875" style="414" bestFit="1" customWidth="1"/>
    <col min="11270" max="11270" width="22.140625" style="414" customWidth="1"/>
    <col min="11271" max="11271" width="12.5703125" style="414" bestFit="1" customWidth="1"/>
    <col min="11272" max="11272" width="9.7109375" style="414" bestFit="1" customWidth="1"/>
    <col min="11273" max="11273" width="13.140625" style="414" bestFit="1" customWidth="1"/>
    <col min="11274" max="11274" width="15.42578125" style="414" bestFit="1" customWidth="1"/>
    <col min="11275" max="11275" width="11" style="414" bestFit="1" customWidth="1"/>
    <col min="11276" max="11276" width="9.28515625" style="414" bestFit="1" customWidth="1"/>
    <col min="11277" max="11277" width="13.140625" style="414" bestFit="1" customWidth="1"/>
    <col min="11278" max="11278" width="10.42578125" style="414" bestFit="1" customWidth="1"/>
    <col min="11279" max="11279" width="8.7109375" style="414" bestFit="1" customWidth="1"/>
    <col min="11280" max="11280" width="10.85546875" style="414" bestFit="1" customWidth="1"/>
    <col min="11281" max="11281" width="10.5703125" style="414" bestFit="1" customWidth="1"/>
    <col min="11282" max="11282" width="13.42578125" style="414" bestFit="1" customWidth="1"/>
    <col min="11283" max="11283" width="13.7109375" style="414" bestFit="1" customWidth="1"/>
    <col min="11284" max="11284" width="9.7109375" style="414" bestFit="1" customWidth="1"/>
    <col min="11285" max="11285" width="15" style="414" bestFit="1" customWidth="1"/>
    <col min="11286" max="11286" width="21.85546875" style="414" bestFit="1" customWidth="1"/>
    <col min="11287" max="11521" width="9.140625" style="414"/>
    <col min="11522" max="11522" width="3.5703125" style="414" customWidth="1"/>
    <col min="11523" max="11523" width="29.140625" style="414" customWidth="1"/>
    <col min="11524" max="11524" width="10" style="414" bestFit="1" customWidth="1"/>
    <col min="11525" max="11525" width="10.85546875" style="414" bestFit="1" customWidth="1"/>
    <col min="11526" max="11526" width="22.140625" style="414" customWidth="1"/>
    <col min="11527" max="11527" width="12.5703125" style="414" bestFit="1" customWidth="1"/>
    <col min="11528" max="11528" width="9.7109375" style="414" bestFit="1" customWidth="1"/>
    <col min="11529" max="11529" width="13.140625" style="414" bestFit="1" customWidth="1"/>
    <col min="11530" max="11530" width="15.42578125" style="414" bestFit="1" customWidth="1"/>
    <col min="11531" max="11531" width="11" style="414" bestFit="1" customWidth="1"/>
    <col min="11532" max="11532" width="9.28515625" style="414" bestFit="1" customWidth="1"/>
    <col min="11533" max="11533" width="13.140625" style="414" bestFit="1" customWidth="1"/>
    <col min="11534" max="11534" width="10.42578125" style="414" bestFit="1" customWidth="1"/>
    <col min="11535" max="11535" width="8.7109375" style="414" bestFit="1" customWidth="1"/>
    <col min="11536" max="11536" width="10.85546875" style="414" bestFit="1" customWidth="1"/>
    <col min="11537" max="11537" width="10.5703125" style="414" bestFit="1" customWidth="1"/>
    <col min="11538" max="11538" width="13.42578125" style="414" bestFit="1" customWidth="1"/>
    <col min="11539" max="11539" width="13.7109375" style="414" bestFit="1" customWidth="1"/>
    <col min="11540" max="11540" width="9.7109375" style="414" bestFit="1" customWidth="1"/>
    <col min="11541" max="11541" width="15" style="414" bestFit="1" customWidth="1"/>
    <col min="11542" max="11542" width="21.85546875" style="414" bestFit="1" customWidth="1"/>
    <col min="11543" max="11777" width="9.140625" style="414"/>
    <col min="11778" max="11778" width="3.5703125" style="414" customWidth="1"/>
    <col min="11779" max="11779" width="29.140625" style="414" customWidth="1"/>
    <col min="11780" max="11780" width="10" style="414" bestFit="1" customWidth="1"/>
    <col min="11781" max="11781" width="10.85546875" style="414" bestFit="1" customWidth="1"/>
    <col min="11782" max="11782" width="22.140625" style="414" customWidth="1"/>
    <col min="11783" max="11783" width="12.5703125" style="414" bestFit="1" customWidth="1"/>
    <col min="11784" max="11784" width="9.7109375" style="414" bestFit="1" customWidth="1"/>
    <col min="11785" max="11785" width="13.140625" style="414" bestFit="1" customWidth="1"/>
    <col min="11786" max="11786" width="15.42578125" style="414" bestFit="1" customWidth="1"/>
    <col min="11787" max="11787" width="11" style="414" bestFit="1" customWidth="1"/>
    <col min="11788" max="11788" width="9.28515625" style="414" bestFit="1" customWidth="1"/>
    <col min="11789" max="11789" width="13.140625" style="414" bestFit="1" customWidth="1"/>
    <col min="11790" max="11790" width="10.42578125" style="414" bestFit="1" customWidth="1"/>
    <col min="11791" max="11791" width="8.7109375" style="414" bestFit="1" customWidth="1"/>
    <col min="11792" max="11792" width="10.85546875" style="414" bestFit="1" customWidth="1"/>
    <col min="11793" max="11793" width="10.5703125" style="414" bestFit="1" customWidth="1"/>
    <col min="11794" max="11794" width="13.42578125" style="414" bestFit="1" customWidth="1"/>
    <col min="11795" max="11795" width="13.7109375" style="414" bestFit="1" customWidth="1"/>
    <col min="11796" max="11796" width="9.7109375" style="414" bestFit="1" customWidth="1"/>
    <col min="11797" max="11797" width="15" style="414" bestFit="1" customWidth="1"/>
    <col min="11798" max="11798" width="21.85546875" style="414" bestFit="1" customWidth="1"/>
    <col min="11799" max="12033" width="9.140625" style="414"/>
    <col min="12034" max="12034" width="3.5703125" style="414" customWidth="1"/>
    <col min="12035" max="12035" width="29.140625" style="414" customWidth="1"/>
    <col min="12036" max="12036" width="10" style="414" bestFit="1" customWidth="1"/>
    <col min="12037" max="12037" width="10.85546875" style="414" bestFit="1" customWidth="1"/>
    <col min="12038" max="12038" width="22.140625" style="414" customWidth="1"/>
    <col min="12039" max="12039" width="12.5703125" style="414" bestFit="1" customWidth="1"/>
    <col min="12040" max="12040" width="9.7109375" style="414" bestFit="1" customWidth="1"/>
    <col min="12041" max="12041" width="13.140625" style="414" bestFit="1" customWidth="1"/>
    <col min="12042" max="12042" width="15.42578125" style="414" bestFit="1" customWidth="1"/>
    <col min="12043" max="12043" width="11" style="414" bestFit="1" customWidth="1"/>
    <col min="12044" max="12044" width="9.28515625" style="414" bestFit="1" customWidth="1"/>
    <col min="12045" max="12045" width="13.140625" style="414" bestFit="1" customWidth="1"/>
    <col min="12046" max="12046" width="10.42578125" style="414" bestFit="1" customWidth="1"/>
    <col min="12047" max="12047" width="8.7109375" style="414" bestFit="1" customWidth="1"/>
    <col min="12048" max="12048" width="10.85546875" style="414" bestFit="1" customWidth="1"/>
    <col min="12049" max="12049" width="10.5703125" style="414" bestFit="1" customWidth="1"/>
    <col min="12050" max="12050" width="13.42578125" style="414" bestFit="1" customWidth="1"/>
    <col min="12051" max="12051" width="13.7109375" style="414" bestFit="1" customWidth="1"/>
    <col min="12052" max="12052" width="9.7109375" style="414" bestFit="1" customWidth="1"/>
    <col min="12053" max="12053" width="15" style="414" bestFit="1" customWidth="1"/>
    <col min="12054" max="12054" width="21.85546875" style="414" bestFit="1" customWidth="1"/>
    <col min="12055" max="12289" width="9.140625" style="414"/>
    <col min="12290" max="12290" width="3.5703125" style="414" customWidth="1"/>
    <col min="12291" max="12291" width="29.140625" style="414" customWidth="1"/>
    <col min="12292" max="12292" width="10" style="414" bestFit="1" customWidth="1"/>
    <col min="12293" max="12293" width="10.85546875" style="414" bestFit="1" customWidth="1"/>
    <col min="12294" max="12294" width="22.140625" style="414" customWidth="1"/>
    <col min="12295" max="12295" width="12.5703125" style="414" bestFit="1" customWidth="1"/>
    <col min="12296" max="12296" width="9.7109375" style="414" bestFit="1" customWidth="1"/>
    <col min="12297" max="12297" width="13.140625" style="414" bestFit="1" customWidth="1"/>
    <col min="12298" max="12298" width="15.42578125" style="414" bestFit="1" customWidth="1"/>
    <col min="12299" max="12299" width="11" style="414" bestFit="1" customWidth="1"/>
    <col min="12300" max="12300" width="9.28515625" style="414" bestFit="1" customWidth="1"/>
    <col min="12301" max="12301" width="13.140625" style="414" bestFit="1" customWidth="1"/>
    <col min="12302" max="12302" width="10.42578125" style="414" bestFit="1" customWidth="1"/>
    <col min="12303" max="12303" width="8.7109375" style="414" bestFit="1" customWidth="1"/>
    <col min="12304" max="12304" width="10.85546875" style="414" bestFit="1" customWidth="1"/>
    <col min="12305" max="12305" width="10.5703125" style="414" bestFit="1" customWidth="1"/>
    <col min="12306" max="12306" width="13.42578125" style="414" bestFit="1" customWidth="1"/>
    <col min="12307" max="12307" width="13.7109375" style="414" bestFit="1" customWidth="1"/>
    <col min="12308" max="12308" width="9.7109375" style="414" bestFit="1" customWidth="1"/>
    <col min="12309" max="12309" width="15" style="414" bestFit="1" customWidth="1"/>
    <col min="12310" max="12310" width="21.85546875" style="414" bestFit="1" customWidth="1"/>
    <col min="12311" max="12545" width="9.140625" style="414"/>
    <col min="12546" max="12546" width="3.5703125" style="414" customWidth="1"/>
    <col min="12547" max="12547" width="29.140625" style="414" customWidth="1"/>
    <col min="12548" max="12548" width="10" style="414" bestFit="1" customWidth="1"/>
    <col min="12549" max="12549" width="10.85546875" style="414" bestFit="1" customWidth="1"/>
    <col min="12550" max="12550" width="22.140625" style="414" customWidth="1"/>
    <col min="12551" max="12551" width="12.5703125" style="414" bestFit="1" customWidth="1"/>
    <col min="12552" max="12552" width="9.7109375" style="414" bestFit="1" customWidth="1"/>
    <col min="12553" max="12553" width="13.140625" style="414" bestFit="1" customWidth="1"/>
    <col min="12554" max="12554" width="15.42578125" style="414" bestFit="1" customWidth="1"/>
    <col min="12555" max="12555" width="11" style="414" bestFit="1" customWidth="1"/>
    <col min="12556" max="12556" width="9.28515625" style="414" bestFit="1" customWidth="1"/>
    <col min="12557" max="12557" width="13.140625" style="414" bestFit="1" customWidth="1"/>
    <col min="12558" max="12558" width="10.42578125" style="414" bestFit="1" customWidth="1"/>
    <col min="12559" max="12559" width="8.7109375" style="414" bestFit="1" customWidth="1"/>
    <col min="12560" max="12560" width="10.85546875" style="414" bestFit="1" customWidth="1"/>
    <col min="12561" max="12561" width="10.5703125" style="414" bestFit="1" customWidth="1"/>
    <col min="12562" max="12562" width="13.42578125" style="414" bestFit="1" customWidth="1"/>
    <col min="12563" max="12563" width="13.7109375" style="414" bestFit="1" customWidth="1"/>
    <col min="12564" max="12564" width="9.7109375" style="414" bestFit="1" customWidth="1"/>
    <col min="12565" max="12565" width="15" style="414" bestFit="1" customWidth="1"/>
    <col min="12566" max="12566" width="21.85546875" style="414" bestFit="1" customWidth="1"/>
    <col min="12567" max="12801" width="9.140625" style="414"/>
    <col min="12802" max="12802" width="3.5703125" style="414" customWidth="1"/>
    <col min="12803" max="12803" width="29.140625" style="414" customWidth="1"/>
    <col min="12804" max="12804" width="10" style="414" bestFit="1" customWidth="1"/>
    <col min="12805" max="12805" width="10.85546875" style="414" bestFit="1" customWidth="1"/>
    <col min="12806" max="12806" width="22.140625" style="414" customWidth="1"/>
    <col min="12807" max="12807" width="12.5703125" style="414" bestFit="1" customWidth="1"/>
    <col min="12808" max="12808" width="9.7109375" style="414" bestFit="1" customWidth="1"/>
    <col min="12809" max="12809" width="13.140625" style="414" bestFit="1" customWidth="1"/>
    <col min="12810" max="12810" width="15.42578125" style="414" bestFit="1" customWidth="1"/>
    <col min="12811" max="12811" width="11" style="414" bestFit="1" customWidth="1"/>
    <col min="12812" max="12812" width="9.28515625" style="414" bestFit="1" customWidth="1"/>
    <col min="12813" max="12813" width="13.140625" style="414" bestFit="1" customWidth="1"/>
    <col min="12814" max="12814" width="10.42578125" style="414" bestFit="1" customWidth="1"/>
    <col min="12815" max="12815" width="8.7109375" style="414" bestFit="1" customWidth="1"/>
    <col min="12816" max="12816" width="10.85546875" style="414" bestFit="1" customWidth="1"/>
    <col min="12817" max="12817" width="10.5703125" style="414" bestFit="1" customWidth="1"/>
    <col min="12818" max="12818" width="13.42578125" style="414" bestFit="1" customWidth="1"/>
    <col min="12819" max="12819" width="13.7109375" style="414" bestFit="1" customWidth="1"/>
    <col min="12820" max="12820" width="9.7109375" style="414" bestFit="1" customWidth="1"/>
    <col min="12821" max="12821" width="15" style="414" bestFit="1" customWidth="1"/>
    <col min="12822" max="12822" width="21.85546875" style="414" bestFit="1" customWidth="1"/>
    <col min="12823" max="13057" width="9.140625" style="414"/>
    <col min="13058" max="13058" width="3.5703125" style="414" customWidth="1"/>
    <col min="13059" max="13059" width="29.140625" style="414" customWidth="1"/>
    <col min="13060" max="13060" width="10" style="414" bestFit="1" customWidth="1"/>
    <col min="13061" max="13061" width="10.85546875" style="414" bestFit="1" customWidth="1"/>
    <col min="13062" max="13062" width="22.140625" style="414" customWidth="1"/>
    <col min="13063" max="13063" width="12.5703125" style="414" bestFit="1" customWidth="1"/>
    <col min="13064" max="13064" width="9.7109375" style="414" bestFit="1" customWidth="1"/>
    <col min="13065" max="13065" width="13.140625" style="414" bestFit="1" customWidth="1"/>
    <col min="13066" max="13066" width="15.42578125" style="414" bestFit="1" customWidth="1"/>
    <col min="13067" max="13067" width="11" style="414" bestFit="1" customWidth="1"/>
    <col min="13068" max="13068" width="9.28515625" style="414" bestFit="1" customWidth="1"/>
    <col min="13069" max="13069" width="13.140625" style="414" bestFit="1" customWidth="1"/>
    <col min="13070" max="13070" width="10.42578125" style="414" bestFit="1" customWidth="1"/>
    <col min="13071" max="13071" width="8.7109375" style="414" bestFit="1" customWidth="1"/>
    <col min="13072" max="13072" width="10.85546875" style="414" bestFit="1" customWidth="1"/>
    <col min="13073" max="13073" width="10.5703125" style="414" bestFit="1" customWidth="1"/>
    <col min="13074" max="13074" width="13.42578125" style="414" bestFit="1" customWidth="1"/>
    <col min="13075" max="13075" width="13.7109375" style="414" bestFit="1" customWidth="1"/>
    <col min="13076" max="13076" width="9.7109375" style="414" bestFit="1" customWidth="1"/>
    <col min="13077" max="13077" width="15" style="414" bestFit="1" customWidth="1"/>
    <col min="13078" max="13078" width="21.85546875" style="414" bestFit="1" customWidth="1"/>
    <col min="13079" max="13313" width="9.140625" style="414"/>
    <col min="13314" max="13314" width="3.5703125" style="414" customWidth="1"/>
    <col min="13315" max="13315" width="29.140625" style="414" customWidth="1"/>
    <col min="13316" max="13316" width="10" style="414" bestFit="1" customWidth="1"/>
    <col min="13317" max="13317" width="10.85546875" style="414" bestFit="1" customWidth="1"/>
    <col min="13318" max="13318" width="22.140625" style="414" customWidth="1"/>
    <col min="13319" max="13319" width="12.5703125" style="414" bestFit="1" customWidth="1"/>
    <col min="13320" max="13320" width="9.7109375" style="414" bestFit="1" customWidth="1"/>
    <col min="13321" max="13321" width="13.140625" style="414" bestFit="1" customWidth="1"/>
    <col min="13322" max="13322" width="15.42578125" style="414" bestFit="1" customWidth="1"/>
    <col min="13323" max="13323" width="11" style="414" bestFit="1" customWidth="1"/>
    <col min="13324" max="13324" width="9.28515625" style="414" bestFit="1" customWidth="1"/>
    <col min="13325" max="13325" width="13.140625" style="414" bestFit="1" customWidth="1"/>
    <col min="13326" max="13326" width="10.42578125" style="414" bestFit="1" customWidth="1"/>
    <col min="13327" max="13327" width="8.7109375" style="414" bestFit="1" customWidth="1"/>
    <col min="13328" max="13328" width="10.85546875" style="414" bestFit="1" customWidth="1"/>
    <col min="13329" max="13329" width="10.5703125" style="414" bestFit="1" customWidth="1"/>
    <col min="13330" max="13330" width="13.42578125" style="414" bestFit="1" customWidth="1"/>
    <col min="13331" max="13331" width="13.7109375" style="414" bestFit="1" customWidth="1"/>
    <col min="13332" max="13332" width="9.7109375" style="414" bestFit="1" customWidth="1"/>
    <col min="13333" max="13333" width="15" style="414" bestFit="1" customWidth="1"/>
    <col min="13334" max="13334" width="21.85546875" style="414" bestFit="1" customWidth="1"/>
    <col min="13335" max="13569" width="9.140625" style="414"/>
    <col min="13570" max="13570" width="3.5703125" style="414" customWidth="1"/>
    <col min="13571" max="13571" width="29.140625" style="414" customWidth="1"/>
    <col min="13572" max="13572" width="10" style="414" bestFit="1" customWidth="1"/>
    <col min="13573" max="13573" width="10.85546875" style="414" bestFit="1" customWidth="1"/>
    <col min="13574" max="13574" width="22.140625" style="414" customWidth="1"/>
    <col min="13575" max="13575" width="12.5703125" style="414" bestFit="1" customWidth="1"/>
    <col min="13576" max="13576" width="9.7109375" style="414" bestFit="1" customWidth="1"/>
    <col min="13577" max="13577" width="13.140625" style="414" bestFit="1" customWidth="1"/>
    <col min="13578" max="13578" width="15.42578125" style="414" bestFit="1" customWidth="1"/>
    <col min="13579" max="13579" width="11" style="414" bestFit="1" customWidth="1"/>
    <col min="13580" max="13580" width="9.28515625" style="414" bestFit="1" customWidth="1"/>
    <col min="13581" max="13581" width="13.140625" style="414" bestFit="1" customWidth="1"/>
    <col min="13582" max="13582" width="10.42578125" style="414" bestFit="1" customWidth="1"/>
    <col min="13583" max="13583" width="8.7109375" style="414" bestFit="1" customWidth="1"/>
    <col min="13584" max="13584" width="10.85546875" style="414" bestFit="1" customWidth="1"/>
    <col min="13585" max="13585" width="10.5703125" style="414" bestFit="1" customWidth="1"/>
    <col min="13586" max="13586" width="13.42578125" style="414" bestFit="1" customWidth="1"/>
    <col min="13587" max="13587" width="13.7109375" style="414" bestFit="1" customWidth="1"/>
    <col min="13588" max="13588" width="9.7109375" style="414" bestFit="1" customWidth="1"/>
    <col min="13589" max="13589" width="15" style="414" bestFit="1" customWidth="1"/>
    <col min="13590" max="13590" width="21.85546875" style="414" bestFit="1" customWidth="1"/>
    <col min="13591" max="13825" width="9.140625" style="414"/>
    <col min="13826" max="13826" width="3.5703125" style="414" customWidth="1"/>
    <col min="13827" max="13827" width="29.140625" style="414" customWidth="1"/>
    <col min="13828" max="13828" width="10" style="414" bestFit="1" customWidth="1"/>
    <col min="13829" max="13829" width="10.85546875" style="414" bestFit="1" customWidth="1"/>
    <col min="13830" max="13830" width="22.140625" style="414" customWidth="1"/>
    <col min="13831" max="13831" width="12.5703125" style="414" bestFit="1" customWidth="1"/>
    <col min="13832" max="13832" width="9.7109375" style="414" bestFit="1" customWidth="1"/>
    <col min="13833" max="13833" width="13.140625" style="414" bestFit="1" customWidth="1"/>
    <col min="13834" max="13834" width="15.42578125" style="414" bestFit="1" customWidth="1"/>
    <col min="13835" max="13835" width="11" style="414" bestFit="1" customWidth="1"/>
    <col min="13836" max="13836" width="9.28515625" style="414" bestFit="1" customWidth="1"/>
    <col min="13837" max="13837" width="13.140625" style="414" bestFit="1" customWidth="1"/>
    <col min="13838" max="13838" width="10.42578125" style="414" bestFit="1" customWidth="1"/>
    <col min="13839" max="13839" width="8.7109375" style="414" bestFit="1" customWidth="1"/>
    <col min="13840" max="13840" width="10.85546875" style="414" bestFit="1" customWidth="1"/>
    <col min="13841" max="13841" width="10.5703125" style="414" bestFit="1" customWidth="1"/>
    <col min="13842" max="13842" width="13.42578125" style="414" bestFit="1" customWidth="1"/>
    <col min="13843" max="13843" width="13.7109375" style="414" bestFit="1" customWidth="1"/>
    <col min="13844" max="13844" width="9.7109375" style="414" bestFit="1" customWidth="1"/>
    <col min="13845" max="13845" width="15" style="414" bestFit="1" customWidth="1"/>
    <col min="13846" max="13846" width="21.85546875" style="414" bestFit="1" customWidth="1"/>
    <col min="13847" max="14081" width="9.140625" style="414"/>
    <col min="14082" max="14082" width="3.5703125" style="414" customWidth="1"/>
    <col min="14083" max="14083" width="29.140625" style="414" customWidth="1"/>
    <col min="14084" max="14084" width="10" style="414" bestFit="1" customWidth="1"/>
    <col min="14085" max="14085" width="10.85546875" style="414" bestFit="1" customWidth="1"/>
    <col min="14086" max="14086" width="22.140625" style="414" customWidth="1"/>
    <col min="14087" max="14087" width="12.5703125" style="414" bestFit="1" customWidth="1"/>
    <col min="14088" max="14088" width="9.7109375" style="414" bestFit="1" customWidth="1"/>
    <col min="14089" max="14089" width="13.140625" style="414" bestFit="1" customWidth="1"/>
    <col min="14090" max="14090" width="15.42578125" style="414" bestFit="1" customWidth="1"/>
    <col min="14091" max="14091" width="11" style="414" bestFit="1" customWidth="1"/>
    <col min="14092" max="14092" width="9.28515625" style="414" bestFit="1" customWidth="1"/>
    <col min="14093" max="14093" width="13.140625" style="414" bestFit="1" customWidth="1"/>
    <col min="14094" max="14094" width="10.42578125" style="414" bestFit="1" customWidth="1"/>
    <col min="14095" max="14095" width="8.7109375" style="414" bestFit="1" customWidth="1"/>
    <col min="14096" max="14096" width="10.85546875" style="414" bestFit="1" customWidth="1"/>
    <col min="14097" max="14097" width="10.5703125" style="414" bestFit="1" customWidth="1"/>
    <col min="14098" max="14098" width="13.42578125" style="414" bestFit="1" customWidth="1"/>
    <col min="14099" max="14099" width="13.7109375" style="414" bestFit="1" customWidth="1"/>
    <col min="14100" max="14100" width="9.7109375" style="414" bestFit="1" customWidth="1"/>
    <col min="14101" max="14101" width="15" style="414" bestFit="1" customWidth="1"/>
    <col min="14102" max="14102" width="21.85546875" style="414" bestFit="1" customWidth="1"/>
    <col min="14103" max="14337" width="9.140625" style="414"/>
    <col min="14338" max="14338" width="3.5703125" style="414" customWidth="1"/>
    <col min="14339" max="14339" width="29.140625" style="414" customWidth="1"/>
    <col min="14340" max="14340" width="10" style="414" bestFit="1" customWidth="1"/>
    <col min="14341" max="14341" width="10.85546875" style="414" bestFit="1" customWidth="1"/>
    <col min="14342" max="14342" width="22.140625" style="414" customWidth="1"/>
    <col min="14343" max="14343" width="12.5703125" style="414" bestFit="1" customWidth="1"/>
    <col min="14344" max="14344" width="9.7109375" style="414" bestFit="1" customWidth="1"/>
    <col min="14345" max="14345" width="13.140625" style="414" bestFit="1" customWidth="1"/>
    <col min="14346" max="14346" width="15.42578125" style="414" bestFit="1" customWidth="1"/>
    <col min="14347" max="14347" width="11" style="414" bestFit="1" customWidth="1"/>
    <col min="14348" max="14348" width="9.28515625" style="414" bestFit="1" customWidth="1"/>
    <col min="14349" max="14349" width="13.140625" style="414" bestFit="1" customWidth="1"/>
    <col min="14350" max="14350" width="10.42578125" style="414" bestFit="1" customWidth="1"/>
    <col min="14351" max="14351" width="8.7109375" style="414" bestFit="1" customWidth="1"/>
    <col min="14352" max="14352" width="10.85546875" style="414" bestFit="1" customWidth="1"/>
    <col min="14353" max="14353" width="10.5703125" style="414" bestFit="1" customWidth="1"/>
    <col min="14354" max="14354" width="13.42578125" style="414" bestFit="1" customWidth="1"/>
    <col min="14355" max="14355" width="13.7109375" style="414" bestFit="1" customWidth="1"/>
    <col min="14356" max="14356" width="9.7109375" style="414" bestFit="1" customWidth="1"/>
    <col min="14357" max="14357" width="15" style="414" bestFit="1" customWidth="1"/>
    <col min="14358" max="14358" width="21.85546875" style="414" bestFit="1" customWidth="1"/>
    <col min="14359" max="14593" width="9.140625" style="414"/>
    <col min="14594" max="14594" width="3.5703125" style="414" customWidth="1"/>
    <col min="14595" max="14595" width="29.140625" style="414" customWidth="1"/>
    <col min="14596" max="14596" width="10" style="414" bestFit="1" customWidth="1"/>
    <col min="14597" max="14597" width="10.85546875" style="414" bestFit="1" customWidth="1"/>
    <col min="14598" max="14598" width="22.140625" style="414" customWidth="1"/>
    <col min="14599" max="14599" width="12.5703125" style="414" bestFit="1" customWidth="1"/>
    <col min="14600" max="14600" width="9.7109375" style="414" bestFit="1" customWidth="1"/>
    <col min="14601" max="14601" width="13.140625" style="414" bestFit="1" customWidth="1"/>
    <col min="14602" max="14602" width="15.42578125" style="414" bestFit="1" customWidth="1"/>
    <col min="14603" max="14603" width="11" style="414" bestFit="1" customWidth="1"/>
    <col min="14604" max="14604" width="9.28515625" style="414" bestFit="1" customWidth="1"/>
    <col min="14605" max="14605" width="13.140625" style="414" bestFit="1" customWidth="1"/>
    <col min="14606" max="14606" width="10.42578125" style="414" bestFit="1" customWidth="1"/>
    <col min="14607" max="14607" width="8.7109375" style="414" bestFit="1" customWidth="1"/>
    <col min="14608" max="14608" width="10.85546875" style="414" bestFit="1" customWidth="1"/>
    <col min="14609" max="14609" width="10.5703125" style="414" bestFit="1" customWidth="1"/>
    <col min="14610" max="14610" width="13.42578125" style="414" bestFit="1" customWidth="1"/>
    <col min="14611" max="14611" width="13.7109375" style="414" bestFit="1" customWidth="1"/>
    <col min="14612" max="14612" width="9.7109375" style="414" bestFit="1" customWidth="1"/>
    <col min="14613" max="14613" width="15" style="414" bestFit="1" customWidth="1"/>
    <col min="14614" max="14614" width="21.85546875" style="414" bestFit="1" customWidth="1"/>
    <col min="14615" max="14849" width="9.140625" style="414"/>
    <col min="14850" max="14850" width="3.5703125" style="414" customWidth="1"/>
    <col min="14851" max="14851" width="29.140625" style="414" customWidth="1"/>
    <col min="14852" max="14852" width="10" style="414" bestFit="1" customWidth="1"/>
    <col min="14853" max="14853" width="10.85546875" style="414" bestFit="1" customWidth="1"/>
    <col min="14854" max="14854" width="22.140625" style="414" customWidth="1"/>
    <col min="14855" max="14855" width="12.5703125" style="414" bestFit="1" customWidth="1"/>
    <col min="14856" max="14856" width="9.7109375" style="414" bestFit="1" customWidth="1"/>
    <col min="14857" max="14857" width="13.140625" style="414" bestFit="1" customWidth="1"/>
    <col min="14858" max="14858" width="15.42578125" style="414" bestFit="1" customWidth="1"/>
    <col min="14859" max="14859" width="11" style="414" bestFit="1" customWidth="1"/>
    <col min="14860" max="14860" width="9.28515625" style="414" bestFit="1" customWidth="1"/>
    <col min="14861" max="14861" width="13.140625" style="414" bestFit="1" customWidth="1"/>
    <col min="14862" max="14862" width="10.42578125" style="414" bestFit="1" customWidth="1"/>
    <col min="14863" max="14863" width="8.7109375" style="414" bestFit="1" customWidth="1"/>
    <col min="14864" max="14864" width="10.85546875" style="414" bestFit="1" customWidth="1"/>
    <col min="14865" max="14865" width="10.5703125" style="414" bestFit="1" customWidth="1"/>
    <col min="14866" max="14866" width="13.42578125" style="414" bestFit="1" customWidth="1"/>
    <col min="14867" max="14867" width="13.7109375" style="414" bestFit="1" customWidth="1"/>
    <col min="14868" max="14868" width="9.7109375" style="414" bestFit="1" customWidth="1"/>
    <col min="14869" max="14869" width="15" style="414" bestFit="1" customWidth="1"/>
    <col min="14870" max="14870" width="21.85546875" style="414" bestFit="1" customWidth="1"/>
    <col min="14871" max="15105" width="9.140625" style="414"/>
    <col min="15106" max="15106" width="3.5703125" style="414" customWidth="1"/>
    <col min="15107" max="15107" width="29.140625" style="414" customWidth="1"/>
    <col min="15108" max="15108" width="10" style="414" bestFit="1" customWidth="1"/>
    <col min="15109" max="15109" width="10.85546875" style="414" bestFit="1" customWidth="1"/>
    <col min="15110" max="15110" width="22.140625" style="414" customWidth="1"/>
    <col min="15111" max="15111" width="12.5703125" style="414" bestFit="1" customWidth="1"/>
    <col min="15112" max="15112" width="9.7109375" style="414" bestFit="1" customWidth="1"/>
    <col min="15113" max="15113" width="13.140625" style="414" bestFit="1" customWidth="1"/>
    <col min="15114" max="15114" width="15.42578125" style="414" bestFit="1" customWidth="1"/>
    <col min="15115" max="15115" width="11" style="414" bestFit="1" customWidth="1"/>
    <col min="15116" max="15116" width="9.28515625" style="414" bestFit="1" customWidth="1"/>
    <col min="15117" max="15117" width="13.140625" style="414" bestFit="1" customWidth="1"/>
    <col min="15118" max="15118" width="10.42578125" style="414" bestFit="1" customWidth="1"/>
    <col min="15119" max="15119" width="8.7109375" style="414" bestFit="1" customWidth="1"/>
    <col min="15120" max="15120" width="10.85546875" style="414" bestFit="1" customWidth="1"/>
    <col min="15121" max="15121" width="10.5703125" style="414" bestFit="1" customWidth="1"/>
    <col min="15122" max="15122" width="13.42578125" style="414" bestFit="1" customWidth="1"/>
    <col min="15123" max="15123" width="13.7109375" style="414" bestFit="1" customWidth="1"/>
    <col min="15124" max="15124" width="9.7109375" style="414" bestFit="1" customWidth="1"/>
    <col min="15125" max="15125" width="15" style="414" bestFit="1" customWidth="1"/>
    <col min="15126" max="15126" width="21.85546875" style="414" bestFit="1" customWidth="1"/>
    <col min="15127" max="15361" width="9.140625" style="414"/>
    <col min="15362" max="15362" width="3.5703125" style="414" customWidth="1"/>
    <col min="15363" max="15363" width="29.140625" style="414" customWidth="1"/>
    <col min="15364" max="15364" width="10" style="414" bestFit="1" customWidth="1"/>
    <col min="15365" max="15365" width="10.85546875" style="414" bestFit="1" customWidth="1"/>
    <col min="15366" max="15366" width="22.140625" style="414" customWidth="1"/>
    <col min="15367" max="15367" width="12.5703125" style="414" bestFit="1" customWidth="1"/>
    <col min="15368" max="15368" width="9.7109375" style="414" bestFit="1" customWidth="1"/>
    <col min="15369" max="15369" width="13.140625" style="414" bestFit="1" customWidth="1"/>
    <col min="15370" max="15370" width="15.42578125" style="414" bestFit="1" customWidth="1"/>
    <col min="15371" max="15371" width="11" style="414" bestFit="1" customWidth="1"/>
    <col min="15372" max="15372" width="9.28515625" style="414" bestFit="1" customWidth="1"/>
    <col min="15373" max="15373" width="13.140625" style="414" bestFit="1" customWidth="1"/>
    <col min="15374" max="15374" width="10.42578125" style="414" bestFit="1" customWidth="1"/>
    <col min="15375" max="15375" width="8.7109375" style="414" bestFit="1" customWidth="1"/>
    <col min="15376" max="15376" width="10.85546875" style="414" bestFit="1" customWidth="1"/>
    <col min="15377" max="15377" width="10.5703125" style="414" bestFit="1" customWidth="1"/>
    <col min="15378" max="15378" width="13.42578125" style="414" bestFit="1" customWidth="1"/>
    <col min="15379" max="15379" width="13.7109375" style="414" bestFit="1" customWidth="1"/>
    <col min="15380" max="15380" width="9.7109375" style="414" bestFit="1" customWidth="1"/>
    <col min="15381" max="15381" width="15" style="414" bestFit="1" customWidth="1"/>
    <col min="15382" max="15382" width="21.85546875" style="414" bestFit="1" customWidth="1"/>
    <col min="15383" max="15617" width="9.140625" style="414"/>
    <col min="15618" max="15618" width="3.5703125" style="414" customWidth="1"/>
    <col min="15619" max="15619" width="29.140625" style="414" customWidth="1"/>
    <col min="15620" max="15620" width="10" style="414" bestFit="1" customWidth="1"/>
    <col min="15621" max="15621" width="10.85546875" style="414" bestFit="1" customWidth="1"/>
    <col min="15622" max="15622" width="22.140625" style="414" customWidth="1"/>
    <col min="15623" max="15623" width="12.5703125" style="414" bestFit="1" customWidth="1"/>
    <col min="15624" max="15624" width="9.7109375" style="414" bestFit="1" customWidth="1"/>
    <col min="15625" max="15625" width="13.140625" style="414" bestFit="1" customWidth="1"/>
    <col min="15626" max="15626" width="15.42578125" style="414" bestFit="1" customWidth="1"/>
    <col min="15627" max="15627" width="11" style="414" bestFit="1" customWidth="1"/>
    <col min="15628" max="15628" width="9.28515625" style="414" bestFit="1" customWidth="1"/>
    <col min="15629" max="15629" width="13.140625" style="414" bestFit="1" customWidth="1"/>
    <col min="15630" max="15630" width="10.42578125" style="414" bestFit="1" customWidth="1"/>
    <col min="15631" max="15631" width="8.7109375" style="414" bestFit="1" customWidth="1"/>
    <col min="15632" max="15632" width="10.85546875" style="414" bestFit="1" customWidth="1"/>
    <col min="15633" max="15633" width="10.5703125" style="414" bestFit="1" customWidth="1"/>
    <col min="15634" max="15634" width="13.42578125" style="414" bestFit="1" customWidth="1"/>
    <col min="15635" max="15635" width="13.7109375" style="414" bestFit="1" customWidth="1"/>
    <col min="15636" max="15636" width="9.7109375" style="414" bestFit="1" customWidth="1"/>
    <col min="15637" max="15637" width="15" style="414" bestFit="1" customWidth="1"/>
    <col min="15638" max="15638" width="21.85546875" style="414" bestFit="1" customWidth="1"/>
    <col min="15639" max="15873" width="9.140625" style="414"/>
    <col min="15874" max="15874" width="3.5703125" style="414" customWidth="1"/>
    <col min="15875" max="15875" width="29.140625" style="414" customWidth="1"/>
    <col min="15876" max="15876" width="10" style="414" bestFit="1" customWidth="1"/>
    <col min="15877" max="15877" width="10.85546875" style="414" bestFit="1" customWidth="1"/>
    <col min="15878" max="15878" width="22.140625" style="414" customWidth="1"/>
    <col min="15879" max="15879" width="12.5703125" style="414" bestFit="1" customWidth="1"/>
    <col min="15880" max="15880" width="9.7109375" style="414" bestFit="1" customWidth="1"/>
    <col min="15881" max="15881" width="13.140625" style="414" bestFit="1" customWidth="1"/>
    <col min="15882" max="15882" width="15.42578125" style="414" bestFit="1" customWidth="1"/>
    <col min="15883" max="15883" width="11" style="414" bestFit="1" customWidth="1"/>
    <col min="15884" max="15884" width="9.28515625" style="414" bestFit="1" customWidth="1"/>
    <col min="15885" max="15885" width="13.140625" style="414" bestFit="1" customWidth="1"/>
    <col min="15886" max="15886" width="10.42578125" style="414" bestFit="1" customWidth="1"/>
    <col min="15887" max="15887" width="8.7109375" style="414" bestFit="1" customWidth="1"/>
    <col min="15888" max="15888" width="10.85546875" style="414" bestFit="1" customWidth="1"/>
    <col min="15889" max="15889" width="10.5703125" style="414" bestFit="1" customWidth="1"/>
    <col min="15890" max="15890" width="13.42578125" style="414" bestFit="1" customWidth="1"/>
    <col min="15891" max="15891" width="13.7109375" style="414" bestFit="1" customWidth="1"/>
    <col min="15892" max="15892" width="9.7109375" style="414" bestFit="1" customWidth="1"/>
    <col min="15893" max="15893" width="15" style="414" bestFit="1" customWidth="1"/>
    <col min="15894" max="15894" width="21.85546875" style="414" bestFit="1" customWidth="1"/>
    <col min="15895" max="16129" width="9.140625" style="414"/>
    <col min="16130" max="16130" width="3.5703125" style="414" customWidth="1"/>
    <col min="16131" max="16131" width="29.140625" style="414" customWidth="1"/>
    <col min="16132" max="16132" width="10" style="414" bestFit="1" customWidth="1"/>
    <col min="16133" max="16133" width="10.85546875" style="414" bestFit="1" customWidth="1"/>
    <col min="16134" max="16134" width="22.140625" style="414" customWidth="1"/>
    <col min="16135" max="16135" width="12.5703125" style="414" bestFit="1" customWidth="1"/>
    <col min="16136" max="16136" width="9.7109375" style="414" bestFit="1" customWidth="1"/>
    <col min="16137" max="16137" width="13.140625" style="414" bestFit="1" customWidth="1"/>
    <col min="16138" max="16138" width="15.42578125" style="414" bestFit="1" customWidth="1"/>
    <col min="16139" max="16139" width="11" style="414" bestFit="1" customWidth="1"/>
    <col min="16140" max="16140" width="9.28515625" style="414" bestFit="1" customWidth="1"/>
    <col min="16141" max="16141" width="13.140625" style="414" bestFit="1" customWidth="1"/>
    <col min="16142" max="16142" width="10.42578125" style="414" bestFit="1" customWidth="1"/>
    <col min="16143" max="16143" width="8.7109375" style="414" bestFit="1" customWidth="1"/>
    <col min="16144" max="16144" width="10.85546875" style="414" bestFit="1" customWidth="1"/>
    <col min="16145" max="16145" width="10.5703125" style="414" bestFit="1" customWidth="1"/>
    <col min="16146" max="16146" width="13.42578125" style="414" bestFit="1" customWidth="1"/>
    <col min="16147" max="16147" width="13.7109375" style="414" bestFit="1" customWidth="1"/>
    <col min="16148" max="16148" width="9.7109375" style="414" bestFit="1" customWidth="1"/>
    <col min="16149" max="16149" width="15" style="414" bestFit="1" customWidth="1"/>
    <col min="16150" max="16150" width="21.85546875" style="414" bestFit="1" customWidth="1"/>
    <col min="16151" max="16384" width="9.140625" style="414"/>
  </cols>
  <sheetData>
    <row r="4" spans="2:22" x14ac:dyDescent="0.2">
      <c r="C4" s="415" t="s">
        <v>311</v>
      </c>
    </row>
    <row r="5" spans="2:22" x14ac:dyDescent="0.2">
      <c r="B5" s="417"/>
      <c r="C5" s="417"/>
      <c r="D5" s="417"/>
      <c r="E5" s="417"/>
      <c r="F5" s="417" t="s">
        <v>229</v>
      </c>
      <c r="G5" s="417"/>
      <c r="H5" s="417"/>
      <c r="I5" s="417"/>
      <c r="J5" s="417"/>
      <c r="K5" s="417"/>
      <c r="L5" s="417"/>
      <c r="M5" s="417"/>
      <c r="N5" s="417"/>
      <c r="O5" s="417"/>
      <c r="P5" s="417"/>
      <c r="Q5" s="417"/>
      <c r="R5" s="417"/>
      <c r="S5" s="417"/>
      <c r="T5" s="417"/>
      <c r="U5" s="417"/>
      <c r="V5" s="417"/>
    </row>
    <row r="6" spans="2:22" x14ac:dyDescent="0.2">
      <c r="B6" s="418" t="s">
        <v>312</v>
      </c>
      <c r="C6" s="418"/>
      <c r="D6" s="418"/>
      <c r="E6" s="419"/>
      <c r="F6" s="419"/>
      <c r="G6" s="419"/>
      <c r="H6" s="419"/>
      <c r="I6" s="419"/>
      <c r="J6" s="419"/>
      <c r="K6" s="419"/>
      <c r="L6" s="419"/>
      <c r="M6" s="419"/>
      <c r="N6" s="419"/>
      <c r="O6" s="419"/>
      <c r="P6" s="419"/>
      <c r="Q6" s="419"/>
      <c r="R6" s="419"/>
      <c r="S6" s="419" t="s">
        <v>313</v>
      </c>
      <c r="T6" s="419"/>
      <c r="U6" s="419"/>
      <c r="V6" s="419"/>
    </row>
    <row r="7" spans="2:22" x14ac:dyDescent="0.2">
      <c r="C7" s="414" t="s">
        <v>420</v>
      </c>
      <c r="D7" s="420"/>
    </row>
    <row r="8" spans="2:22" ht="12.75" customHeight="1" x14ac:dyDescent="0.2">
      <c r="B8" s="421"/>
      <c r="C8" s="422"/>
      <c r="D8" s="422"/>
      <c r="E8" s="422"/>
      <c r="F8" s="422"/>
      <c r="G8" s="422"/>
      <c r="H8" s="423" t="s">
        <v>315</v>
      </c>
      <c r="I8" s="424"/>
      <c r="J8" s="425" t="s">
        <v>316</v>
      </c>
      <c r="K8" s="426"/>
      <c r="L8" s="427" t="s">
        <v>317</v>
      </c>
      <c r="M8" s="427"/>
      <c r="N8" s="428" t="s">
        <v>318</v>
      </c>
      <c r="O8" s="428"/>
      <c r="P8" s="428"/>
      <c r="Q8" s="428"/>
      <c r="R8" s="428"/>
      <c r="S8" s="429"/>
      <c r="T8" s="429"/>
      <c r="U8" s="430"/>
      <c r="V8" s="430"/>
    </row>
    <row r="9" spans="2:22" ht="60.75" customHeight="1" x14ac:dyDescent="0.2">
      <c r="B9" s="422" t="s">
        <v>319</v>
      </c>
      <c r="C9" s="422" t="s">
        <v>320</v>
      </c>
      <c r="D9" s="422" t="s">
        <v>321</v>
      </c>
      <c r="E9" s="422" t="s">
        <v>322</v>
      </c>
      <c r="F9" s="422" t="s">
        <v>323</v>
      </c>
      <c r="G9" s="422" t="s">
        <v>324</v>
      </c>
      <c r="H9" s="431" t="s">
        <v>325</v>
      </c>
      <c r="I9" s="431" t="s">
        <v>326</v>
      </c>
      <c r="J9" s="432" t="s">
        <v>327</v>
      </c>
      <c r="K9" s="432" t="s">
        <v>328</v>
      </c>
      <c r="L9" s="433" t="s">
        <v>329</v>
      </c>
      <c r="M9" s="433" t="s">
        <v>330</v>
      </c>
      <c r="N9" s="303" t="s">
        <v>331</v>
      </c>
      <c r="O9" s="303" t="s">
        <v>332</v>
      </c>
      <c r="P9" s="303" t="s">
        <v>333</v>
      </c>
      <c r="Q9" s="432" t="s">
        <v>334</v>
      </c>
      <c r="R9" s="432" t="s">
        <v>335</v>
      </c>
      <c r="S9" s="434" t="s">
        <v>336</v>
      </c>
      <c r="T9" s="434" t="s">
        <v>337</v>
      </c>
      <c r="U9" s="435" t="s">
        <v>338</v>
      </c>
      <c r="V9" s="435" t="s">
        <v>339</v>
      </c>
    </row>
    <row r="10" spans="2:22" x14ac:dyDescent="0.2">
      <c r="B10" s="436" t="s">
        <v>156</v>
      </c>
      <c r="C10" s="436" t="s">
        <v>340</v>
      </c>
      <c r="D10" s="437"/>
      <c r="E10" s="437"/>
      <c r="F10" s="437"/>
      <c r="G10" s="437"/>
      <c r="H10" s="437"/>
      <c r="I10" s="437"/>
      <c r="J10" s="437"/>
      <c r="K10" s="437"/>
      <c r="L10" s="437"/>
      <c r="M10" s="437"/>
      <c r="N10" s="437"/>
      <c r="O10" s="437"/>
      <c r="P10" s="437"/>
      <c r="Q10" s="437"/>
      <c r="R10" s="437"/>
      <c r="S10" s="436"/>
      <c r="T10" s="436"/>
      <c r="U10" s="437"/>
      <c r="V10" s="437"/>
    </row>
    <row r="11" spans="2:22" x14ac:dyDescent="0.2">
      <c r="B11" s="438" t="s">
        <v>188</v>
      </c>
      <c r="C11" s="436" t="s">
        <v>341</v>
      </c>
      <c r="D11" s="437"/>
      <c r="E11" s="437"/>
      <c r="F11" s="437"/>
      <c r="G11" s="437"/>
      <c r="H11" s="437"/>
      <c r="I11" s="437"/>
      <c r="J11" s="437"/>
      <c r="K11" s="437"/>
      <c r="L11" s="437"/>
      <c r="M11" s="437"/>
      <c r="N11" s="437"/>
      <c r="O11" s="437"/>
      <c r="P11" s="437"/>
      <c r="Q11" s="437"/>
      <c r="R11" s="437"/>
      <c r="S11" s="436"/>
      <c r="T11" s="436"/>
      <c r="U11" s="437"/>
      <c r="V11" s="437"/>
    </row>
    <row r="12" spans="2:22" x14ac:dyDescent="0.2">
      <c r="B12" s="328">
        <v>1</v>
      </c>
      <c r="C12" s="328" t="s">
        <v>342</v>
      </c>
      <c r="D12" s="463">
        <v>840</v>
      </c>
      <c r="E12" s="440">
        <v>0.12894047619047619</v>
      </c>
      <c r="F12" s="441">
        <f>D12*E12</f>
        <v>108.31</v>
      </c>
      <c r="G12" s="441">
        <f>SUM('F1a 2013-14'!Q12:AB12)</f>
        <v>751.72186682787992</v>
      </c>
      <c r="H12" s="441">
        <f>SUM('F1a 2013-14'!AO12:AZ12)</f>
        <v>75.063128706625562</v>
      </c>
      <c r="I12" s="312">
        <f>(H12*10)/G12</f>
        <v>0.99854922437440008</v>
      </c>
      <c r="J12" s="441">
        <f>(K12*10)/G12</f>
        <v>3.24037</v>
      </c>
      <c r="K12" s="441">
        <f>SUM('F1a 2013-14'!BA12:BL12)</f>
        <v>243.58569856130572</v>
      </c>
      <c r="L12" s="441">
        <f>SUM('F1a 2013-14'!BM12:BX12)</f>
        <v>0</v>
      </c>
      <c r="M12" s="441">
        <f>(L12*10)/G12</f>
        <v>0</v>
      </c>
      <c r="N12" s="441">
        <f>SUM('F1a 2013-14'!BY12:CJ12)</f>
        <v>0</v>
      </c>
      <c r="O12" s="441">
        <f>SUM('F1a 2013-14'!CK12:CV12)</f>
        <v>0</v>
      </c>
      <c r="P12" s="441">
        <f>SUM('F1a 2013-14'!CW12:DH12)</f>
        <v>0</v>
      </c>
      <c r="Q12" s="441">
        <f>N12+O12+P12</f>
        <v>0</v>
      </c>
      <c r="R12" s="441">
        <f>(Q12*10)/G12</f>
        <v>0</v>
      </c>
      <c r="S12" s="442">
        <f>SUM('F1a 2013-14'!DI12:DT12)</f>
        <v>318.64882726793132</v>
      </c>
      <c r="T12" s="441">
        <f>((S12*10)/G12)*100</f>
        <v>423.89192243744003</v>
      </c>
      <c r="U12" s="443">
        <f>G49</f>
        <v>43.67504046269984</v>
      </c>
      <c r="V12" s="443">
        <f>G12-U12</f>
        <v>708.0468263651801</v>
      </c>
    </row>
    <row r="13" spans="2:22" x14ac:dyDescent="0.2">
      <c r="B13" s="444"/>
      <c r="C13" s="445" t="s">
        <v>343</v>
      </c>
      <c r="D13" s="446">
        <f>D12</f>
        <v>840</v>
      </c>
      <c r="E13" s="447"/>
      <c r="F13" s="448">
        <f>F12</f>
        <v>108.31</v>
      </c>
      <c r="G13" s="448">
        <f>G12</f>
        <v>751.72186682787992</v>
      </c>
      <c r="H13" s="448">
        <f>H12</f>
        <v>75.063128706625562</v>
      </c>
      <c r="I13" s="448">
        <f>(H13*10)/G13</f>
        <v>0.99854922437440008</v>
      </c>
      <c r="J13" s="448">
        <f>(K13*10)/G13</f>
        <v>3.24037</v>
      </c>
      <c r="K13" s="448">
        <f>K12</f>
        <v>243.58569856130572</v>
      </c>
      <c r="L13" s="448">
        <f>L12</f>
        <v>0</v>
      </c>
      <c r="M13" s="448">
        <f>(L13*10)/G13</f>
        <v>0</v>
      </c>
      <c r="N13" s="448">
        <f t="shared" ref="N13:Q13" si="0">N12</f>
        <v>0</v>
      </c>
      <c r="O13" s="448">
        <f t="shared" si="0"/>
        <v>0</v>
      </c>
      <c r="P13" s="448">
        <f t="shared" si="0"/>
        <v>0</v>
      </c>
      <c r="Q13" s="448">
        <f t="shared" si="0"/>
        <v>0</v>
      </c>
      <c r="R13" s="448">
        <f>(Q13*10)/G13</f>
        <v>0</v>
      </c>
      <c r="S13" s="448">
        <f>S12</f>
        <v>318.64882726793132</v>
      </c>
      <c r="T13" s="448">
        <f>((S13*10)/G13)*100</f>
        <v>423.89192243744003</v>
      </c>
      <c r="U13" s="448">
        <f>U12</f>
        <v>43.67504046269984</v>
      </c>
      <c r="V13" s="448">
        <f>V12</f>
        <v>708.0468263651801</v>
      </c>
    </row>
    <row r="14" spans="2:22" x14ac:dyDescent="0.2">
      <c r="B14" s="437"/>
      <c r="C14" s="437"/>
      <c r="D14" s="437"/>
      <c r="E14" s="449"/>
      <c r="F14" s="441"/>
      <c r="G14" s="441"/>
      <c r="H14" s="441"/>
      <c r="I14" s="441"/>
      <c r="J14" s="441"/>
      <c r="K14" s="441"/>
      <c r="L14" s="441"/>
      <c r="M14" s="441"/>
      <c r="N14" s="441"/>
      <c r="O14" s="441"/>
      <c r="P14" s="441"/>
      <c r="Q14" s="441"/>
      <c r="R14" s="441"/>
      <c r="S14" s="442"/>
      <c r="T14" s="442"/>
      <c r="U14" s="441"/>
      <c r="V14" s="441"/>
    </row>
    <row r="15" spans="2:22" x14ac:dyDescent="0.2">
      <c r="B15" s="438" t="s">
        <v>344</v>
      </c>
      <c r="C15" s="436" t="s">
        <v>345</v>
      </c>
      <c r="D15" s="437"/>
      <c r="E15" s="449"/>
      <c r="F15" s="441"/>
      <c r="G15" s="441"/>
      <c r="H15" s="441"/>
      <c r="I15" s="441"/>
      <c r="J15" s="441"/>
      <c r="K15" s="441"/>
      <c r="L15" s="441"/>
      <c r="M15" s="441"/>
      <c r="N15" s="441"/>
      <c r="O15" s="441"/>
      <c r="P15" s="441"/>
      <c r="Q15" s="441"/>
      <c r="R15" s="441"/>
      <c r="S15" s="442"/>
      <c r="T15" s="442"/>
      <c r="U15" s="443"/>
      <c r="V15" s="443"/>
    </row>
    <row r="16" spans="2:22" x14ac:dyDescent="0.2">
      <c r="B16" s="328">
        <v>1</v>
      </c>
      <c r="C16" s="327" t="s">
        <v>346</v>
      </c>
      <c r="D16" s="467">
        <v>0</v>
      </c>
      <c r="E16" s="478">
        <v>0</v>
      </c>
      <c r="F16" s="441">
        <f>D16*E16</f>
        <v>0</v>
      </c>
      <c r="G16" s="441">
        <f>SUM('F1a 2013-14'!Q16:AB16)</f>
        <v>0</v>
      </c>
      <c r="H16" s="441">
        <f>SUM('F1a 2013-14'!AO16:AZ16)</f>
        <v>0</v>
      </c>
      <c r="I16" s="441" t="e">
        <f>(H16*10)/G16</f>
        <v>#DIV/0!</v>
      </c>
      <c r="J16" s="441" t="e">
        <f t="shared" ref="J16:J17" si="1">(K16*10)/G16</f>
        <v>#DIV/0!</v>
      </c>
      <c r="K16" s="441">
        <f>SUM('F1a 2013-14'!BA16:BL16)</f>
        <v>0</v>
      </c>
      <c r="L16" s="441">
        <f>SUM('F1a 2013-14'!BM16:BX16)</f>
        <v>0</v>
      </c>
      <c r="M16" s="441" t="e">
        <f t="shared" ref="M16:M17" si="2">(L16*10)/G16</f>
        <v>#DIV/0!</v>
      </c>
      <c r="N16" s="441">
        <f>SUM('F1a 2013-14'!BY16:CJ16)</f>
        <v>0</v>
      </c>
      <c r="O16" s="441">
        <f>SUM('F1a 2013-14'!CK16:CV16)</f>
        <v>0</v>
      </c>
      <c r="P16" s="441">
        <f>SUM('F1a 2013-14'!CW16:DH16)</f>
        <v>0</v>
      </c>
      <c r="Q16" s="441">
        <f>N16+O16+P16</f>
        <v>0</v>
      </c>
      <c r="R16" s="441" t="e">
        <f t="shared" ref="R16:R17" si="3">(Q16*10)/G16</f>
        <v>#DIV/0!</v>
      </c>
      <c r="S16" s="442">
        <f>SUM('F1a 2013-14'!DI16:DT16)</f>
        <v>0</v>
      </c>
      <c r="T16" s="441" t="e">
        <f t="shared" ref="T16:T17" si="4">((S16*10)/G16)*100</f>
        <v>#DIV/0!</v>
      </c>
      <c r="U16" s="479">
        <v>0</v>
      </c>
      <c r="V16" s="443">
        <f>G16-U16</f>
        <v>0</v>
      </c>
    </row>
    <row r="17" spans="2:22" x14ac:dyDescent="0.2">
      <c r="B17" s="444"/>
      <c r="C17" s="445" t="s">
        <v>347</v>
      </c>
      <c r="D17" s="453">
        <f>D16</f>
        <v>0</v>
      </c>
      <c r="E17" s="447"/>
      <c r="F17" s="448">
        <f>F16</f>
        <v>0</v>
      </c>
      <c r="G17" s="448">
        <f t="shared" ref="G17:H17" si="5">G16</f>
        <v>0</v>
      </c>
      <c r="H17" s="448">
        <f t="shared" si="5"/>
        <v>0</v>
      </c>
      <c r="I17" s="448" t="e">
        <f>(H17*10)/G17</f>
        <v>#DIV/0!</v>
      </c>
      <c r="J17" s="448" t="e">
        <f t="shared" si="1"/>
        <v>#DIV/0!</v>
      </c>
      <c r="K17" s="448">
        <f t="shared" ref="K17:L17" si="6">K16</f>
        <v>0</v>
      </c>
      <c r="L17" s="448">
        <f t="shared" si="6"/>
        <v>0</v>
      </c>
      <c r="M17" s="448" t="e">
        <f t="shared" si="2"/>
        <v>#DIV/0!</v>
      </c>
      <c r="N17" s="448">
        <f t="shared" ref="N17:Q17" si="7">N16</f>
        <v>0</v>
      </c>
      <c r="O17" s="448">
        <f t="shared" si="7"/>
        <v>0</v>
      </c>
      <c r="P17" s="448">
        <f t="shared" si="7"/>
        <v>0</v>
      </c>
      <c r="Q17" s="448">
        <f t="shared" si="7"/>
        <v>0</v>
      </c>
      <c r="R17" s="448" t="e">
        <f t="shared" si="3"/>
        <v>#DIV/0!</v>
      </c>
      <c r="S17" s="448">
        <f>S16</f>
        <v>0</v>
      </c>
      <c r="T17" s="448" t="e">
        <f t="shared" si="4"/>
        <v>#DIV/0!</v>
      </c>
      <c r="U17" s="448">
        <f t="shared" ref="U17:V17" si="8">U16</f>
        <v>0</v>
      </c>
      <c r="V17" s="448">
        <f t="shared" si="8"/>
        <v>0</v>
      </c>
    </row>
    <row r="18" spans="2:22" x14ac:dyDescent="0.2">
      <c r="D18" s="437"/>
      <c r="E18" s="437"/>
      <c r="F18" s="441"/>
      <c r="G18" s="441"/>
      <c r="H18" s="441"/>
      <c r="I18" s="441"/>
      <c r="J18" s="441"/>
      <c r="K18" s="441"/>
      <c r="L18" s="441"/>
      <c r="M18" s="441"/>
      <c r="N18" s="441"/>
      <c r="O18" s="441"/>
      <c r="P18" s="441"/>
      <c r="Q18" s="441"/>
      <c r="R18" s="441"/>
      <c r="S18" s="442"/>
      <c r="T18" s="442"/>
      <c r="U18" s="441"/>
      <c r="V18" s="441"/>
    </row>
    <row r="19" spans="2:22" x14ac:dyDescent="0.2">
      <c r="B19" s="438" t="s">
        <v>348</v>
      </c>
      <c r="C19" s="436" t="s">
        <v>349</v>
      </c>
      <c r="D19" s="437"/>
      <c r="E19" s="437"/>
      <c r="F19" s="441"/>
      <c r="G19" s="441"/>
      <c r="H19" s="441"/>
      <c r="I19" s="441"/>
      <c r="J19" s="441"/>
      <c r="K19" s="441"/>
      <c r="L19" s="441"/>
      <c r="M19" s="441"/>
      <c r="N19" s="441"/>
      <c r="O19" s="441"/>
      <c r="P19" s="441"/>
      <c r="Q19" s="441"/>
      <c r="R19" s="441"/>
      <c r="S19" s="442"/>
      <c r="T19" s="442"/>
      <c r="U19" s="443"/>
      <c r="V19" s="443"/>
    </row>
    <row r="20" spans="2:22" x14ac:dyDescent="0.2">
      <c r="B20" s="328">
        <v>1</v>
      </c>
      <c r="C20" s="327" t="s">
        <v>346</v>
      </c>
      <c r="D20" s="467">
        <v>0</v>
      </c>
      <c r="E20" s="478">
        <v>0</v>
      </c>
      <c r="F20" s="441">
        <f>D20*E20</f>
        <v>0</v>
      </c>
      <c r="G20" s="441">
        <f>SUM('F1a 2013-14'!Q20:AB20)</f>
        <v>0</v>
      </c>
      <c r="H20" s="441">
        <f>SUM('F1a 2013-14'!AO20:AZ20)</f>
        <v>0</v>
      </c>
      <c r="I20" s="441" t="e">
        <f t="shared" ref="I20:I21" si="9">(H20*10)/G20</f>
        <v>#DIV/0!</v>
      </c>
      <c r="J20" s="441" t="e">
        <f t="shared" ref="J20:J21" si="10">(K20*10)/G20</f>
        <v>#DIV/0!</v>
      </c>
      <c r="K20" s="441">
        <f>SUM('F1a 2013-14'!BA20:BL20)</f>
        <v>0</v>
      </c>
      <c r="L20" s="441">
        <f>SUM('F1a 2013-14'!BM20:BX20)</f>
        <v>0</v>
      </c>
      <c r="M20" s="441" t="e">
        <f t="shared" ref="M20:M21" si="11">(L20*10)/G20</f>
        <v>#DIV/0!</v>
      </c>
      <c r="N20" s="441">
        <f>SUM('F1a 2013-14'!BY20:CJ20)</f>
        <v>0</v>
      </c>
      <c r="O20" s="441">
        <f>SUM('F1a 2013-14'!CK20:CV20)</f>
        <v>0</v>
      </c>
      <c r="P20" s="441">
        <f>SUM('F1a 2013-14'!CW20:DH20)</f>
        <v>0</v>
      </c>
      <c r="Q20" s="441">
        <f>N20+O20+P20</f>
        <v>0</v>
      </c>
      <c r="R20" s="441" t="e">
        <f t="shared" ref="R20:R21" si="12">(Q20*10)/G20</f>
        <v>#DIV/0!</v>
      </c>
      <c r="S20" s="520">
        <f>SUM('F1a 2013-14'!DI20:DT20)</f>
        <v>0</v>
      </c>
      <c r="T20" s="441" t="e">
        <f t="shared" ref="T20:T21" si="13">((S20*10)/G20)*100</f>
        <v>#DIV/0!</v>
      </c>
      <c r="U20" s="479">
        <v>0</v>
      </c>
      <c r="V20" s="443">
        <f>G20-U20</f>
        <v>0</v>
      </c>
    </row>
    <row r="21" spans="2:22" x14ac:dyDescent="0.2">
      <c r="B21" s="444"/>
      <c r="C21" s="445" t="s">
        <v>350</v>
      </c>
      <c r="D21" s="453">
        <f>D20</f>
        <v>0</v>
      </c>
      <c r="E21" s="447"/>
      <c r="F21" s="448">
        <f>F20</f>
        <v>0</v>
      </c>
      <c r="G21" s="448">
        <f t="shared" ref="G21:H21" si="14">G20</f>
        <v>0</v>
      </c>
      <c r="H21" s="448">
        <f t="shared" si="14"/>
        <v>0</v>
      </c>
      <c r="I21" s="448" t="e">
        <f t="shared" si="9"/>
        <v>#DIV/0!</v>
      </c>
      <c r="J21" s="448" t="e">
        <f t="shared" si="10"/>
        <v>#DIV/0!</v>
      </c>
      <c r="K21" s="448">
        <f t="shared" ref="K21:L21" si="15">K20</f>
        <v>0</v>
      </c>
      <c r="L21" s="448">
        <f t="shared" si="15"/>
        <v>0</v>
      </c>
      <c r="M21" s="448" t="e">
        <f t="shared" si="11"/>
        <v>#DIV/0!</v>
      </c>
      <c r="N21" s="448">
        <f t="shared" ref="N21:Q21" si="16">N20</f>
        <v>0</v>
      </c>
      <c r="O21" s="448">
        <f t="shared" si="16"/>
        <v>0</v>
      </c>
      <c r="P21" s="448">
        <f t="shared" si="16"/>
        <v>0</v>
      </c>
      <c r="Q21" s="448">
        <f t="shared" si="16"/>
        <v>0</v>
      </c>
      <c r="R21" s="448" t="e">
        <f t="shared" si="12"/>
        <v>#DIV/0!</v>
      </c>
      <c r="S21" s="448">
        <f>S20</f>
        <v>0</v>
      </c>
      <c r="T21" s="448" t="e">
        <f t="shared" si="13"/>
        <v>#DIV/0!</v>
      </c>
      <c r="U21" s="448">
        <f>U20</f>
        <v>0</v>
      </c>
      <c r="V21" s="448">
        <f>V20</f>
        <v>0</v>
      </c>
    </row>
    <row r="22" spans="2:22" x14ac:dyDescent="0.2">
      <c r="B22" s="437"/>
      <c r="C22" s="436"/>
      <c r="D22" s="437"/>
      <c r="E22" s="437"/>
      <c r="F22" s="441"/>
      <c r="G22" s="441"/>
      <c r="H22" s="441"/>
      <c r="I22" s="441"/>
      <c r="J22" s="441"/>
      <c r="K22" s="441"/>
      <c r="L22" s="441"/>
      <c r="M22" s="441"/>
      <c r="N22" s="441"/>
      <c r="O22" s="441"/>
      <c r="P22" s="441"/>
      <c r="Q22" s="441"/>
      <c r="R22" s="441"/>
      <c r="S22" s="442"/>
      <c r="T22" s="442"/>
      <c r="U22" s="441"/>
      <c r="V22" s="441"/>
    </row>
    <row r="23" spans="2:22" x14ac:dyDescent="0.2">
      <c r="B23" s="436" t="s">
        <v>164</v>
      </c>
      <c r="C23" s="436" t="s">
        <v>351</v>
      </c>
      <c r="D23" s="437"/>
      <c r="E23" s="437"/>
      <c r="F23" s="441"/>
      <c r="G23" s="441"/>
      <c r="H23" s="441"/>
      <c r="I23" s="441"/>
      <c r="J23" s="441"/>
      <c r="K23" s="441"/>
      <c r="L23" s="441"/>
      <c r="M23" s="441"/>
      <c r="N23" s="441"/>
      <c r="O23" s="441"/>
      <c r="P23" s="441"/>
      <c r="Q23" s="441"/>
      <c r="R23" s="441"/>
      <c r="S23" s="442"/>
      <c r="T23" s="442"/>
      <c r="U23" s="443"/>
      <c r="V23" s="443"/>
    </row>
    <row r="24" spans="2:22" x14ac:dyDescent="0.2">
      <c r="B24" s="328">
        <v>1</v>
      </c>
      <c r="C24" s="328" t="s">
        <v>352</v>
      </c>
      <c r="D24" s="463">
        <v>705</v>
      </c>
      <c r="E24" s="454">
        <v>0.15323404255319148</v>
      </c>
      <c r="F24" s="441">
        <f t="shared" ref="F24:F28" si="17">D24*E24</f>
        <v>108.02999999999999</v>
      </c>
      <c r="G24" s="441">
        <f>SUM('F1a 2013-14'!Q24:AB24)</f>
        <v>641.43295239771419</v>
      </c>
      <c r="H24" s="441">
        <f>SUM('F1a 2013-14'!AO24:AZ24)</f>
        <v>83.122272899216043</v>
      </c>
      <c r="I24" s="441">
        <f t="shared" ref="I24:I29" si="18">(H24*10)/G24</f>
        <v>1.295884045066598</v>
      </c>
      <c r="J24" s="441">
        <f t="shared" ref="J24:J29" si="19">(K24*10)/G24</f>
        <v>3.4832875000000012</v>
      </c>
      <c r="K24" s="441">
        <f>SUM('F1a 2013-14'!BA24:BL24)</f>
        <v>223.42953851750534</v>
      </c>
      <c r="L24" s="441">
        <f>SUM('F1a 2013-14'!BM24:BX24)</f>
        <v>0</v>
      </c>
      <c r="M24" s="441">
        <f t="shared" ref="M24:M29" si="20">(L24*10)/G24</f>
        <v>0</v>
      </c>
      <c r="N24" s="441">
        <f>SUM('F1a 2013-14'!BY24:CJ24)</f>
        <v>0</v>
      </c>
      <c r="O24" s="441">
        <f>SUM('F1a 2013-14'!CK24:CV24)</f>
        <v>0</v>
      </c>
      <c r="P24" s="441">
        <f>SUM('F1a 2013-14'!CW24:DH24)</f>
        <v>0</v>
      </c>
      <c r="Q24" s="441">
        <f t="shared" ref="Q24:Q28" si="21">N24+O24+P24</f>
        <v>0</v>
      </c>
      <c r="R24" s="441">
        <f t="shared" ref="R24:R29" si="22">(Q24*10)/G24</f>
        <v>0</v>
      </c>
      <c r="S24" s="442">
        <f>SUM('F1a 2013-14'!DI24:DT24)</f>
        <v>306.55181141672136</v>
      </c>
      <c r="T24" s="441">
        <f t="shared" ref="T24:T29" si="23">((S24*10)/G24)*100</f>
        <v>477.91715450665987</v>
      </c>
      <c r="U24" s="479">
        <v>0</v>
      </c>
      <c r="V24" s="443">
        <f>G24-U24</f>
        <v>641.43295239771419</v>
      </c>
    </row>
    <row r="25" spans="2:22" x14ac:dyDescent="0.2">
      <c r="B25" s="328">
        <v>2</v>
      </c>
      <c r="C25" s="328" t="s">
        <v>354</v>
      </c>
      <c r="D25" s="463">
        <v>270</v>
      </c>
      <c r="E25" s="454">
        <v>2.7037037037037038E-3</v>
      </c>
      <c r="F25" s="441">
        <f t="shared" si="17"/>
        <v>0.73</v>
      </c>
      <c r="G25" s="441">
        <f>SUM('F1a 2013-14'!Q25:AB25)</f>
        <v>3.5444281341714285</v>
      </c>
      <c r="H25" s="441">
        <f>SUM('F1a 2013-14'!AO25:AZ25)</f>
        <v>0.69081906592193409</v>
      </c>
      <c r="I25" s="441">
        <f t="shared" si="18"/>
        <v>1.9490282769788052</v>
      </c>
      <c r="J25" s="441">
        <f t="shared" si="19"/>
        <v>3.3423525963852421</v>
      </c>
      <c r="K25" s="441">
        <f>SUM('F1a 2013-14'!BA25:BL25)</f>
        <v>1.1846728576948773</v>
      </c>
      <c r="L25" s="441">
        <f>SUM('F1a 2013-14'!BM25:BX25)</f>
        <v>0</v>
      </c>
      <c r="M25" s="441">
        <f t="shared" si="20"/>
        <v>0</v>
      </c>
      <c r="N25" s="441">
        <f>SUM('F1a 2013-14'!BY25:CJ25)</f>
        <v>0</v>
      </c>
      <c r="O25" s="441">
        <f>SUM('F1a 2013-14'!CK25:CV25)</f>
        <v>0</v>
      </c>
      <c r="P25" s="441">
        <f>SUM('F1a 2013-14'!CW25:DH25)</f>
        <v>0</v>
      </c>
      <c r="Q25" s="441">
        <f t="shared" si="21"/>
        <v>0</v>
      </c>
      <c r="R25" s="441">
        <f t="shared" si="22"/>
        <v>0</v>
      </c>
      <c r="S25" s="442">
        <f>SUM('F1a 2013-14'!DI25:DT25)</f>
        <v>1.8754919236168115</v>
      </c>
      <c r="T25" s="441">
        <f t="shared" si="23"/>
        <v>529.13808733640474</v>
      </c>
      <c r="U25" s="479">
        <v>0</v>
      </c>
      <c r="V25" s="443">
        <f>G25-U25</f>
        <v>3.5444281341714285</v>
      </c>
    </row>
    <row r="26" spans="2:22" x14ac:dyDescent="0.2">
      <c r="B26" s="328">
        <v>3</v>
      </c>
      <c r="C26" s="328" t="s">
        <v>355</v>
      </c>
      <c r="D26" s="463">
        <v>135</v>
      </c>
      <c r="E26" s="454">
        <v>2.6666666666666666E-3</v>
      </c>
      <c r="F26" s="441">
        <f t="shared" si="17"/>
        <v>0.36</v>
      </c>
      <c r="G26" s="441">
        <f>SUM('F1a 2013-14'!Q26:AB26)</f>
        <v>1.9070708334994284</v>
      </c>
      <c r="H26" s="441">
        <f>SUM('F1a 2013-14'!AO26:AZ26)</f>
        <v>0.72258508057659199</v>
      </c>
      <c r="I26" s="441">
        <f t="shared" si="18"/>
        <v>3.7889787200544935</v>
      </c>
      <c r="J26" s="441">
        <f t="shared" si="19"/>
        <v>2.9354305554068909</v>
      </c>
      <c r="K26" s="441">
        <f>SUM('F1a 2013-14'!BA26:BL26)</f>
        <v>0.55980739959795101</v>
      </c>
      <c r="L26" s="441">
        <f>SUM('F1a 2013-14'!BM26:BX26)</f>
        <v>0</v>
      </c>
      <c r="M26" s="441">
        <f t="shared" si="20"/>
        <v>0</v>
      </c>
      <c r="N26" s="441">
        <f>SUM('F1a 2013-14'!BY26:CJ26)</f>
        <v>0</v>
      </c>
      <c r="O26" s="441">
        <f>SUM('F1a 2013-14'!CK26:CV26)</f>
        <v>0</v>
      </c>
      <c r="P26" s="441">
        <f>SUM('F1a 2013-14'!CW26:DH26)</f>
        <v>0</v>
      </c>
      <c r="Q26" s="441">
        <f t="shared" si="21"/>
        <v>0</v>
      </c>
      <c r="R26" s="441">
        <f t="shared" si="22"/>
        <v>0</v>
      </c>
      <c r="S26" s="442">
        <f>SUM('F1a 2013-14'!DI26:DT26)</f>
        <v>1.282392480174543</v>
      </c>
      <c r="T26" s="441">
        <f t="shared" si="23"/>
        <v>672.44092754613848</v>
      </c>
      <c r="U26" s="479">
        <v>0</v>
      </c>
      <c r="V26" s="443">
        <f>G26-U26</f>
        <v>1.9070708334994284</v>
      </c>
    </row>
    <row r="27" spans="2:22" x14ac:dyDescent="0.2">
      <c r="B27" s="328">
        <v>4</v>
      </c>
      <c r="C27" s="328" t="s">
        <v>353</v>
      </c>
      <c r="D27" s="329">
        <f>2*104+122</f>
        <v>330</v>
      </c>
      <c r="E27" s="454">
        <v>0.26030303030303031</v>
      </c>
      <c r="F27" s="441">
        <f t="shared" si="17"/>
        <v>85.9</v>
      </c>
      <c r="G27" s="441">
        <f>SUM('F1a 2013-14'!Q27:AB27)</f>
        <v>577.78591708971419</v>
      </c>
      <c r="H27" s="441">
        <f>SUM('F1a 2013-14'!AO27:AZ27)</f>
        <v>69.927666495762324</v>
      </c>
      <c r="I27" s="441">
        <f t="shared" si="18"/>
        <v>1.2102694861097574</v>
      </c>
      <c r="J27" s="441">
        <f t="shared" si="19"/>
        <v>2.4134739270498007</v>
      </c>
      <c r="K27" s="441">
        <f>SUM('F1a 2013-14'!BA27:BL27)</f>
        <v>139.4471246312583</v>
      </c>
      <c r="L27" s="441">
        <f>SUM('F1a 2013-14'!BM27:BX27)</f>
        <v>0</v>
      </c>
      <c r="M27" s="441">
        <f t="shared" si="20"/>
        <v>0</v>
      </c>
      <c r="N27" s="441">
        <f>SUM('F1a 2013-14'!BY27:CJ27)</f>
        <v>0</v>
      </c>
      <c r="O27" s="441">
        <f>SUM('F1a 2013-14'!CK27:CV27)</f>
        <v>0</v>
      </c>
      <c r="P27" s="441">
        <f>SUM('F1a 2013-14'!CW27:DH27)</f>
        <v>9.3456053555472121</v>
      </c>
      <c r="Q27" s="441">
        <f t="shared" si="21"/>
        <v>9.3456053555472121</v>
      </c>
      <c r="R27" s="441">
        <f t="shared" si="22"/>
        <v>0.16174858332686046</v>
      </c>
      <c r="S27" s="442">
        <f>SUM('F1a 2013-14'!DI27:DT27)</f>
        <v>218.72039648256785</v>
      </c>
      <c r="T27" s="441">
        <f t="shared" si="23"/>
        <v>378.54919964864189</v>
      </c>
      <c r="U27" s="479">
        <v>0</v>
      </c>
      <c r="V27" s="443">
        <f>G27-U27</f>
        <v>577.78591708971419</v>
      </c>
    </row>
    <row r="28" spans="2:22" x14ac:dyDescent="0.2">
      <c r="B28" s="328">
        <v>5</v>
      </c>
      <c r="C28" s="328" t="s">
        <v>416</v>
      </c>
      <c r="D28" s="521">
        <v>1500</v>
      </c>
      <c r="E28" s="454">
        <v>6.6666666666666666E-2</v>
      </c>
      <c r="F28" s="441">
        <f t="shared" si="17"/>
        <v>100</v>
      </c>
      <c r="G28" s="441">
        <f>SUM('F1a 2013-14'!Q28:AB28)</f>
        <v>722.26199999999994</v>
      </c>
      <c r="H28" s="441">
        <f>SUM('F1a 2013-14'!AO28:AZ28)</f>
        <v>0</v>
      </c>
      <c r="I28" s="441">
        <f t="shared" si="18"/>
        <v>0</v>
      </c>
      <c r="J28" s="441">
        <f t="shared" si="19"/>
        <v>4.07</v>
      </c>
      <c r="K28" s="441">
        <f>SUM('F1a 2013-14'!BA28:BL28)</f>
        <v>293.96063400000003</v>
      </c>
      <c r="L28" s="441">
        <f>SUM('F1a 2013-14'!BM28:BX28)</f>
        <v>0</v>
      </c>
      <c r="M28" s="441">
        <f t="shared" si="20"/>
        <v>0</v>
      </c>
      <c r="N28" s="441">
        <f>SUM('F1a 2013-14'!BY28:CJ28)</f>
        <v>0</v>
      </c>
      <c r="O28" s="441">
        <f>SUM('F1a 2013-14'!CK28:CV28)</f>
        <v>0</v>
      </c>
      <c r="P28" s="441">
        <f>SUM('F1a 2013-14'!CW28:DH28)</f>
        <v>0</v>
      </c>
      <c r="Q28" s="441">
        <f t="shared" si="21"/>
        <v>0</v>
      </c>
      <c r="R28" s="441">
        <f t="shared" si="22"/>
        <v>0</v>
      </c>
      <c r="S28" s="442">
        <f>SUM('F1a 2013-14'!DI28:DT28)</f>
        <v>293.96063400000003</v>
      </c>
      <c r="T28" s="441">
        <f t="shared" si="23"/>
        <v>407</v>
      </c>
      <c r="U28" s="479">
        <v>0</v>
      </c>
      <c r="V28" s="443">
        <f>G28-U28</f>
        <v>722.26199999999994</v>
      </c>
    </row>
    <row r="29" spans="2:22" x14ac:dyDescent="0.2">
      <c r="B29" s="444"/>
      <c r="C29" s="445" t="s">
        <v>356</v>
      </c>
      <c r="D29" s="446">
        <f>SUM(D24:D28)</f>
        <v>2940</v>
      </c>
      <c r="E29" s="447"/>
      <c r="F29" s="448">
        <f>SUM(F24:F28)</f>
        <v>295.02</v>
      </c>
      <c r="G29" s="448">
        <f>SUM(G24:G28)</f>
        <v>1946.9323684550993</v>
      </c>
      <c r="H29" s="448">
        <f>SUM(H24:H28)</f>
        <v>154.46334354147689</v>
      </c>
      <c r="I29" s="448">
        <f t="shared" si="18"/>
        <v>0.79336779255482992</v>
      </c>
      <c r="J29" s="448">
        <f t="shared" si="19"/>
        <v>3.3826638668945881</v>
      </c>
      <c r="K29" s="448">
        <f>SUM(K24:K28)</f>
        <v>658.58177740605652</v>
      </c>
      <c r="L29" s="448">
        <f>SUM(L24:L28)</f>
        <v>0</v>
      </c>
      <c r="M29" s="448">
        <f t="shared" si="20"/>
        <v>0</v>
      </c>
      <c r="N29" s="448">
        <f>SUM(N24:N28)</f>
        <v>0</v>
      </c>
      <c r="O29" s="448">
        <f>SUM(O24:O28)</f>
        <v>0</v>
      </c>
      <c r="P29" s="448">
        <f>SUM(P24:P28)</f>
        <v>9.3456053555472121</v>
      </c>
      <c r="Q29" s="448">
        <f>SUM(Q24:Q28)</f>
        <v>9.3456053555472121</v>
      </c>
      <c r="R29" s="448">
        <f t="shared" si="22"/>
        <v>4.8001694907168234E-2</v>
      </c>
      <c r="S29" s="448">
        <f>SUM(S24:S28)</f>
        <v>822.39072630308067</v>
      </c>
      <c r="T29" s="448">
        <f t="shared" si="23"/>
        <v>422.40333543565873</v>
      </c>
      <c r="U29" s="448">
        <f>SUM(U24:U28)</f>
        <v>0</v>
      </c>
      <c r="V29" s="448">
        <f>SUM(V24:V28)</f>
        <v>1946.9323684550993</v>
      </c>
    </row>
    <row r="30" spans="2:22" x14ac:dyDescent="0.2">
      <c r="B30" s="436"/>
      <c r="C30" s="436"/>
      <c r="D30" s="437"/>
      <c r="E30" s="437"/>
      <c r="F30" s="441"/>
      <c r="G30" s="441"/>
      <c r="H30" s="441"/>
      <c r="I30" s="441"/>
      <c r="J30" s="441"/>
      <c r="K30" s="441"/>
      <c r="L30" s="441"/>
      <c r="M30" s="441"/>
      <c r="N30" s="441"/>
      <c r="O30" s="441"/>
      <c r="P30" s="441"/>
      <c r="Q30" s="441"/>
      <c r="R30" s="441"/>
      <c r="S30" s="442"/>
      <c r="T30" s="442"/>
      <c r="U30" s="441"/>
      <c r="V30" s="441"/>
    </row>
    <row r="31" spans="2:22" x14ac:dyDescent="0.2">
      <c r="B31" s="436" t="s">
        <v>177</v>
      </c>
      <c r="C31" s="436" t="s">
        <v>357</v>
      </c>
      <c r="D31" s="437"/>
      <c r="E31" s="437"/>
      <c r="F31" s="441"/>
      <c r="G31" s="441"/>
      <c r="H31" s="441"/>
      <c r="I31" s="441"/>
      <c r="J31" s="441"/>
      <c r="K31" s="441"/>
      <c r="L31" s="441"/>
      <c r="M31" s="441"/>
      <c r="N31" s="441"/>
      <c r="O31" s="441"/>
      <c r="P31" s="441"/>
      <c r="Q31" s="441"/>
      <c r="R31" s="441"/>
      <c r="S31" s="442"/>
      <c r="T31" s="442"/>
      <c r="U31" s="441"/>
      <c r="V31" s="441"/>
    </row>
    <row r="32" spans="2:22" x14ac:dyDescent="0.2">
      <c r="B32" s="437">
        <v>1</v>
      </c>
      <c r="C32" s="437" t="s">
        <v>358</v>
      </c>
      <c r="D32" s="480">
        <v>0</v>
      </c>
      <c r="E32" s="478">
        <v>0</v>
      </c>
      <c r="F32" s="441">
        <f t="shared" ref="F32:F34" si="24">D32*E32</f>
        <v>0</v>
      </c>
      <c r="G32" s="441">
        <f>SUM('F1a 2013-14'!Q32:AB32)</f>
        <v>0</v>
      </c>
      <c r="H32" s="441">
        <f>SUM('F1a 2013-14'!AO32:AZ32)</f>
        <v>0</v>
      </c>
      <c r="I32" s="441" t="e">
        <f t="shared" ref="I32:I35" si="25">(H32*10)/G32</f>
        <v>#DIV/0!</v>
      </c>
      <c r="J32" s="441" t="e">
        <f t="shared" ref="J32:J35" si="26">(K32*10)/G32</f>
        <v>#DIV/0!</v>
      </c>
      <c r="K32" s="441">
        <f>SUM('F1a 2013-14'!BA32:BL32)</f>
        <v>0</v>
      </c>
      <c r="L32" s="441">
        <f>SUM('F1a 2013-14'!BM32:BX32)</f>
        <v>0</v>
      </c>
      <c r="M32" s="441" t="e">
        <f t="shared" ref="M32:M35" si="27">(L32*10)/G32</f>
        <v>#DIV/0!</v>
      </c>
      <c r="N32" s="441"/>
      <c r="O32" s="441"/>
      <c r="P32" s="441"/>
      <c r="Q32" s="441"/>
      <c r="R32" s="441" t="e">
        <f t="shared" ref="R32:R35" si="28">(Q32*10)/G32</f>
        <v>#DIV/0!</v>
      </c>
      <c r="S32" s="442">
        <f>SUM('F1a 2013-14'!DI32:DT32)</f>
        <v>0</v>
      </c>
      <c r="T32" s="441" t="e">
        <f t="shared" ref="T32:T35" si="29">((S32*10)/G32)*100</f>
        <v>#DIV/0!</v>
      </c>
      <c r="U32" s="479">
        <v>0</v>
      </c>
      <c r="V32" s="443">
        <f>G32-U32</f>
        <v>0</v>
      </c>
    </row>
    <row r="33" spans="2:22" x14ac:dyDescent="0.2">
      <c r="B33" s="437">
        <v>2</v>
      </c>
      <c r="C33" s="437" t="s">
        <v>359</v>
      </c>
      <c r="D33" s="480">
        <v>0</v>
      </c>
      <c r="E33" s="478">
        <v>0</v>
      </c>
      <c r="F33" s="441">
        <f t="shared" si="24"/>
        <v>0</v>
      </c>
      <c r="G33" s="441">
        <f>SUM('F1a 2013-14'!Q33:AB33)</f>
        <v>0</v>
      </c>
      <c r="H33" s="441">
        <f>SUM('F1a 2013-14'!AO33:AZ33)</f>
        <v>0</v>
      </c>
      <c r="I33" s="441" t="e">
        <f t="shared" si="25"/>
        <v>#DIV/0!</v>
      </c>
      <c r="J33" s="441" t="e">
        <f t="shared" si="26"/>
        <v>#DIV/0!</v>
      </c>
      <c r="K33" s="441">
        <f>SUM('F1a 2013-14'!BA33:BL33)</f>
        <v>0</v>
      </c>
      <c r="L33" s="441">
        <f>SUM('F1a 2013-14'!BM33:BX33)</f>
        <v>0</v>
      </c>
      <c r="M33" s="441" t="e">
        <f t="shared" si="27"/>
        <v>#DIV/0!</v>
      </c>
      <c r="N33" s="441"/>
      <c r="O33" s="441"/>
      <c r="P33" s="441"/>
      <c r="Q33" s="441"/>
      <c r="R33" s="441" t="e">
        <f t="shared" si="28"/>
        <v>#DIV/0!</v>
      </c>
      <c r="S33" s="442">
        <f>SUM('F1a 2013-14'!DI33:DT33)</f>
        <v>0</v>
      </c>
      <c r="T33" s="441" t="e">
        <f t="shared" si="29"/>
        <v>#DIV/0!</v>
      </c>
      <c r="U33" s="479">
        <v>0</v>
      </c>
      <c r="V33" s="443">
        <f>G33-U33</f>
        <v>0</v>
      </c>
    </row>
    <row r="34" spans="2:22" x14ac:dyDescent="0.2">
      <c r="B34" s="437">
        <v>3</v>
      </c>
      <c r="C34" s="437" t="s">
        <v>360</v>
      </c>
      <c r="D34" s="480">
        <v>0</v>
      </c>
      <c r="E34" s="478">
        <v>0</v>
      </c>
      <c r="F34" s="441">
        <f t="shared" si="24"/>
        <v>0</v>
      </c>
      <c r="G34" s="441">
        <f>SUM('F1a 2013-14'!Q34:AB34)</f>
        <v>0</v>
      </c>
      <c r="H34" s="441">
        <f>SUM('F1a 2013-14'!AO34:AZ34)</f>
        <v>0</v>
      </c>
      <c r="I34" s="441" t="e">
        <f t="shared" si="25"/>
        <v>#DIV/0!</v>
      </c>
      <c r="J34" s="441" t="e">
        <f t="shared" si="26"/>
        <v>#DIV/0!</v>
      </c>
      <c r="K34" s="441">
        <f>SUM('F1a 2013-14'!BA34:BL34)</f>
        <v>0</v>
      </c>
      <c r="L34" s="441">
        <f>SUM('F1a 2013-14'!BM34:BX34)</f>
        <v>0</v>
      </c>
      <c r="M34" s="441" t="e">
        <f t="shared" si="27"/>
        <v>#DIV/0!</v>
      </c>
      <c r="N34" s="441"/>
      <c r="O34" s="441"/>
      <c r="P34" s="441"/>
      <c r="Q34" s="441"/>
      <c r="R34" s="441" t="e">
        <f t="shared" si="28"/>
        <v>#DIV/0!</v>
      </c>
      <c r="S34" s="442">
        <f>SUM('F1a 2013-14'!DI34:DT34)</f>
        <v>0</v>
      </c>
      <c r="T34" s="441" t="e">
        <f t="shared" si="29"/>
        <v>#DIV/0!</v>
      </c>
      <c r="U34" s="479">
        <v>0</v>
      </c>
      <c r="V34" s="443">
        <f>G34-U34</f>
        <v>0</v>
      </c>
    </row>
    <row r="35" spans="2:22" x14ac:dyDescent="0.2">
      <c r="B35" s="444"/>
      <c r="C35" s="445" t="s">
        <v>361</v>
      </c>
      <c r="D35" s="453">
        <f>SUM(D32:D34)</f>
        <v>0</v>
      </c>
      <c r="E35" s="447"/>
      <c r="F35" s="448">
        <f>SUM(F32:F34)</f>
        <v>0</v>
      </c>
      <c r="G35" s="448">
        <f>SUM(G32:G34)</f>
        <v>0</v>
      </c>
      <c r="H35" s="448">
        <f>SUM(H32:H34)</f>
        <v>0</v>
      </c>
      <c r="I35" s="448" t="e">
        <f t="shared" si="25"/>
        <v>#DIV/0!</v>
      </c>
      <c r="J35" s="448" t="e">
        <f t="shared" si="26"/>
        <v>#DIV/0!</v>
      </c>
      <c r="K35" s="448">
        <f t="shared" ref="K35:L35" si="30">SUM(K32:K34)</f>
        <v>0</v>
      </c>
      <c r="L35" s="448">
        <f t="shared" si="30"/>
        <v>0</v>
      </c>
      <c r="M35" s="448" t="e">
        <f t="shared" si="27"/>
        <v>#DIV/0!</v>
      </c>
      <c r="N35" s="448">
        <f t="shared" ref="N35:Q35" si="31">SUM(N32:N34)</f>
        <v>0</v>
      </c>
      <c r="O35" s="448">
        <f t="shared" si="31"/>
        <v>0</v>
      </c>
      <c r="P35" s="448">
        <f t="shared" si="31"/>
        <v>0</v>
      </c>
      <c r="Q35" s="448">
        <f t="shared" si="31"/>
        <v>0</v>
      </c>
      <c r="R35" s="448" t="e">
        <f t="shared" si="28"/>
        <v>#DIV/0!</v>
      </c>
      <c r="S35" s="448">
        <f>SUM(S32:S34)</f>
        <v>0</v>
      </c>
      <c r="T35" s="448" t="e">
        <f t="shared" si="29"/>
        <v>#DIV/0!</v>
      </c>
      <c r="U35" s="448">
        <f t="shared" ref="U35:V35" si="32">SUM(U32:U34)</f>
        <v>0</v>
      </c>
      <c r="V35" s="448">
        <f t="shared" si="32"/>
        <v>0</v>
      </c>
    </row>
    <row r="36" spans="2:22" x14ac:dyDescent="0.2">
      <c r="B36" s="437"/>
      <c r="C36" s="456"/>
      <c r="D36" s="437"/>
      <c r="E36" s="437"/>
      <c r="F36" s="441"/>
      <c r="G36" s="441"/>
      <c r="H36" s="442"/>
      <c r="I36" s="441"/>
      <c r="J36" s="441"/>
      <c r="K36" s="441"/>
      <c r="L36" s="441"/>
      <c r="M36" s="441"/>
      <c r="N36" s="441"/>
      <c r="O36" s="441"/>
      <c r="P36" s="441"/>
      <c r="Q36" s="441"/>
      <c r="R36" s="441"/>
      <c r="S36" s="442"/>
      <c r="T36" s="442"/>
      <c r="U36" s="441"/>
      <c r="V36" s="441"/>
    </row>
    <row r="37" spans="2:22" x14ac:dyDescent="0.2">
      <c r="B37" s="369" t="s">
        <v>179</v>
      </c>
      <c r="C37" s="335" t="s">
        <v>362</v>
      </c>
      <c r="D37" s="370"/>
      <c r="E37" s="437"/>
      <c r="F37" s="441"/>
      <c r="G37" s="441"/>
      <c r="H37" s="442"/>
      <c r="I37" s="441"/>
      <c r="J37" s="441"/>
      <c r="K37" s="441"/>
      <c r="L37" s="441"/>
      <c r="M37" s="441"/>
      <c r="N37" s="441"/>
      <c r="O37" s="441"/>
      <c r="P37" s="441"/>
      <c r="Q37" s="441"/>
      <c r="R37" s="441"/>
      <c r="S37" s="442"/>
      <c r="T37" s="442"/>
      <c r="U37" s="441"/>
      <c r="V37" s="441"/>
    </row>
    <row r="38" spans="2:22" x14ac:dyDescent="0.2">
      <c r="B38" s="328">
        <v>1</v>
      </c>
      <c r="C38" s="328" t="s">
        <v>406</v>
      </c>
      <c r="D38" s="467">
        <v>0</v>
      </c>
      <c r="E38" s="478">
        <v>0</v>
      </c>
      <c r="F38" s="441">
        <f t="shared" ref="F38:F44" si="33">D38*E38</f>
        <v>0</v>
      </c>
      <c r="G38" s="481">
        <f>SUM('F1a 2013-14'!Q38:AB39)</f>
        <v>0</v>
      </c>
      <c r="H38" s="481">
        <f>SUM('F1a 2013-14'!AO38:AZ39)</f>
        <v>0</v>
      </c>
      <c r="I38" s="481" t="e">
        <f t="shared" ref="I38:I47" si="34">(H38*10)/G38</f>
        <v>#DIV/0!</v>
      </c>
      <c r="J38" s="481" t="e">
        <f t="shared" ref="J38:J45" si="35">(K38*10)/G38</f>
        <v>#DIV/0!</v>
      </c>
      <c r="K38" s="481">
        <f>SUM('F1a 2013-14'!BA38:BL39)</f>
        <v>0</v>
      </c>
      <c r="L38" s="481">
        <f>SUM('F1a 2013-14'!BM38:BX39)</f>
        <v>0</v>
      </c>
      <c r="M38" s="481" t="e">
        <f t="shared" ref="M38:M45" si="36">(L38*10)/G38</f>
        <v>#DIV/0!</v>
      </c>
      <c r="N38" s="481">
        <f>SUM('F1a 2013-14'!BY38:CJ39)</f>
        <v>0</v>
      </c>
      <c r="O38" s="481">
        <f>SUM('F1a 2013-14'!CK38:CV39)</f>
        <v>0</v>
      </c>
      <c r="P38" s="481">
        <f>SUM('F1a 2013-14'!CW38:DH39)</f>
        <v>0</v>
      </c>
      <c r="Q38" s="481">
        <f>N38+O38+P38</f>
        <v>0</v>
      </c>
      <c r="R38" s="481" t="e">
        <f t="shared" ref="R38:R45" si="37">(Q38*10)/G38</f>
        <v>#DIV/0!</v>
      </c>
      <c r="S38" s="482">
        <f>SUM('F1a 2013-14'!DI38:DT39)</f>
        <v>0</v>
      </c>
      <c r="T38" s="481" t="e">
        <f t="shared" ref="T38:T45" si="38">((S38*10)/G38)*100</f>
        <v>#DIV/0!</v>
      </c>
      <c r="U38" s="483">
        <v>0</v>
      </c>
      <c r="V38" s="484">
        <f>G38-U38</f>
        <v>0</v>
      </c>
    </row>
    <row r="39" spans="2:22" x14ac:dyDescent="0.2">
      <c r="B39" s="328">
        <v>2</v>
      </c>
      <c r="C39" s="328" t="s">
        <v>407</v>
      </c>
      <c r="D39" s="467">
        <v>0</v>
      </c>
      <c r="E39" s="478">
        <v>0</v>
      </c>
      <c r="F39" s="441">
        <f t="shared" si="33"/>
        <v>0</v>
      </c>
      <c r="G39" s="485"/>
      <c r="H39" s="485"/>
      <c r="I39" s="485"/>
      <c r="J39" s="485"/>
      <c r="K39" s="485"/>
      <c r="L39" s="485"/>
      <c r="M39" s="485"/>
      <c r="N39" s="485"/>
      <c r="O39" s="485"/>
      <c r="P39" s="485"/>
      <c r="Q39" s="485"/>
      <c r="R39" s="485"/>
      <c r="S39" s="486"/>
      <c r="T39" s="485"/>
      <c r="U39" s="487"/>
      <c r="V39" s="488"/>
    </row>
    <row r="40" spans="2:22" x14ac:dyDescent="0.2">
      <c r="B40" s="328">
        <v>3</v>
      </c>
      <c r="C40" s="328" t="s">
        <v>408</v>
      </c>
      <c r="D40" s="467">
        <v>0</v>
      </c>
      <c r="E40" s="478">
        <v>0</v>
      </c>
      <c r="F40" s="441">
        <f t="shared" si="33"/>
        <v>0</v>
      </c>
      <c r="G40" s="481">
        <f>SUM('F1a 2013-14'!Q40:AB41)</f>
        <v>-1176.1075035378171</v>
      </c>
      <c r="H40" s="481">
        <f>SUM('F1a 2013-14'!AO40:AZ41)</f>
        <v>0</v>
      </c>
      <c r="I40" s="481">
        <f t="shared" si="34"/>
        <v>0</v>
      </c>
      <c r="J40" s="481">
        <f t="shared" si="35"/>
        <v>3.5000000000000004</v>
      </c>
      <c r="K40" s="481">
        <f>SUM('F1a 2013-14'!BA40:BL41)</f>
        <v>-411.63762623823601</v>
      </c>
      <c r="L40" s="481">
        <f>SUM('F1a 2013-14'!BM40:BX41)</f>
        <v>0</v>
      </c>
      <c r="M40" s="481">
        <f t="shared" ref="M40" si="39">(L40*10)/G40</f>
        <v>0</v>
      </c>
      <c r="N40" s="481">
        <f>SUM('F1a 2013-14'!BY40:CJ41)</f>
        <v>0</v>
      </c>
      <c r="O40" s="481">
        <f>SUM('F1a 2013-14'!CK40:CV41)</f>
        <v>0</v>
      </c>
      <c r="P40" s="481">
        <f>SUM('F1a 2013-14'!CW40:DH41)</f>
        <v>0</v>
      </c>
      <c r="Q40" s="481">
        <f>N40+O40+P40</f>
        <v>0</v>
      </c>
      <c r="R40" s="481">
        <f t="shared" si="37"/>
        <v>0</v>
      </c>
      <c r="S40" s="482">
        <f>SUM('F1a 2013-14'!DI40:DT41)</f>
        <v>-411.63762623823601</v>
      </c>
      <c r="T40" s="481">
        <f t="shared" si="38"/>
        <v>350.00000000000006</v>
      </c>
      <c r="U40" s="483">
        <v>0</v>
      </c>
      <c r="V40" s="484">
        <f>G40-U40</f>
        <v>-1176.1075035378171</v>
      </c>
    </row>
    <row r="41" spans="2:22" x14ac:dyDescent="0.2">
      <c r="B41" s="328">
        <v>4</v>
      </c>
      <c r="C41" s="328" t="s">
        <v>409</v>
      </c>
      <c r="D41" s="467">
        <v>0</v>
      </c>
      <c r="E41" s="478">
        <v>0</v>
      </c>
      <c r="F41" s="441">
        <f t="shared" si="33"/>
        <v>0</v>
      </c>
      <c r="G41" s="485"/>
      <c r="H41" s="485"/>
      <c r="I41" s="485"/>
      <c r="J41" s="485"/>
      <c r="K41" s="485"/>
      <c r="L41" s="485"/>
      <c r="M41" s="485"/>
      <c r="N41" s="485"/>
      <c r="O41" s="485"/>
      <c r="P41" s="485"/>
      <c r="Q41" s="485"/>
      <c r="R41" s="485"/>
      <c r="S41" s="486"/>
      <c r="T41" s="485"/>
      <c r="U41" s="487"/>
      <c r="V41" s="488"/>
    </row>
    <row r="42" spans="2:22" x14ac:dyDescent="0.2">
      <c r="B42" s="328">
        <v>5</v>
      </c>
      <c r="C42" s="328" t="s">
        <v>410</v>
      </c>
      <c r="D42" s="467">
        <v>0</v>
      </c>
      <c r="E42" s="478">
        <v>0</v>
      </c>
      <c r="F42" s="441">
        <f t="shared" si="33"/>
        <v>0</v>
      </c>
      <c r="G42" s="441">
        <f>SUM('F1a 2013-14'!Q42:AB42)</f>
        <v>0</v>
      </c>
      <c r="H42" s="441">
        <f>SUM('F1a 2013-14'!AO42:AZ42)</f>
        <v>0</v>
      </c>
      <c r="I42" s="441" t="e">
        <f t="shared" si="34"/>
        <v>#DIV/0!</v>
      </c>
      <c r="J42" s="441" t="e">
        <f t="shared" si="35"/>
        <v>#DIV/0!</v>
      </c>
      <c r="K42" s="441">
        <f>SUM('F1a 2013-14'!BA42:BL42)</f>
        <v>0</v>
      </c>
      <c r="L42" s="441">
        <f>SUM('F1a 2013-14'!BM42:BX42)</f>
        <v>0</v>
      </c>
      <c r="M42" s="441" t="e">
        <f t="shared" si="36"/>
        <v>#DIV/0!</v>
      </c>
      <c r="N42" s="441">
        <f>SUM('F1a 2013-14'!BY42:CJ42)</f>
        <v>0</v>
      </c>
      <c r="O42" s="441">
        <f>SUM('F1a 2013-14'!CK42:CV42)</f>
        <v>0</v>
      </c>
      <c r="P42" s="441">
        <f>SUM('F1a 2013-14'!CW42:DH42)</f>
        <v>0</v>
      </c>
      <c r="Q42" s="441">
        <f t="shared" ref="Q42:Q44" si="40">N42+O42+P42</f>
        <v>0</v>
      </c>
      <c r="R42" s="441" t="e">
        <f t="shared" si="37"/>
        <v>#DIV/0!</v>
      </c>
      <c r="S42" s="442">
        <f>SUM('F1a 2013-14'!DI42:DT42)</f>
        <v>0</v>
      </c>
      <c r="T42" s="441" t="e">
        <f t="shared" si="38"/>
        <v>#DIV/0!</v>
      </c>
      <c r="U42" s="479">
        <v>0</v>
      </c>
      <c r="V42" s="443">
        <f>G42-U42</f>
        <v>0</v>
      </c>
    </row>
    <row r="43" spans="2:22" x14ac:dyDescent="0.2">
      <c r="B43" s="328">
        <v>6</v>
      </c>
      <c r="C43" s="328" t="s">
        <v>411</v>
      </c>
      <c r="D43" s="467">
        <v>0</v>
      </c>
      <c r="E43" s="478">
        <v>0</v>
      </c>
      <c r="F43" s="441">
        <f t="shared" si="33"/>
        <v>0</v>
      </c>
      <c r="G43" s="441">
        <f>SUM('F1a 2013-14'!Q43:AB43)</f>
        <v>0</v>
      </c>
      <c r="H43" s="441">
        <f>SUM('F1a 2013-14'!AO43:AZ43)</f>
        <v>0</v>
      </c>
      <c r="I43" s="441" t="e">
        <f t="shared" si="34"/>
        <v>#DIV/0!</v>
      </c>
      <c r="J43" s="441" t="e">
        <f t="shared" si="35"/>
        <v>#DIV/0!</v>
      </c>
      <c r="K43" s="441">
        <f>SUM('F1a 2013-14'!BA43:BL43)</f>
        <v>0</v>
      </c>
      <c r="L43" s="441">
        <f>SUM('F1a 2013-14'!BM43:BX43)</f>
        <v>0</v>
      </c>
      <c r="M43" s="441" t="e">
        <f t="shared" si="36"/>
        <v>#DIV/0!</v>
      </c>
      <c r="N43" s="441">
        <f>SUM('F1a 2013-14'!BY43:CJ43)</f>
        <v>0</v>
      </c>
      <c r="O43" s="441">
        <f>SUM('F1a 2013-14'!CK43:CV43)</f>
        <v>0</v>
      </c>
      <c r="P43" s="441">
        <f>SUM('F1a 2013-14'!CW43:DH43)</f>
        <v>0</v>
      </c>
      <c r="Q43" s="441">
        <f t="shared" si="40"/>
        <v>0</v>
      </c>
      <c r="R43" s="441" t="e">
        <f t="shared" si="37"/>
        <v>#DIV/0!</v>
      </c>
      <c r="S43" s="442">
        <f>SUM('F1a 2013-14'!DI43:DT43)</f>
        <v>0</v>
      </c>
      <c r="T43" s="441" t="e">
        <f t="shared" si="38"/>
        <v>#DIV/0!</v>
      </c>
      <c r="U43" s="479">
        <v>0</v>
      </c>
      <c r="V43" s="443">
        <f>G43-U43</f>
        <v>0</v>
      </c>
    </row>
    <row r="44" spans="2:22" x14ac:dyDescent="0.2">
      <c r="B44" s="328">
        <v>7</v>
      </c>
      <c r="C44" s="328" t="s">
        <v>365</v>
      </c>
      <c r="D44" s="467">
        <v>0</v>
      </c>
      <c r="E44" s="478">
        <v>0</v>
      </c>
      <c r="F44" s="441">
        <f t="shared" si="33"/>
        <v>0</v>
      </c>
      <c r="G44" s="441">
        <f>SUM('F1a 2013-14'!Q44:AB44)</f>
        <v>0</v>
      </c>
      <c r="H44" s="441">
        <f>SUM('F1a 2013-14'!AO44:AZ44)</f>
        <v>0</v>
      </c>
      <c r="I44" s="441" t="e">
        <f t="shared" si="34"/>
        <v>#DIV/0!</v>
      </c>
      <c r="J44" s="441" t="e">
        <f t="shared" si="35"/>
        <v>#DIV/0!</v>
      </c>
      <c r="K44" s="441">
        <f>SUM('F1a 2013-14'!BA44:BL44)</f>
        <v>0</v>
      </c>
      <c r="L44" s="441">
        <f>SUM('F1a 2013-14'!BM44:BX44)</f>
        <v>0</v>
      </c>
      <c r="M44" s="441" t="e">
        <f t="shared" si="36"/>
        <v>#DIV/0!</v>
      </c>
      <c r="N44" s="441">
        <f>SUM('F1a 2013-14'!BY44:CJ44)</f>
        <v>0</v>
      </c>
      <c r="O44" s="441">
        <f>SUM('F1a 2013-14'!CK44:CV44)</f>
        <v>0</v>
      </c>
      <c r="P44" s="441">
        <f>SUM('F1a 2013-14'!CW44:DH44)</f>
        <v>0</v>
      </c>
      <c r="Q44" s="441">
        <f t="shared" si="40"/>
        <v>0</v>
      </c>
      <c r="R44" s="441" t="e">
        <f t="shared" si="37"/>
        <v>#DIV/0!</v>
      </c>
      <c r="S44" s="442">
        <f>SUM('F1a 2013-14'!DI44:DT44)</f>
        <v>0</v>
      </c>
      <c r="T44" s="441" t="e">
        <f t="shared" si="38"/>
        <v>#DIV/0!</v>
      </c>
      <c r="U44" s="479">
        <v>0</v>
      </c>
      <c r="V44" s="443">
        <f>G44-U44</f>
        <v>0</v>
      </c>
    </row>
    <row r="45" spans="2:22" x14ac:dyDescent="0.2">
      <c r="B45" s="444"/>
      <c r="C45" s="445" t="s">
        <v>367</v>
      </c>
      <c r="D45" s="453">
        <f>SUM(D38:D44)</f>
        <v>0</v>
      </c>
      <c r="E45" s="447"/>
      <c r="F45" s="448">
        <f>SUM(F38:F44)</f>
        <v>0</v>
      </c>
      <c r="G45" s="448">
        <f t="shared" ref="G45:H45" si="41">SUM(G38:G44)</f>
        <v>-1176.1075035378171</v>
      </c>
      <c r="H45" s="448">
        <f t="shared" si="41"/>
        <v>0</v>
      </c>
      <c r="I45" s="448">
        <f t="shared" si="34"/>
        <v>0</v>
      </c>
      <c r="J45" s="448">
        <f t="shared" si="35"/>
        <v>3.5000000000000004</v>
      </c>
      <c r="K45" s="448">
        <f t="shared" ref="K45:L45" si="42">SUM(K38:K44)</f>
        <v>-411.63762623823601</v>
      </c>
      <c r="L45" s="448">
        <f t="shared" si="42"/>
        <v>0</v>
      </c>
      <c r="M45" s="448">
        <f t="shared" si="36"/>
        <v>0</v>
      </c>
      <c r="N45" s="448">
        <f t="shared" ref="N45:Q45" si="43">SUM(N38:N44)</f>
        <v>0</v>
      </c>
      <c r="O45" s="448">
        <f t="shared" si="43"/>
        <v>0</v>
      </c>
      <c r="P45" s="448">
        <f t="shared" si="43"/>
        <v>0</v>
      </c>
      <c r="Q45" s="448">
        <f t="shared" si="43"/>
        <v>0</v>
      </c>
      <c r="R45" s="448">
        <f t="shared" si="37"/>
        <v>0</v>
      </c>
      <c r="S45" s="448">
        <f>SUM(S38:S44)</f>
        <v>-411.63762623823601</v>
      </c>
      <c r="T45" s="448">
        <f t="shared" si="38"/>
        <v>350.00000000000006</v>
      </c>
      <c r="U45" s="448">
        <f t="shared" ref="U45:V45" si="44">SUM(U38:U44)</f>
        <v>0</v>
      </c>
      <c r="V45" s="448">
        <f t="shared" si="44"/>
        <v>-1176.1075035378171</v>
      </c>
    </row>
    <row r="46" spans="2:22" x14ac:dyDescent="0.2">
      <c r="B46" s="437"/>
      <c r="C46" s="456"/>
      <c r="D46" s="437"/>
      <c r="E46" s="449"/>
      <c r="F46" s="441"/>
      <c r="G46" s="441"/>
      <c r="H46" s="442"/>
      <c r="I46" s="441"/>
      <c r="J46" s="441"/>
      <c r="K46" s="441"/>
      <c r="L46" s="441"/>
      <c r="M46" s="441"/>
      <c r="N46" s="441"/>
      <c r="O46" s="441"/>
      <c r="P46" s="441"/>
      <c r="Q46" s="441"/>
      <c r="R46" s="441"/>
      <c r="S46" s="442"/>
      <c r="T46" s="442"/>
      <c r="U46" s="441"/>
      <c r="V46" s="441"/>
    </row>
    <row r="47" spans="2:22" x14ac:dyDescent="0.2">
      <c r="B47" s="453" t="s">
        <v>182</v>
      </c>
      <c r="C47" s="457" t="s">
        <v>368</v>
      </c>
      <c r="D47" s="446">
        <f>D13+D17+D21+D29+D35+D45</f>
        <v>3780</v>
      </c>
      <c r="E47" s="453"/>
      <c r="F47" s="448">
        <f>F13+F17+F21+F29+F35+F45</f>
        <v>403.33</v>
      </c>
      <c r="G47" s="448">
        <f>G13+G17+G21+G29+G35+G45</f>
        <v>1522.5467317451621</v>
      </c>
      <c r="H47" s="448">
        <f>H13+H17+H21+H29+H35+H45</f>
        <v>229.52647224810244</v>
      </c>
      <c r="I47" s="448">
        <f t="shared" si="34"/>
        <v>1.5075167642638878</v>
      </c>
      <c r="J47" s="448">
        <f t="shared" ref="J47" si="45">(K47*10)/G47</f>
        <v>3.2217720448348719</v>
      </c>
      <c r="K47" s="448">
        <f t="shared" ref="K47:L47" si="46">K13+K17+K21+K29+K35+K45</f>
        <v>490.52984972912617</v>
      </c>
      <c r="L47" s="448">
        <f t="shared" si="46"/>
        <v>0</v>
      </c>
      <c r="M47" s="448">
        <f>(L47*10)/G47</f>
        <v>0</v>
      </c>
      <c r="N47" s="448">
        <f t="shared" ref="N47:Q47" si="47">N13+N17+N21+N29+N35+N45</f>
        <v>0</v>
      </c>
      <c r="O47" s="448">
        <f t="shared" si="47"/>
        <v>0</v>
      </c>
      <c r="P47" s="448">
        <f t="shared" si="47"/>
        <v>9.3456053555472121</v>
      </c>
      <c r="Q47" s="448">
        <f t="shared" si="47"/>
        <v>9.3456053555472121</v>
      </c>
      <c r="R47" s="448">
        <f>(Q47*10)/G47</f>
        <v>6.1381402361523334E-2</v>
      </c>
      <c r="S47" s="448">
        <f>S13+S17+S21+S29+S35+S45</f>
        <v>729.40192733277604</v>
      </c>
      <c r="T47" s="448">
        <f>((S47*10)/G47)*100</f>
        <v>479.06702114602842</v>
      </c>
      <c r="U47" s="448">
        <f t="shared" ref="U47:V47" si="48">U13+U17+U21+U29+U35+U45</f>
        <v>43.67504046269984</v>
      </c>
      <c r="V47" s="448">
        <f t="shared" si="48"/>
        <v>1478.8716912824621</v>
      </c>
    </row>
    <row r="48" spans="2:22" x14ac:dyDescent="0.2">
      <c r="B48" s="436"/>
      <c r="C48" s="438"/>
      <c r="D48" s="437"/>
      <c r="E48" s="437"/>
      <c r="F48" s="441"/>
      <c r="G48" s="441"/>
      <c r="H48" s="442"/>
      <c r="I48" s="441"/>
      <c r="J48" s="441"/>
      <c r="K48" s="441"/>
      <c r="L48" s="442"/>
      <c r="M48" s="441"/>
      <c r="N48" s="442"/>
      <c r="O48" s="442"/>
      <c r="P48" s="442"/>
      <c r="Q48" s="442"/>
      <c r="R48" s="441"/>
      <c r="S48" s="442"/>
      <c r="T48" s="458"/>
      <c r="U48" s="441"/>
      <c r="V48" s="441"/>
    </row>
    <row r="49" spans="2:22" x14ac:dyDescent="0.2">
      <c r="B49" s="453" t="s">
        <v>184</v>
      </c>
      <c r="C49" s="453" t="s">
        <v>369</v>
      </c>
      <c r="D49" s="444"/>
      <c r="E49" s="444"/>
      <c r="F49" s="459"/>
      <c r="G49" s="459">
        <f>SUM('F1a 2013-14'!Q47:AB47)</f>
        <v>43.67504046269984</v>
      </c>
      <c r="H49" s="459"/>
      <c r="I49" s="459"/>
      <c r="J49" s="459"/>
      <c r="K49" s="459"/>
      <c r="L49" s="459"/>
      <c r="M49" s="459"/>
      <c r="N49" s="459"/>
      <c r="O49" s="459"/>
      <c r="P49" s="459"/>
      <c r="Q49" s="459"/>
      <c r="R49" s="459"/>
      <c r="S49" s="448"/>
      <c r="T49" s="448"/>
      <c r="U49" s="459"/>
      <c r="V49" s="459">
        <v>33.187239935253501</v>
      </c>
    </row>
    <row r="50" spans="2:22" x14ac:dyDescent="0.2">
      <c r="B50" s="453" t="s">
        <v>370</v>
      </c>
      <c r="C50" s="453" t="s">
        <v>371</v>
      </c>
      <c r="D50" s="444"/>
      <c r="E50" s="444"/>
      <c r="F50" s="448">
        <f>F47-F49</f>
        <v>403.33</v>
      </c>
      <c r="G50" s="448">
        <f t="shared" ref="G50:H50" si="49">G47-G49</f>
        <v>1478.8716912824623</v>
      </c>
      <c r="H50" s="448">
        <f t="shared" si="49"/>
        <v>229.52647224810244</v>
      </c>
      <c r="I50" s="448">
        <f t="shared" ref="I50" si="50">(H50*10)/G50</f>
        <v>1.5520377704238792</v>
      </c>
      <c r="J50" s="448">
        <f t="shared" ref="J50" si="51">(K50*10)/G50</f>
        <v>3.3169195990474587</v>
      </c>
      <c r="K50" s="448">
        <f t="shared" ref="K50:L50" si="52">K47-K49</f>
        <v>490.52984972912617</v>
      </c>
      <c r="L50" s="448">
        <f t="shared" si="52"/>
        <v>0</v>
      </c>
      <c r="M50" s="448">
        <f>(L50*10)/G50</f>
        <v>0</v>
      </c>
      <c r="N50" s="448">
        <f t="shared" ref="N50:Q50" si="53">N47-N49</f>
        <v>0</v>
      </c>
      <c r="O50" s="448">
        <f t="shared" si="53"/>
        <v>0</v>
      </c>
      <c r="P50" s="448">
        <f t="shared" si="53"/>
        <v>9.3456053555472121</v>
      </c>
      <c r="Q50" s="448">
        <f t="shared" si="53"/>
        <v>9.3456053555472121</v>
      </c>
      <c r="R50" s="448">
        <f>(Q50*10)/G50</f>
        <v>6.3194159511179765E-2</v>
      </c>
      <c r="S50" s="448">
        <f>S47-S49</f>
        <v>729.40192733277604</v>
      </c>
      <c r="T50" s="448">
        <f>((S50*10)/G50)*100</f>
        <v>493.21515289825192</v>
      </c>
      <c r="U50" s="448">
        <f t="shared" ref="U50:V50" si="54">U47-U49</f>
        <v>43.67504046269984</v>
      </c>
      <c r="V50" s="448">
        <f t="shared" si="54"/>
        <v>1445.6844513472086</v>
      </c>
    </row>
    <row r="53" spans="2:22" x14ac:dyDescent="0.2">
      <c r="C53" s="416" t="s">
        <v>372</v>
      </c>
    </row>
    <row r="55" spans="2:22" x14ac:dyDescent="0.2">
      <c r="C55" s="416" t="s">
        <v>373</v>
      </c>
    </row>
  </sheetData>
  <mergeCells count="37">
    <mergeCell ref="R40:R41"/>
    <mergeCell ref="S40:S41"/>
    <mergeCell ref="T40:T41"/>
    <mergeCell ref="U40:U41"/>
    <mergeCell ref="V40:V41"/>
    <mergeCell ref="L40:L41"/>
    <mergeCell ref="M40:M41"/>
    <mergeCell ref="N40:N41"/>
    <mergeCell ref="O40:O41"/>
    <mergeCell ref="P40:P41"/>
    <mergeCell ref="Q40:Q41"/>
    <mergeCell ref="R38:R39"/>
    <mergeCell ref="S38:S39"/>
    <mergeCell ref="T38:T39"/>
    <mergeCell ref="U38:U39"/>
    <mergeCell ref="V38:V39"/>
    <mergeCell ref="G40:G41"/>
    <mergeCell ref="H40:H41"/>
    <mergeCell ref="I40:I41"/>
    <mergeCell ref="J40:J41"/>
    <mergeCell ref="K40:K41"/>
    <mergeCell ref="L38:L39"/>
    <mergeCell ref="M38:M39"/>
    <mergeCell ref="N38:N39"/>
    <mergeCell ref="O38:O39"/>
    <mergeCell ref="P38:P39"/>
    <mergeCell ref="Q38:Q39"/>
    <mergeCell ref="H8:I8"/>
    <mergeCell ref="J8:K8"/>
    <mergeCell ref="L8:M8"/>
    <mergeCell ref="N8:R8"/>
    <mergeCell ref="S8:T8"/>
    <mergeCell ref="G38:G39"/>
    <mergeCell ref="H38:H39"/>
    <mergeCell ref="I38:I39"/>
    <mergeCell ref="J38:J39"/>
    <mergeCell ref="K38:K39"/>
  </mergeCells>
  <pageMargins left="0.75" right="0.75" top="1" bottom="1" header="0.5" footer="0.5"/>
  <pageSetup scale="4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5"/>
  <sheetViews>
    <sheetView view="pageBreakPreview" zoomScale="90" zoomScaleNormal="75" zoomScaleSheetLayoutView="90" workbookViewId="0">
      <pane xSplit="4" ySplit="9" topLeftCell="DD10" activePane="bottomRight" state="frozen"/>
      <selection activeCell="D24" sqref="D24"/>
      <selection pane="topRight" activeCell="D24" sqref="D24"/>
      <selection pane="bottomLeft" activeCell="D24" sqref="D24"/>
      <selection pane="bottomRight"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7" style="346" customWidth="1"/>
    <col min="17" max="40" width="7.7109375" style="346" customWidth="1"/>
    <col min="41" max="52" width="7.85546875" style="346" customWidth="1"/>
    <col min="53" max="64" width="7.7109375" style="346" customWidth="1"/>
    <col min="65" max="76" width="7.85546875" style="346" customWidth="1"/>
    <col min="77" max="112" width="7.7109375" style="346" customWidth="1"/>
    <col min="113" max="124" width="7.8554687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BF4" s="412"/>
    </row>
    <row r="5" spans="2:124" x14ac:dyDescent="0.2">
      <c r="B5" s="350"/>
      <c r="C5" s="350"/>
      <c r="D5" s="350"/>
      <c r="E5" s="350" t="s">
        <v>229</v>
      </c>
      <c r="F5" s="350"/>
      <c r="G5" s="350"/>
      <c r="H5" s="350"/>
      <c r="I5" s="350"/>
      <c r="J5" s="350"/>
      <c r="K5" s="350"/>
      <c r="L5" s="350"/>
      <c r="M5" s="350"/>
      <c r="N5" s="350"/>
      <c r="O5" s="350"/>
      <c r="AC5" s="348" t="s">
        <v>413</v>
      </c>
      <c r="AD5" s="348"/>
      <c r="AE5" s="348"/>
      <c r="AF5" s="348"/>
      <c r="AG5" s="348"/>
      <c r="AH5" s="348"/>
      <c r="AI5" s="348"/>
      <c r="AJ5" s="348"/>
      <c r="AK5" s="348"/>
      <c r="AL5" s="348"/>
      <c r="AM5" s="348"/>
      <c r="AN5" s="348"/>
      <c r="BF5" s="461"/>
    </row>
    <row r="6" spans="2:124" ht="13.5" thickBot="1" x14ac:dyDescent="0.25">
      <c r="B6" s="352" t="s">
        <v>375</v>
      </c>
      <c r="C6" s="352"/>
      <c r="D6" s="353"/>
      <c r="E6" s="353"/>
      <c r="F6" s="353"/>
      <c r="G6" s="353"/>
      <c r="H6" s="353"/>
      <c r="I6" s="353"/>
      <c r="J6" s="353"/>
      <c r="K6" s="353"/>
      <c r="L6" s="353"/>
      <c r="M6" s="353"/>
      <c r="N6" s="353" t="s">
        <v>376</v>
      </c>
      <c r="O6" s="353"/>
      <c r="AC6" s="462">
        <v>1.2500000000000001E-2</v>
      </c>
      <c r="AD6" s="489">
        <v>1.2500000000000001E-2</v>
      </c>
      <c r="AE6" s="489">
        <v>1.2500000000000001E-2</v>
      </c>
      <c r="AF6" s="489">
        <v>1.2500000000000001E-2</v>
      </c>
      <c r="AG6" s="489">
        <v>1.2500000000000001E-2</v>
      </c>
      <c r="AH6" s="489">
        <v>1.2500000000000001E-2</v>
      </c>
      <c r="AI6" s="489">
        <v>1.2500000000000001E-2</v>
      </c>
      <c r="AJ6" s="489">
        <v>1.2500000000000001E-2</v>
      </c>
      <c r="AK6" s="489">
        <v>1.2500000000000001E-2</v>
      </c>
      <c r="AL6" s="489">
        <v>1.2500000000000001E-2</v>
      </c>
      <c r="AM6" s="489">
        <v>1.2500000000000001E-2</v>
      </c>
      <c r="AN6" s="489">
        <v>1.2500000000000001E-2</v>
      </c>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421</v>
      </c>
      <c r="F8" s="363"/>
      <c r="G8" s="363"/>
      <c r="H8" s="363"/>
      <c r="I8" s="363"/>
      <c r="J8" s="363"/>
      <c r="K8" s="363"/>
      <c r="L8" s="363"/>
      <c r="M8" s="363"/>
      <c r="N8" s="363"/>
      <c r="O8" s="363"/>
      <c r="P8" s="364"/>
      <c r="Q8" s="362" t="s">
        <v>421</v>
      </c>
      <c r="R8" s="363"/>
      <c r="S8" s="363"/>
      <c r="T8" s="363"/>
      <c r="U8" s="363"/>
      <c r="V8" s="363"/>
      <c r="W8" s="363"/>
      <c r="X8" s="363"/>
      <c r="Y8" s="363"/>
      <c r="Z8" s="363"/>
      <c r="AA8" s="363"/>
      <c r="AB8" s="364"/>
      <c r="AC8" s="362" t="s">
        <v>421</v>
      </c>
      <c r="AD8" s="363"/>
      <c r="AE8" s="363"/>
      <c r="AF8" s="363"/>
      <c r="AG8" s="363"/>
      <c r="AH8" s="363"/>
      <c r="AI8" s="363"/>
      <c r="AJ8" s="363"/>
      <c r="AK8" s="363"/>
      <c r="AL8" s="363"/>
      <c r="AM8" s="363"/>
      <c r="AN8" s="364"/>
      <c r="AO8" s="362" t="s">
        <v>421</v>
      </c>
      <c r="AP8" s="363"/>
      <c r="AQ8" s="363"/>
      <c r="AR8" s="363"/>
      <c r="AS8" s="363"/>
      <c r="AT8" s="363"/>
      <c r="AU8" s="363"/>
      <c r="AV8" s="363"/>
      <c r="AW8" s="363"/>
      <c r="AX8" s="363"/>
      <c r="AY8" s="363"/>
      <c r="AZ8" s="364"/>
      <c r="BA8" s="362" t="s">
        <v>421</v>
      </c>
      <c r="BB8" s="363"/>
      <c r="BC8" s="363"/>
      <c r="BD8" s="363"/>
      <c r="BE8" s="363"/>
      <c r="BF8" s="363"/>
      <c r="BG8" s="363"/>
      <c r="BH8" s="363"/>
      <c r="BI8" s="363"/>
      <c r="BJ8" s="363"/>
      <c r="BK8" s="363"/>
      <c r="BL8" s="364"/>
      <c r="BM8" s="362" t="s">
        <v>421</v>
      </c>
      <c r="BN8" s="363"/>
      <c r="BO8" s="363"/>
      <c r="BP8" s="363"/>
      <c r="BQ8" s="363"/>
      <c r="BR8" s="363"/>
      <c r="BS8" s="363"/>
      <c r="BT8" s="363"/>
      <c r="BU8" s="363"/>
      <c r="BV8" s="363"/>
      <c r="BW8" s="363"/>
      <c r="BX8" s="364"/>
      <c r="BY8" s="362" t="s">
        <v>421</v>
      </c>
      <c r="BZ8" s="363"/>
      <c r="CA8" s="363"/>
      <c r="CB8" s="363"/>
      <c r="CC8" s="363"/>
      <c r="CD8" s="363"/>
      <c r="CE8" s="363"/>
      <c r="CF8" s="363"/>
      <c r="CG8" s="363"/>
      <c r="CH8" s="363"/>
      <c r="CI8" s="363"/>
      <c r="CJ8" s="364"/>
      <c r="CK8" s="362" t="s">
        <v>421</v>
      </c>
      <c r="CL8" s="363"/>
      <c r="CM8" s="363"/>
      <c r="CN8" s="363"/>
      <c r="CO8" s="363"/>
      <c r="CP8" s="363"/>
      <c r="CQ8" s="363"/>
      <c r="CR8" s="363"/>
      <c r="CS8" s="363"/>
      <c r="CT8" s="363"/>
      <c r="CU8" s="363"/>
      <c r="CV8" s="364"/>
      <c r="CW8" s="362" t="s">
        <v>421</v>
      </c>
      <c r="CX8" s="363"/>
      <c r="CY8" s="363"/>
      <c r="CZ8" s="363"/>
      <c r="DA8" s="363"/>
      <c r="DB8" s="363"/>
      <c r="DC8" s="363"/>
      <c r="DD8" s="363"/>
      <c r="DE8" s="363"/>
      <c r="DF8" s="363"/>
      <c r="DG8" s="363"/>
      <c r="DH8" s="364"/>
      <c r="DI8" s="362" t="s">
        <v>421</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463">
        <v>840</v>
      </c>
      <c r="E12" s="374">
        <v>0.12894047619047619</v>
      </c>
      <c r="F12" s="375">
        <v>0.12894047619047619</v>
      </c>
      <c r="G12" s="375">
        <v>0.12894047619047619</v>
      </c>
      <c r="H12" s="375">
        <v>0.12894047619047619</v>
      </c>
      <c r="I12" s="375">
        <v>0.12894047619047619</v>
      </c>
      <c r="J12" s="375">
        <v>0.12894047619047619</v>
      </c>
      <c r="K12" s="375">
        <v>0.12894047619047619</v>
      </c>
      <c r="L12" s="375">
        <v>0.12894047619047619</v>
      </c>
      <c r="M12" s="375">
        <v>0.12894047619047619</v>
      </c>
      <c r="N12" s="375">
        <v>0.12894047619047619</v>
      </c>
      <c r="O12" s="375">
        <v>0.12894047619047619</v>
      </c>
      <c r="P12" s="376">
        <v>0.12894047619047619</v>
      </c>
      <c r="Q12" s="377">
        <v>61.785358917360007</v>
      </c>
      <c r="R12" s="378">
        <v>63.844870881272008</v>
      </c>
      <c r="S12" s="378">
        <v>61.785358917360007</v>
      </c>
      <c r="T12" s="378">
        <v>63.844870881272008</v>
      </c>
      <c r="U12" s="378">
        <v>63.844870881272008</v>
      </c>
      <c r="V12" s="378">
        <v>61.785358917360007</v>
      </c>
      <c r="W12" s="378">
        <v>63.844870881272008</v>
      </c>
      <c r="X12" s="378">
        <v>61.785358917360007</v>
      </c>
      <c r="Y12" s="378">
        <v>63.844870881272008</v>
      </c>
      <c r="Z12" s="378">
        <v>63.844870881272008</v>
      </c>
      <c r="AA12" s="378">
        <v>57.666334989536004</v>
      </c>
      <c r="AB12" s="379">
        <v>63.844870881272008</v>
      </c>
      <c r="AC12" s="377">
        <f>(Q12-Q47)*(1-AC6)</f>
        <v>57.468184194708122</v>
      </c>
      <c r="AD12" s="378">
        <f t="shared" ref="AD12:AN12" si="0">(R12-R47)*(1-AD6)</f>
        <v>59.383790334531732</v>
      </c>
      <c r="AE12" s="378">
        <f t="shared" si="0"/>
        <v>57.468184194708122</v>
      </c>
      <c r="AF12" s="378">
        <f t="shared" si="0"/>
        <v>59.383790334531732</v>
      </c>
      <c r="AG12" s="378">
        <f t="shared" si="0"/>
        <v>59.383790334531732</v>
      </c>
      <c r="AH12" s="378">
        <f t="shared" si="0"/>
        <v>57.468184194708122</v>
      </c>
      <c r="AI12" s="378">
        <f t="shared" si="0"/>
        <v>59.383790334531732</v>
      </c>
      <c r="AJ12" s="378">
        <f t="shared" si="0"/>
        <v>57.468184194708122</v>
      </c>
      <c r="AK12" s="378">
        <f t="shared" si="0"/>
        <v>59.383790334531732</v>
      </c>
      <c r="AL12" s="378">
        <f t="shared" si="0"/>
        <v>59.383790334531732</v>
      </c>
      <c r="AM12" s="378">
        <f t="shared" si="0"/>
        <v>53.636971915060911</v>
      </c>
      <c r="AN12" s="379">
        <f t="shared" si="0"/>
        <v>59.383790334531732</v>
      </c>
      <c r="AO12" s="377">
        <v>6.1695722224623744</v>
      </c>
      <c r="AP12" s="378">
        <v>6.3752246298777875</v>
      </c>
      <c r="AQ12" s="378">
        <v>6.1695722224623744</v>
      </c>
      <c r="AR12" s="378">
        <v>6.3752246298777875</v>
      </c>
      <c r="AS12" s="378">
        <v>6.3752246298777875</v>
      </c>
      <c r="AT12" s="378">
        <v>6.1695722224623744</v>
      </c>
      <c r="AU12" s="378">
        <v>6.3752246298777875</v>
      </c>
      <c r="AV12" s="378">
        <v>6.1695722224623744</v>
      </c>
      <c r="AW12" s="378">
        <v>6.3752246298777875</v>
      </c>
      <c r="AX12" s="378">
        <v>6.3752246298777875</v>
      </c>
      <c r="AY12" s="378">
        <v>5.7582674076315499</v>
      </c>
      <c r="AZ12" s="378">
        <v>6.3752246298777875</v>
      </c>
      <c r="BA12" s="377">
        <v>20.020742347504584</v>
      </c>
      <c r="BB12" s="378">
        <v>20.688100425754733</v>
      </c>
      <c r="BC12" s="378">
        <v>20.020742347504584</v>
      </c>
      <c r="BD12" s="378">
        <v>20.688100425754733</v>
      </c>
      <c r="BE12" s="378">
        <v>20.688100425754733</v>
      </c>
      <c r="BF12" s="378">
        <v>20.020742347504584</v>
      </c>
      <c r="BG12" s="378">
        <v>20.688100425754733</v>
      </c>
      <c r="BH12" s="378">
        <v>20.020742347504584</v>
      </c>
      <c r="BI12" s="378">
        <v>20.688100425754733</v>
      </c>
      <c r="BJ12" s="378">
        <v>20.688100425754733</v>
      </c>
      <c r="BK12" s="378">
        <v>18.686026191004277</v>
      </c>
      <c r="BL12" s="378">
        <v>20.688100425754733</v>
      </c>
      <c r="BM12" s="464">
        <v>0</v>
      </c>
      <c r="BN12" s="465">
        <v>0</v>
      </c>
      <c r="BO12" s="465">
        <v>0</v>
      </c>
      <c r="BP12" s="465">
        <v>0</v>
      </c>
      <c r="BQ12" s="465">
        <v>0</v>
      </c>
      <c r="BR12" s="465">
        <v>0</v>
      </c>
      <c r="BS12" s="465">
        <v>0</v>
      </c>
      <c r="BT12" s="465">
        <v>0</v>
      </c>
      <c r="BU12" s="465">
        <v>0</v>
      </c>
      <c r="BV12" s="465">
        <v>0</v>
      </c>
      <c r="BW12" s="465">
        <v>0</v>
      </c>
      <c r="BX12" s="466">
        <v>0</v>
      </c>
      <c r="BY12" s="464">
        <v>0</v>
      </c>
      <c r="BZ12" s="465">
        <v>0</v>
      </c>
      <c r="CA12" s="465">
        <v>0</v>
      </c>
      <c r="CB12" s="465">
        <v>0</v>
      </c>
      <c r="CC12" s="465">
        <v>0</v>
      </c>
      <c r="CD12" s="465">
        <v>0</v>
      </c>
      <c r="CE12" s="465">
        <v>0</v>
      </c>
      <c r="CF12" s="465">
        <v>0</v>
      </c>
      <c r="CG12" s="465">
        <v>0</v>
      </c>
      <c r="CH12" s="465">
        <v>0</v>
      </c>
      <c r="CI12" s="465">
        <v>0</v>
      </c>
      <c r="CJ12" s="466">
        <v>0</v>
      </c>
      <c r="CK12" s="464">
        <v>0</v>
      </c>
      <c r="CL12" s="465">
        <v>0</v>
      </c>
      <c r="CM12" s="465">
        <v>0</v>
      </c>
      <c r="CN12" s="465">
        <v>0</v>
      </c>
      <c r="CO12" s="465">
        <v>0</v>
      </c>
      <c r="CP12" s="465">
        <v>0</v>
      </c>
      <c r="CQ12" s="465">
        <v>0</v>
      </c>
      <c r="CR12" s="465">
        <v>0</v>
      </c>
      <c r="CS12" s="465">
        <v>0</v>
      </c>
      <c r="CT12" s="465">
        <v>0</v>
      </c>
      <c r="CU12" s="465">
        <v>0</v>
      </c>
      <c r="CV12" s="466">
        <v>0</v>
      </c>
      <c r="CW12" s="464">
        <v>0</v>
      </c>
      <c r="CX12" s="465">
        <v>0</v>
      </c>
      <c r="CY12" s="465">
        <v>0</v>
      </c>
      <c r="CZ12" s="465">
        <v>0</v>
      </c>
      <c r="DA12" s="465">
        <v>0</v>
      </c>
      <c r="DB12" s="465">
        <v>0</v>
      </c>
      <c r="DC12" s="465">
        <v>0</v>
      </c>
      <c r="DD12" s="465">
        <v>0</v>
      </c>
      <c r="DE12" s="465">
        <v>0</v>
      </c>
      <c r="DF12" s="465">
        <v>0</v>
      </c>
      <c r="DG12" s="465">
        <v>0</v>
      </c>
      <c r="DH12" s="466">
        <v>0</v>
      </c>
      <c r="DI12" s="377">
        <f>AO12+BA12+BM12+BY12+CK12+CW12</f>
        <v>26.190314569966958</v>
      </c>
      <c r="DJ12" s="378">
        <f t="shared" ref="DJ12:DT12" si="1">AP12+BB12+BN12+BZ12+CL12+CX12</f>
        <v>27.063325055632522</v>
      </c>
      <c r="DK12" s="378">
        <f t="shared" si="1"/>
        <v>26.190314569966958</v>
      </c>
      <c r="DL12" s="378">
        <f t="shared" si="1"/>
        <v>27.063325055632522</v>
      </c>
      <c r="DM12" s="378">
        <f t="shared" si="1"/>
        <v>27.063325055632522</v>
      </c>
      <c r="DN12" s="378">
        <f t="shared" si="1"/>
        <v>26.190314569966958</v>
      </c>
      <c r="DO12" s="378">
        <f t="shared" si="1"/>
        <v>27.063325055632522</v>
      </c>
      <c r="DP12" s="378">
        <f t="shared" si="1"/>
        <v>26.190314569966958</v>
      </c>
      <c r="DQ12" s="378">
        <f t="shared" si="1"/>
        <v>27.063325055632522</v>
      </c>
      <c r="DR12" s="378">
        <f t="shared" si="1"/>
        <v>27.063325055632522</v>
      </c>
      <c r="DS12" s="378">
        <f t="shared" si="1"/>
        <v>24.444293598635827</v>
      </c>
      <c r="DT12" s="379">
        <f t="shared" si="1"/>
        <v>27.063325055632522</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2">Q12</f>
        <v>61.785358917360007</v>
      </c>
      <c r="R13" s="320">
        <f t="shared" si="2"/>
        <v>63.844870881272008</v>
      </c>
      <c r="S13" s="320">
        <f t="shared" si="2"/>
        <v>61.785358917360007</v>
      </c>
      <c r="T13" s="320">
        <f t="shared" si="2"/>
        <v>63.844870881272008</v>
      </c>
      <c r="U13" s="320">
        <f t="shared" si="2"/>
        <v>63.844870881272008</v>
      </c>
      <c r="V13" s="320">
        <f t="shared" si="2"/>
        <v>61.785358917360007</v>
      </c>
      <c r="W13" s="320">
        <f t="shared" si="2"/>
        <v>63.844870881272008</v>
      </c>
      <c r="X13" s="320">
        <f t="shared" si="2"/>
        <v>61.785358917360007</v>
      </c>
      <c r="Y13" s="320">
        <f t="shared" si="2"/>
        <v>63.844870881272008</v>
      </c>
      <c r="Z13" s="320">
        <f t="shared" si="2"/>
        <v>63.844870881272008</v>
      </c>
      <c r="AA13" s="320">
        <f t="shared" si="2"/>
        <v>57.666334989536004</v>
      </c>
      <c r="AB13" s="320">
        <f t="shared" si="2"/>
        <v>63.844870881272008</v>
      </c>
      <c r="AC13" s="320">
        <f t="shared" si="2"/>
        <v>57.468184194708122</v>
      </c>
      <c r="AD13" s="384">
        <f t="shared" si="2"/>
        <v>59.383790334531732</v>
      </c>
      <c r="AE13" s="384">
        <f t="shared" si="2"/>
        <v>57.468184194708122</v>
      </c>
      <c r="AF13" s="384">
        <f t="shared" si="2"/>
        <v>59.383790334531732</v>
      </c>
      <c r="AG13" s="384">
        <f t="shared" si="2"/>
        <v>59.383790334531732</v>
      </c>
      <c r="AH13" s="384">
        <f t="shared" si="2"/>
        <v>57.468184194708122</v>
      </c>
      <c r="AI13" s="384">
        <f t="shared" si="2"/>
        <v>59.383790334531732</v>
      </c>
      <c r="AJ13" s="384">
        <f t="shared" si="2"/>
        <v>57.468184194708122</v>
      </c>
      <c r="AK13" s="384">
        <f t="shared" si="2"/>
        <v>59.383790334531732</v>
      </c>
      <c r="AL13" s="384">
        <f t="shared" si="2"/>
        <v>59.383790334531732</v>
      </c>
      <c r="AM13" s="384">
        <f t="shared" si="2"/>
        <v>53.636971915060911</v>
      </c>
      <c r="AN13" s="385">
        <f t="shared" si="2"/>
        <v>59.383790334531732</v>
      </c>
      <c r="AO13" s="386">
        <f t="shared" si="2"/>
        <v>6.1695722224623744</v>
      </c>
      <c r="AP13" s="384">
        <f t="shared" si="2"/>
        <v>6.3752246298777875</v>
      </c>
      <c r="AQ13" s="384">
        <f t="shared" si="2"/>
        <v>6.1695722224623744</v>
      </c>
      <c r="AR13" s="384">
        <f t="shared" si="2"/>
        <v>6.3752246298777875</v>
      </c>
      <c r="AS13" s="384">
        <f t="shared" si="2"/>
        <v>6.3752246298777875</v>
      </c>
      <c r="AT13" s="384">
        <f t="shared" si="2"/>
        <v>6.1695722224623744</v>
      </c>
      <c r="AU13" s="384">
        <f t="shared" si="2"/>
        <v>6.3752246298777875</v>
      </c>
      <c r="AV13" s="384">
        <f t="shared" si="2"/>
        <v>6.1695722224623744</v>
      </c>
      <c r="AW13" s="384">
        <f t="shared" si="2"/>
        <v>6.3752246298777875</v>
      </c>
      <c r="AX13" s="384">
        <f t="shared" si="2"/>
        <v>6.3752246298777875</v>
      </c>
      <c r="AY13" s="384">
        <f t="shared" si="2"/>
        <v>5.7582674076315499</v>
      </c>
      <c r="AZ13" s="385">
        <f t="shared" si="2"/>
        <v>6.3752246298777875</v>
      </c>
      <c r="BA13" s="386">
        <f t="shared" si="2"/>
        <v>20.020742347504584</v>
      </c>
      <c r="BB13" s="384">
        <f t="shared" si="2"/>
        <v>20.688100425754733</v>
      </c>
      <c r="BC13" s="384">
        <f t="shared" si="2"/>
        <v>20.020742347504584</v>
      </c>
      <c r="BD13" s="384">
        <f t="shared" si="2"/>
        <v>20.688100425754733</v>
      </c>
      <c r="BE13" s="384">
        <f t="shared" si="2"/>
        <v>20.688100425754733</v>
      </c>
      <c r="BF13" s="384">
        <f t="shared" si="2"/>
        <v>20.020742347504584</v>
      </c>
      <c r="BG13" s="384">
        <f t="shared" si="2"/>
        <v>20.688100425754733</v>
      </c>
      <c r="BH13" s="384">
        <f t="shared" si="2"/>
        <v>20.020742347504584</v>
      </c>
      <c r="BI13" s="384">
        <f t="shared" si="2"/>
        <v>20.688100425754733</v>
      </c>
      <c r="BJ13" s="384">
        <f t="shared" si="2"/>
        <v>20.688100425754733</v>
      </c>
      <c r="BK13" s="384">
        <f t="shared" si="2"/>
        <v>18.686026191004277</v>
      </c>
      <c r="BL13" s="385">
        <f t="shared" si="2"/>
        <v>20.688100425754733</v>
      </c>
      <c r="BM13" s="386">
        <f t="shared" si="2"/>
        <v>0</v>
      </c>
      <c r="BN13" s="384">
        <f t="shared" si="2"/>
        <v>0</v>
      </c>
      <c r="BO13" s="384">
        <f t="shared" si="2"/>
        <v>0</v>
      </c>
      <c r="BP13" s="384">
        <f t="shared" si="2"/>
        <v>0</v>
      </c>
      <c r="BQ13" s="384">
        <f t="shared" si="2"/>
        <v>0</v>
      </c>
      <c r="BR13" s="384">
        <f t="shared" si="2"/>
        <v>0</v>
      </c>
      <c r="BS13" s="384">
        <f t="shared" si="2"/>
        <v>0</v>
      </c>
      <c r="BT13" s="384">
        <f t="shared" si="2"/>
        <v>0</v>
      </c>
      <c r="BU13" s="384">
        <f t="shared" si="2"/>
        <v>0</v>
      </c>
      <c r="BV13" s="384">
        <f t="shared" si="2"/>
        <v>0</v>
      </c>
      <c r="BW13" s="384">
        <f t="shared" si="2"/>
        <v>0</v>
      </c>
      <c r="BX13" s="385">
        <f t="shared" si="2"/>
        <v>0</v>
      </c>
      <c r="BY13" s="386">
        <f t="shared" si="2"/>
        <v>0</v>
      </c>
      <c r="BZ13" s="384">
        <f t="shared" si="2"/>
        <v>0</v>
      </c>
      <c r="CA13" s="384">
        <f t="shared" si="2"/>
        <v>0</v>
      </c>
      <c r="CB13" s="384">
        <f t="shared" si="2"/>
        <v>0</v>
      </c>
      <c r="CC13" s="384">
        <f t="shared" ref="CC13:DT13" si="3">CC12</f>
        <v>0</v>
      </c>
      <c r="CD13" s="384">
        <f t="shared" si="3"/>
        <v>0</v>
      </c>
      <c r="CE13" s="384">
        <f t="shared" si="3"/>
        <v>0</v>
      </c>
      <c r="CF13" s="384">
        <f t="shared" si="3"/>
        <v>0</v>
      </c>
      <c r="CG13" s="384">
        <f t="shared" si="3"/>
        <v>0</v>
      </c>
      <c r="CH13" s="384">
        <f t="shared" si="3"/>
        <v>0</v>
      </c>
      <c r="CI13" s="384">
        <f t="shared" si="3"/>
        <v>0</v>
      </c>
      <c r="CJ13" s="385">
        <f t="shared" si="3"/>
        <v>0</v>
      </c>
      <c r="CK13" s="386">
        <f t="shared" si="3"/>
        <v>0</v>
      </c>
      <c r="CL13" s="384">
        <f t="shared" si="3"/>
        <v>0</v>
      </c>
      <c r="CM13" s="384">
        <f t="shared" si="3"/>
        <v>0</v>
      </c>
      <c r="CN13" s="384">
        <f t="shared" si="3"/>
        <v>0</v>
      </c>
      <c r="CO13" s="384">
        <f t="shared" si="3"/>
        <v>0</v>
      </c>
      <c r="CP13" s="384">
        <f t="shared" si="3"/>
        <v>0</v>
      </c>
      <c r="CQ13" s="384">
        <f t="shared" si="3"/>
        <v>0</v>
      </c>
      <c r="CR13" s="384">
        <f t="shared" si="3"/>
        <v>0</v>
      </c>
      <c r="CS13" s="384">
        <f t="shared" si="3"/>
        <v>0</v>
      </c>
      <c r="CT13" s="384">
        <f t="shared" si="3"/>
        <v>0</v>
      </c>
      <c r="CU13" s="384">
        <f t="shared" si="3"/>
        <v>0</v>
      </c>
      <c r="CV13" s="385">
        <f t="shared" si="3"/>
        <v>0</v>
      </c>
      <c r="CW13" s="386">
        <f t="shared" si="3"/>
        <v>0</v>
      </c>
      <c r="CX13" s="384">
        <f t="shared" si="3"/>
        <v>0</v>
      </c>
      <c r="CY13" s="384">
        <f t="shared" si="3"/>
        <v>0</v>
      </c>
      <c r="CZ13" s="384">
        <f t="shared" si="3"/>
        <v>0</v>
      </c>
      <c r="DA13" s="384">
        <f t="shared" si="3"/>
        <v>0</v>
      </c>
      <c r="DB13" s="384">
        <f t="shared" si="3"/>
        <v>0</v>
      </c>
      <c r="DC13" s="384">
        <f t="shared" si="3"/>
        <v>0</v>
      </c>
      <c r="DD13" s="384">
        <f t="shared" si="3"/>
        <v>0</v>
      </c>
      <c r="DE13" s="384">
        <f t="shared" si="3"/>
        <v>0</v>
      </c>
      <c r="DF13" s="384">
        <f t="shared" si="3"/>
        <v>0</v>
      </c>
      <c r="DG13" s="384">
        <f t="shared" si="3"/>
        <v>0</v>
      </c>
      <c r="DH13" s="385">
        <f t="shared" si="3"/>
        <v>0</v>
      </c>
      <c r="DI13" s="386">
        <f t="shared" si="3"/>
        <v>26.190314569966958</v>
      </c>
      <c r="DJ13" s="384">
        <f t="shared" si="3"/>
        <v>27.063325055632522</v>
      </c>
      <c r="DK13" s="384">
        <f t="shared" si="3"/>
        <v>26.190314569966958</v>
      </c>
      <c r="DL13" s="384">
        <f t="shared" si="3"/>
        <v>27.063325055632522</v>
      </c>
      <c r="DM13" s="384">
        <f t="shared" si="3"/>
        <v>27.063325055632522</v>
      </c>
      <c r="DN13" s="384">
        <f t="shared" si="3"/>
        <v>26.190314569966958</v>
      </c>
      <c r="DO13" s="384">
        <f t="shared" si="3"/>
        <v>27.063325055632522</v>
      </c>
      <c r="DP13" s="384">
        <f t="shared" si="3"/>
        <v>26.190314569966958</v>
      </c>
      <c r="DQ13" s="384">
        <f t="shared" si="3"/>
        <v>27.063325055632522</v>
      </c>
      <c r="DR13" s="384">
        <f t="shared" si="3"/>
        <v>27.063325055632522</v>
      </c>
      <c r="DS13" s="384">
        <f t="shared" si="3"/>
        <v>24.444293598635827</v>
      </c>
      <c r="DT13" s="385">
        <f t="shared" si="3"/>
        <v>27.063325055632522</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467">
        <v>0</v>
      </c>
      <c r="E16" s="468">
        <v>0</v>
      </c>
      <c r="F16" s="469">
        <v>0</v>
      </c>
      <c r="G16" s="469">
        <v>0</v>
      </c>
      <c r="H16" s="469">
        <v>0</v>
      </c>
      <c r="I16" s="469">
        <v>0</v>
      </c>
      <c r="J16" s="469">
        <v>0</v>
      </c>
      <c r="K16" s="469">
        <v>0</v>
      </c>
      <c r="L16" s="469">
        <v>0</v>
      </c>
      <c r="M16" s="469">
        <v>0</v>
      </c>
      <c r="N16" s="469">
        <v>0</v>
      </c>
      <c r="O16" s="469">
        <v>0</v>
      </c>
      <c r="P16" s="470">
        <v>0</v>
      </c>
      <c r="Q16" s="464">
        <v>0</v>
      </c>
      <c r="R16" s="465">
        <v>0</v>
      </c>
      <c r="S16" s="465">
        <v>0</v>
      </c>
      <c r="T16" s="465">
        <v>0</v>
      </c>
      <c r="U16" s="465">
        <v>0</v>
      </c>
      <c r="V16" s="465">
        <v>0</v>
      </c>
      <c r="W16" s="465">
        <v>0</v>
      </c>
      <c r="X16" s="465">
        <v>0</v>
      </c>
      <c r="Y16" s="465">
        <v>0</v>
      </c>
      <c r="Z16" s="465">
        <v>0</v>
      </c>
      <c r="AA16" s="465">
        <v>0</v>
      </c>
      <c r="AB16" s="466">
        <v>0</v>
      </c>
      <c r="AC16" s="464">
        <v>0</v>
      </c>
      <c r="AD16" s="465">
        <v>0</v>
      </c>
      <c r="AE16" s="465">
        <v>0</v>
      </c>
      <c r="AF16" s="465">
        <v>0</v>
      </c>
      <c r="AG16" s="465">
        <v>0</v>
      </c>
      <c r="AH16" s="465">
        <v>0</v>
      </c>
      <c r="AI16" s="465">
        <v>0</v>
      </c>
      <c r="AJ16" s="465">
        <v>0</v>
      </c>
      <c r="AK16" s="465">
        <v>0</v>
      </c>
      <c r="AL16" s="465">
        <v>0</v>
      </c>
      <c r="AM16" s="465">
        <v>0</v>
      </c>
      <c r="AN16" s="466">
        <v>0</v>
      </c>
      <c r="AO16" s="464">
        <v>0</v>
      </c>
      <c r="AP16" s="465">
        <v>0</v>
      </c>
      <c r="AQ16" s="465">
        <v>0</v>
      </c>
      <c r="AR16" s="465">
        <v>0</v>
      </c>
      <c r="AS16" s="465">
        <v>0</v>
      </c>
      <c r="AT16" s="465">
        <v>0</v>
      </c>
      <c r="AU16" s="465">
        <v>0</v>
      </c>
      <c r="AV16" s="465">
        <v>0</v>
      </c>
      <c r="AW16" s="465">
        <v>0</v>
      </c>
      <c r="AX16" s="465">
        <v>0</v>
      </c>
      <c r="AY16" s="465">
        <v>0</v>
      </c>
      <c r="AZ16" s="466">
        <v>0</v>
      </c>
      <c r="BA16" s="464">
        <v>0</v>
      </c>
      <c r="BB16" s="465">
        <v>0</v>
      </c>
      <c r="BC16" s="465">
        <v>0</v>
      </c>
      <c r="BD16" s="465">
        <v>0</v>
      </c>
      <c r="BE16" s="465">
        <v>0</v>
      </c>
      <c r="BF16" s="465">
        <v>0</v>
      </c>
      <c r="BG16" s="465">
        <v>0</v>
      </c>
      <c r="BH16" s="465">
        <v>0</v>
      </c>
      <c r="BI16" s="465">
        <v>0</v>
      </c>
      <c r="BJ16" s="465">
        <v>0</v>
      </c>
      <c r="BK16" s="465">
        <v>0</v>
      </c>
      <c r="BL16" s="466">
        <v>0</v>
      </c>
      <c r="BM16" s="464">
        <v>0</v>
      </c>
      <c r="BN16" s="465">
        <v>0</v>
      </c>
      <c r="BO16" s="465">
        <v>0</v>
      </c>
      <c r="BP16" s="465">
        <v>0</v>
      </c>
      <c r="BQ16" s="465">
        <v>0</v>
      </c>
      <c r="BR16" s="465">
        <v>0</v>
      </c>
      <c r="BS16" s="465">
        <v>0</v>
      </c>
      <c r="BT16" s="465">
        <v>0</v>
      </c>
      <c r="BU16" s="465">
        <v>0</v>
      </c>
      <c r="BV16" s="465">
        <v>0</v>
      </c>
      <c r="BW16" s="465">
        <v>0</v>
      </c>
      <c r="BX16" s="466">
        <v>0</v>
      </c>
      <c r="BY16" s="464">
        <v>0</v>
      </c>
      <c r="BZ16" s="465">
        <v>0</v>
      </c>
      <c r="CA16" s="465">
        <v>0</v>
      </c>
      <c r="CB16" s="465">
        <v>0</v>
      </c>
      <c r="CC16" s="465">
        <v>0</v>
      </c>
      <c r="CD16" s="465">
        <v>0</v>
      </c>
      <c r="CE16" s="465">
        <v>0</v>
      </c>
      <c r="CF16" s="465">
        <v>0</v>
      </c>
      <c r="CG16" s="465">
        <v>0</v>
      </c>
      <c r="CH16" s="465">
        <v>0</v>
      </c>
      <c r="CI16" s="465">
        <v>0</v>
      </c>
      <c r="CJ16" s="466">
        <v>0</v>
      </c>
      <c r="CK16" s="464">
        <v>0</v>
      </c>
      <c r="CL16" s="465">
        <v>0</v>
      </c>
      <c r="CM16" s="465">
        <v>0</v>
      </c>
      <c r="CN16" s="465">
        <v>0</v>
      </c>
      <c r="CO16" s="465">
        <v>0</v>
      </c>
      <c r="CP16" s="465">
        <v>0</v>
      </c>
      <c r="CQ16" s="465">
        <v>0</v>
      </c>
      <c r="CR16" s="465">
        <v>0</v>
      </c>
      <c r="CS16" s="465">
        <v>0</v>
      </c>
      <c r="CT16" s="465">
        <v>0</v>
      </c>
      <c r="CU16" s="465">
        <v>0</v>
      </c>
      <c r="CV16" s="466">
        <v>0</v>
      </c>
      <c r="CW16" s="464">
        <v>0</v>
      </c>
      <c r="CX16" s="465">
        <v>0</v>
      </c>
      <c r="CY16" s="465">
        <v>0</v>
      </c>
      <c r="CZ16" s="465">
        <v>0</v>
      </c>
      <c r="DA16" s="465">
        <v>0</v>
      </c>
      <c r="DB16" s="465">
        <v>0</v>
      </c>
      <c r="DC16" s="465">
        <v>0</v>
      </c>
      <c r="DD16" s="465">
        <v>0</v>
      </c>
      <c r="DE16" s="465">
        <v>0</v>
      </c>
      <c r="DF16" s="465">
        <v>0</v>
      </c>
      <c r="DG16" s="465">
        <v>0</v>
      </c>
      <c r="DH16" s="466">
        <v>0</v>
      </c>
      <c r="DI16" s="377">
        <f t="shared" ref="DI16:DT16" si="4">AO16+BA16+BM16+BY16+CK16+CW16</f>
        <v>0</v>
      </c>
      <c r="DJ16" s="378">
        <f t="shared" si="4"/>
        <v>0</v>
      </c>
      <c r="DK16" s="378">
        <f t="shared" si="4"/>
        <v>0</v>
      </c>
      <c r="DL16" s="378">
        <f t="shared" si="4"/>
        <v>0</v>
      </c>
      <c r="DM16" s="378">
        <f t="shared" si="4"/>
        <v>0</v>
      </c>
      <c r="DN16" s="378">
        <f t="shared" si="4"/>
        <v>0</v>
      </c>
      <c r="DO16" s="378">
        <f t="shared" si="4"/>
        <v>0</v>
      </c>
      <c r="DP16" s="378">
        <f t="shared" si="4"/>
        <v>0</v>
      </c>
      <c r="DQ16" s="378">
        <f t="shared" si="4"/>
        <v>0</v>
      </c>
      <c r="DR16" s="378">
        <f t="shared" si="4"/>
        <v>0</v>
      </c>
      <c r="DS16" s="378">
        <f t="shared" si="4"/>
        <v>0</v>
      </c>
      <c r="DT16" s="379">
        <f t="shared" si="4"/>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5">Q16</f>
        <v>0</v>
      </c>
      <c r="R17" s="331">
        <f t="shared" si="5"/>
        <v>0</v>
      </c>
      <c r="S17" s="331">
        <f t="shared" si="5"/>
        <v>0</v>
      </c>
      <c r="T17" s="331">
        <f t="shared" si="5"/>
        <v>0</v>
      </c>
      <c r="U17" s="331">
        <f t="shared" si="5"/>
        <v>0</v>
      </c>
      <c r="V17" s="331">
        <f t="shared" si="5"/>
        <v>0</v>
      </c>
      <c r="W17" s="331">
        <f t="shared" si="5"/>
        <v>0</v>
      </c>
      <c r="X17" s="331">
        <f t="shared" si="5"/>
        <v>0</v>
      </c>
      <c r="Y17" s="331">
        <f t="shared" si="5"/>
        <v>0</v>
      </c>
      <c r="Z17" s="331">
        <f t="shared" si="5"/>
        <v>0</v>
      </c>
      <c r="AA17" s="331">
        <f t="shared" si="5"/>
        <v>0</v>
      </c>
      <c r="AB17" s="331">
        <f t="shared" si="5"/>
        <v>0</v>
      </c>
      <c r="AC17" s="331">
        <f t="shared" si="5"/>
        <v>0</v>
      </c>
      <c r="AD17" s="331">
        <f t="shared" si="5"/>
        <v>0</v>
      </c>
      <c r="AE17" s="331">
        <f t="shared" si="5"/>
        <v>0</v>
      </c>
      <c r="AF17" s="331">
        <f t="shared" si="5"/>
        <v>0</v>
      </c>
      <c r="AG17" s="331">
        <f t="shared" si="5"/>
        <v>0</v>
      </c>
      <c r="AH17" s="331">
        <f t="shared" si="5"/>
        <v>0</v>
      </c>
      <c r="AI17" s="331">
        <f t="shared" si="5"/>
        <v>0</v>
      </c>
      <c r="AJ17" s="331">
        <f t="shared" si="5"/>
        <v>0</v>
      </c>
      <c r="AK17" s="331">
        <f t="shared" si="5"/>
        <v>0</v>
      </c>
      <c r="AL17" s="331">
        <f t="shared" si="5"/>
        <v>0</v>
      </c>
      <c r="AM17" s="331">
        <f t="shared" si="5"/>
        <v>0</v>
      </c>
      <c r="AN17" s="331">
        <f t="shared" si="5"/>
        <v>0</v>
      </c>
      <c r="AO17" s="331">
        <f t="shared" si="5"/>
        <v>0</v>
      </c>
      <c r="AP17" s="331">
        <f t="shared" si="5"/>
        <v>0</v>
      </c>
      <c r="AQ17" s="331">
        <f t="shared" si="5"/>
        <v>0</v>
      </c>
      <c r="AR17" s="331">
        <f t="shared" si="5"/>
        <v>0</v>
      </c>
      <c r="AS17" s="331">
        <f t="shared" si="5"/>
        <v>0</v>
      </c>
      <c r="AT17" s="331">
        <f t="shared" si="5"/>
        <v>0</v>
      </c>
      <c r="AU17" s="331">
        <f t="shared" si="5"/>
        <v>0</v>
      </c>
      <c r="AV17" s="331">
        <f t="shared" si="5"/>
        <v>0</v>
      </c>
      <c r="AW17" s="331">
        <f t="shared" si="5"/>
        <v>0</v>
      </c>
      <c r="AX17" s="331">
        <f t="shared" si="5"/>
        <v>0</v>
      </c>
      <c r="AY17" s="331">
        <f t="shared" si="5"/>
        <v>0</v>
      </c>
      <c r="AZ17" s="331">
        <f t="shared" si="5"/>
        <v>0</v>
      </c>
      <c r="BA17" s="331">
        <f t="shared" si="5"/>
        <v>0</v>
      </c>
      <c r="BB17" s="331">
        <f t="shared" si="5"/>
        <v>0</v>
      </c>
      <c r="BC17" s="331">
        <f t="shared" si="5"/>
        <v>0</v>
      </c>
      <c r="BD17" s="331">
        <f t="shared" si="5"/>
        <v>0</v>
      </c>
      <c r="BE17" s="331">
        <f t="shared" si="5"/>
        <v>0</v>
      </c>
      <c r="BF17" s="331">
        <f t="shared" si="5"/>
        <v>0</v>
      </c>
      <c r="BG17" s="331">
        <f t="shared" si="5"/>
        <v>0</v>
      </c>
      <c r="BH17" s="331">
        <f t="shared" si="5"/>
        <v>0</v>
      </c>
      <c r="BI17" s="331">
        <f t="shared" si="5"/>
        <v>0</v>
      </c>
      <c r="BJ17" s="331">
        <f t="shared" si="5"/>
        <v>0</v>
      </c>
      <c r="BK17" s="331">
        <f t="shared" si="5"/>
        <v>0</v>
      </c>
      <c r="BL17" s="331">
        <f t="shared" si="5"/>
        <v>0</v>
      </c>
      <c r="BM17" s="331">
        <f t="shared" si="5"/>
        <v>0</v>
      </c>
      <c r="BN17" s="331">
        <f t="shared" si="5"/>
        <v>0</v>
      </c>
      <c r="BO17" s="331">
        <f t="shared" si="5"/>
        <v>0</v>
      </c>
      <c r="BP17" s="331">
        <f t="shared" si="5"/>
        <v>0</v>
      </c>
      <c r="BQ17" s="331">
        <f t="shared" si="5"/>
        <v>0</v>
      </c>
      <c r="BR17" s="331">
        <f t="shared" si="5"/>
        <v>0</v>
      </c>
      <c r="BS17" s="331">
        <f t="shared" si="5"/>
        <v>0</v>
      </c>
      <c r="BT17" s="331">
        <f t="shared" si="5"/>
        <v>0</v>
      </c>
      <c r="BU17" s="331">
        <f t="shared" si="5"/>
        <v>0</v>
      </c>
      <c r="BV17" s="331">
        <f t="shared" si="5"/>
        <v>0</v>
      </c>
      <c r="BW17" s="331">
        <f t="shared" si="5"/>
        <v>0</v>
      </c>
      <c r="BX17" s="331">
        <f t="shared" si="5"/>
        <v>0</v>
      </c>
      <c r="BY17" s="331">
        <f t="shared" si="5"/>
        <v>0</v>
      </c>
      <c r="BZ17" s="331">
        <f t="shared" si="5"/>
        <v>0</v>
      </c>
      <c r="CA17" s="331">
        <f t="shared" si="5"/>
        <v>0</v>
      </c>
      <c r="CB17" s="331">
        <f t="shared" si="5"/>
        <v>0</v>
      </c>
      <c r="CC17" s="331">
        <f t="shared" ref="CC17:DT17" si="6">CC16</f>
        <v>0</v>
      </c>
      <c r="CD17" s="331">
        <f t="shared" si="6"/>
        <v>0</v>
      </c>
      <c r="CE17" s="331">
        <f t="shared" si="6"/>
        <v>0</v>
      </c>
      <c r="CF17" s="331">
        <f t="shared" si="6"/>
        <v>0</v>
      </c>
      <c r="CG17" s="331">
        <f t="shared" si="6"/>
        <v>0</v>
      </c>
      <c r="CH17" s="331">
        <f t="shared" si="6"/>
        <v>0</v>
      </c>
      <c r="CI17" s="331">
        <f t="shared" si="6"/>
        <v>0</v>
      </c>
      <c r="CJ17" s="331">
        <f t="shared" si="6"/>
        <v>0</v>
      </c>
      <c r="CK17" s="331">
        <f t="shared" si="6"/>
        <v>0</v>
      </c>
      <c r="CL17" s="331">
        <f t="shared" si="6"/>
        <v>0</v>
      </c>
      <c r="CM17" s="331">
        <f t="shared" si="6"/>
        <v>0</v>
      </c>
      <c r="CN17" s="331">
        <f t="shared" si="6"/>
        <v>0</v>
      </c>
      <c r="CO17" s="331">
        <f t="shared" si="6"/>
        <v>0</v>
      </c>
      <c r="CP17" s="331">
        <f t="shared" si="6"/>
        <v>0</v>
      </c>
      <c r="CQ17" s="331">
        <f t="shared" si="6"/>
        <v>0</v>
      </c>
      <c r="CR17" s="331">
        <f t="shared" si="6"/>
        <v>0</v>
      </c>
      <c r="CS17" s="331">
        <f t="shared" si="6"/>
        <v>0</v>
      </c>
      <c r="CT17" s="331">
        <f t="shared" si="6"/>
        <v>0</v>
      </c>
      <c r="CU17" s="331">
        <f t="shared" si="6"/>
        <v>0</v>
      </c>
      <c r="CV17" s="331">
        <f t="shared" si="6"/>
        <v>0</v>
      </c>
      <c r="CW17" s="331">
        <f t="shared" si="6"/>
        <v>0</v>
      </c>
      <c r="CX17" s="331">
        <f t="shared" si="6"/>
        <v>0</v>
      </c>
      <c r="CY17" s="331">
        <f t="shared" si="6"/>
        <v>0</v>
      </c>
      <c r="CZ17" s="331">
        <f t="shared" si="6"/>
        <v>0</v>
      </c>
      <c r="DA17" s="331">
        <f t="shared" si="6"/>
        <v>0</v>
      </c>
      <c r="DB17" s="331">
        <f t="shared" si="6"/>
        <v>0</v>
      </c>
      <c r="DC17" s="331">
        <f t="shared" si="6"/>
        <v>0</v>
      </c>
      <c r="DD17" s="331">
        <f t="shared" si="6"/>
        <v>0</v>
      </c>
      <c r="DE17" s="331">
        <f t="shared" si="6"/>
        <v>0</v>
      </c>
      <c r="DF17" s="331">
        <f t="shared" si="6"/>
        <v>0</v>
      </c>
      <c r="DG17" s="331">
        <f t="shared" si="6"/>
        <v>0</v>
      </c>
      <c r="DH17" s="331">
        <f t="shared" si="6"/>
        <v>0</v>
      </c>
      <c r="DI17" s="390">
        <f t="shared" si="6"/>
        <v>0</v>
      </c>
      <c r="DJ17" s="391">
        <f t="shared" si="6"/>
        <v>0</v>
      </c>
      <c r="DK17" s="391">
        <f t="shared" si="6"/>
        <v>0</v>
      </c>
      <c r="DL17" s="391">
        <f t="shared" si="6"/>
        <v>0</v>
      </c>
      <c r="DM17" s="391">
        <f t="shared" si="6"/>
        <v>0</v>
      </c>
      <c r="DN17" s="391">
        <f t="shared" si="6"/>
        <v>0</v>
      </c>
      <c r="DO17" s="391">
        <f t="shared" si="6"/>
        <v>0</v>
      </c>
      <c r="DP17" s="391">
        <f t="shared" si="6"/>
        <v>0</v>
      </c>
      <c r="DQ17" s="391">
        <f t="shared" si="6"/>
        <v>0</v>
      </c>
      <c r="DR17" s="391">
        <f t="shared" si="6"/>
        <v>0</v>
      </c>
      <c r="DS17" s="391">
        <f t="shared" si="6"/>
        <v>0</v>
      </c>
      <c r="DT17" s="392">
        <f t="shared" si="6"/>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467">
        <v>0</v>
      </c>
      <c r="E20" s="468">
        <v>0</v>
      </c>
      <c r="F20" s="469">
        <v>0</v>
      </c>
      <c r="G20" s="469">
        <v>0</v>
      </c>
      <c r="H20" s="469">
        <v>0</v>
      </c>
      <c r="I20" s="469">
        <v>0</v>
      </c>
      <c r="J20" s="469">
        <v>0</v>
      </c>
      <c r="K20" s="469">
        <v>0</v>
      </c>
      <c r="L20" s="469">
        <v>0</v>
      </c>
      <c r="M20" s="469">
        <v>0</v>
      </c>
      <c r="N20" s="469">
        <v>0</v>
      </c>
      <c r="O20" s="469">
        <v>0</v>
      </c>
      <c r="P20" s="470">
        <v>0</v>
      </c>
      <c r="Q20" s="464">
        <v>0</v>
      </c>
      <c r="R20" s="465">
        <v>0</v>
      </c>
      <c r="S20" s="465">
        <v>0</v>
      </c>
      <c r="T20" s="465">
        <v>0</v>
      </c>
      <c r="U20" s="465">
        <v>0</v>
      </c>
      <c r="V20" s="465">
        <v>0</v>
      </c>
      <c r="W20" s="465">
        <v>0</v>
      </c>
      <c r="X20" s="465">
        <v>0</v>
      </c>
      <c r="Y20" s="465">
        <v>0</v>
      </c>
      <c r="Z20" s="465">
        <v>0</v>
      </c>
      <c r="AA20" s="465">
        <v>0</v>
      </c>
      <c r="AB20" s="466">
        <v>0</v>
      </c>
      <c r="AC20" s="464">
        <v>0</v>
      </c>
      <c r="AD20" s="465">
        <v>0</v>
      </c>
      <c r="AE20" s="465">
        <v>0</v>
      </c>
      <c r="AF20" s="465">
        <v>0</v>
      </c>
      <c r="AG20" s="465">
        <v>0</v>
      </c>
      <c r="AH20" s="465">
        <v>0</v>
      </c>
      <c r="AI20" s="465">
        <v>0</v>
      </c>
      <c r="AJ20" s="465">
        <v>0</v>
      </c>
      <c r="AK20" s="465">
        <v>0</v>
      </c>
      <c r="AL20" s="465">
        <v>0</v>
      </c>
      <c r="AM20" s="465">
        <v>0</v>
      </c>
      <c r="AN20" s="466">
        <v>0</v>
      </c>
      <c r="AO20" s="464">
        <v>0</v>
      </c>
      <c r="AP20" s="465">
        <v>0</v>
      </c>
      <c r="AQ20" s="465">
        <v>0</v>
      </c>
      <c r="AR20" s="465">
        <v>0</v>
      </c>
      <c r="AS20" s="465">
        <v>0</v>
      </c>
      <c r="AT20" s="465">
        <v>0</v>
      </c>
      <c r="AU20" s="465">
        <v>0</v>
      </c>
      <c r="AV20" s="465">
        <v>0</v>
      </c>
      <c r="AW20" s="465">
        <v>0</v>
      </c>
      <c r="AX20" s="465">
        <v>0</v>
      </c>
      <c r="AY20" s="465">
        <v>0</v>
      </c>
      <c r="AZ20" s="466">
        <v>0</v>
      </c>
      <c r="BA20" s="464">
        <v>0</v>
      </c>
      <c r="BB20" s="465">
        <v>0</v>
      </c>
      <c r="BC20" s="465">
        <v>0</v>
      </c>
      <c r="BD20" s="465">
        <v>0</v>
      </c>
      <c r="BE20" s="465">
        <v>0</v>
      </c>
      <c r="BF20" s="465">
        <v>0</v>
      </c>
      <c r="BG20" s="465">
        <v>0</v>
      </c>
      <c r="BH20" s="465">
        <v>0</v>
      </c>
      <c r="BI20" s="465">
        <v>0</v>
      </c>
      <c r="BJ20" s="465">
        <v>0</v>
      </c>
      <c r="BK20" s="465">
        <v>0</v>
      </c>
      <c r="BL20" s="466">
        <v>0</v>
      </c>
      <c r="BM20" s="464">
        <v>0</v>
      </c>
      <c r="BN20" s="465">
        <v>0</v>
      </c>
      <c r="BO20" s="465">
        <v>0</v>
      </c>
      <c r="BP20" s="465">
        <v>0</v>
      </c>
      <c r="BQ20" s="465">
        <v>0</v>
      </c>
      <c r="BR20" s="465">
        <v>0</v>
      </c>
      <c r="BS20" s="465">
        <v>0</v>
      </c>
      <c r="BT20" s="465">
        <v>0</v>
      </c>
      <c r="BU20" s="465">
        <v>0</v>
      </c>
      <c r="BV20" s="465">
        <v>0</v>
      </c>
      <c r="BW20" s="465">
        <v>0</v>
      </c>
      <c r="BX20" s="466">
        <v>0</v>
      </c>
      <c r="BY20" s="464">
        <v>0</v>
      </c>
      <c r="BZ20" s="465">
        <v>0</v>
      </c>
      <c r="CA20" s="465">
        <v>0</v>
      </c>
      <c r="CB20" s="465">
        <v>0</v>
      </c>
      <c r="CC20" s="465">
        <v>0</v>
      </c>
      <c r="CD20" s="465">
        <v>0</v>
      </c>
      <c r="CE20" s="465">
        <v>0</v>
      </c>
      <c r="CF20" s="465">
        <v>0</v>
      </c>
      <c r="CG20" s="465">
        <v>0</v>
      </c>
      <c r="CH20" s="465">
        <v>0</v>
      </c>
      <c r="CI20" s="465">
        <v>0</v>
      </c>
      <c r="CJ20" s="466">
        <v>0</v>
      </c>
      <c r="CK20" s="464">
        <v>0</v>
      </c>
      <c r="CL20" s="465">
        <v>0</v>
      </c>
      <c r="CM20" s="465">
        <v>0</v>
      </c>
      <c r="CN20" s="465">
        <v>0</v>
      </c>
      <c r="CO20" s="465">
        <v>0</v>
      </c>
      <c r="CP20" s="465">
        <v>0</v>
      </c>
      <c r="CQ20" s="465">
        <v>0</v>
      </c>
      <c r="CR20" s="465">
        <v>0</v>
      </c>
      <c r="CS20" s="465">
        <v>0</v>
      </c>
      <c r="CT20" s="465">
        <v>0</v>
      </c>
      <c r="CU20" s="465">
        <v>0</v>
      </c>
      <c r="CV20" s="466">
        <v>0</v>
      </c>
      <c r="CW20" s="464">
        <v>0</v>
      </c>
      <c r="CX20" s="465">
        <v>0</v>
      </c>
      <c r="CY20" s="465">
        <v>0</v>
      </c>
      <c r="CZ20" s="465">
        <v>0</v>
      </c>
      <c r="DA20" s="465">
        <v>0</v>
      </c>
      <c r="DB20" s="465">
        <v>0</v>
      </c>
      <c r="DC20" s="465">
        <v>0</v>
      </c>
      <c r="DD20" s="465">
        <v>0</v>
      </c>
      <c r="DE20" s="465">
        <v>0</v>
      </c>
      <c r="DF20" s="465">
        <v>0</v>
      </c>
      <c r="DG20" s="465">
        <v>0</v>
      </c>
      <c r="DH20" s="466">
        <v>0</v>
      </c>
      <c r="DI20" s="377">
        <f t="shared" ref="DI20:DT20" si="7">AO20+BA20+BM20+BY20+CK20+CW20</f>
        <v>0</v>
      </c>
      <c r="DJ20" s="378">
        <f t="shared" si="7"/>
        <v>0</v>
      </c>
      <c r="DK20" s="378">
        <f t="shared" si="7"/>
        <v>0</v>
      </c>
      <c r="DL20" s="378">
        <f t="shared" si="7"/>
        <v>0</v>
      </c>
      <c r="DM20" s="378">
        <f t="shared" si="7"/>
        <v>0</v>
      </c>
      <c r="DN20" s="378">
        <f t="shared" si="7"/>
        <v>0</v>
      </c>
      <c r="DO20" s="378">
        <f t="shared" si="7"/>
        <v>0</v>
      </c>
      <c r="DP20" s="378">
        <f t="shared" si="7"/>
        <v>0</v>
      </c>
      <c r="DQ20" s="378">
        <f t="shared" si="7"/>
        <v>0</v>
      </c>
      <c r="DR20" s="378">
        <f t="shared" si="7"/>
        <v>0</v>
      </c>
      <c r="DS20" s="378">
        <f t="shared" si="7"/>
        <v>0</v>
      </c>
      <c r="DT20" s="379">
        <f t="shared" si="7"/>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8">Q20</f>
        <v>0</v>
      </c>
      <c r="R21" s="331">
        <f t="shared" si="8"/>
        <v>0</v>
      </c>
      <c r="S21" s="331">
        <f t="shared" si="8"/>
        <v>0</v>
      </c>
      <c r="T21" s="331">
        <f t="shared" si="8"/>
        <v>0</v>
      </c>
      <c r="U21" s="331">
        <f t="shared" si="8"/>
        <v>0</v>
      </c>
      <c r="V21" s="331">
        <f t="shared" si="8"/>
        <v>0</v>
      </c>
      <c r="W21" s="331">
        <f t="shared" si="8"/>
        <v>0</v>
      </c>
      <c r="X21" s="331">
        <f t="shared" si="8"/>
        <v>0</v>
      </c>
      <c r="Y21" s="331">
        <f t="shared" si="8"/>
        <v>0</v>
      </c>
      <c r="Z21" s="331">
        <f t="shared" si="8"/>
        <v>0</v>
      </c>
      <c r="AA21" s="331">
        <f t="shared" si="8"/>
        <v>0</v>
      </c>
      <c r="AB21" s="331">
        <f t="shared" si="8"/>
        <v>0</v>
      </c>
      <c r="AC21" s="331">
        <f t="shared" si="8"/>
        <v>0</v>
      </c>
      <c r="AD21" s="331">
        <f t="shared" si="8"/>
        <v>0</v>
      </c>
      <c r="AE21" s="331">
        <f t="shared" si="8"/>
        <v>0</v>
      </c>
      <c r="AF21" s="331">
        <f t="shared" si="8"/>
        <v>0</v>
      </c>
      <c r="AG21" s="331">
        <f t="shared" si="8"/>
        <v>0</v>
      </c>
      <c r="AH21" s="331">
        <f t="shared" si="8"/>
        <v>0</v>
      </c>
      <c r="AI21" s="331">
        <f t="shared" si="8"/>
        <v>0</v>
      </c>
      <c r="AJ21" s="331">
        <f t="shared" si="8"/>
        <v>0</v>
      </c>
      <c r="AK21" s="331">
        <f t="shared" si="8"/>
        <v>0</v>
      </c>
      <c r="AL21" s="331">
        <f t="shared" si="8"/>
        <v>0</v>
      </c>
      <c r="AM21" s="331">
        <f t="shared" si="8"/>
        <v>0</v>
      </c>
      <c r="AN21" s="331">
        <f t="shared" si="8"/>
        <v>0</v>
      </c>
      <c r="AO21" s="331">
        <f t="shared" si="8"/>
        <v>0</v>
      </c>
      <c r="AP21" s="331">
        <f t="shared" si="8"/>
        <v>0</v>
      </c>
      <c r="AQ21" s="331">
        <f t="shared" si="8"/>
        <v>0</v>
      </c>
      <c r="AR21" s="331">
        <f t="shared" si="8"/>
        <v>0</v>
      </c>
      <c r="AS21" s="331">
        <f t="shared" si="8"/>
        <v>0</v>
      </c>
      <c r="AT21" s="331">
        <f t="shared" si="8"/>
        <v>0</v>
      </c>
      <c r="AU21" s="331">
        <f t="shared" si="8"/>
        <v>0</v>
      </c>
      <c r="AV21" s="331">
        <f t="shared" si="8"/>
        <v>0</v>
      </c>
      <c r="AW21" s="331">
        <f t="shared" si="8"/>
        <v>0</v>
      </c>
      <c r="AX21" s="331">
        <f t="shared" si="8"/>
        <v>0</v>
      </c>
      <c r="AY21" s="331">
        <f t="shared" si="8"/>
        <v>0</v>
      </c>
      <c r="AZ21" s="331">
        <f t="shared" si="8"/>
        <v>0</v>
      </c>
      <c r="BA21" s="331">
        <f t="shared" si="8"/>
        <v>0</v>
      </c>
      <c r="BB21" s="331">
        <f t="shared" si="8"/>
        <v>0</v>
      </c>
      <c r="BC21" s="331">
        <f t="shared" si="8"/>
        <v>0</v>
      </c>
      <c r="BD21" s="331">
        <f t="shared" si="8"/>
        <v>0</v>
      </c>
      <c r="BE21" s="331">
        <f t="shared" si="8"/>
        <v>0</v>
      </c>
      <c r="BF21" s="331">
        <f t="shared" si="8"/>
        <v>0</v>
      </c>
      <c r="BG21" s="331">
        <f t="shared" si="8"/>
        <v>0</v>
      </c>
      <c r="BH21" s="331">
        <f t="shared" si="8"/>
        <v>0</v>
      </c>
      <c r="BI21" s="331">
        <f t="shared" si="8"/>
        <v>0</v>
      </c>
      <c r="BJ21" s="331">
        <f t="shared" si="8"/>
        <v>0</v>
      </c>
      <c r="BK21" s="331">
        <f t="shared" si="8"/>
        <v>0</v>
      </c>
      <c r="BL21" s="331">
        <f t="shared" si="8"/>
        <v>0</v>
      </c>
      <c r="BM21" s="331">
        <f t="shared" si="8"/>
        <v>0</v>
      </c>
      <c r="BN21" s="331">
        <f t="shared" si="8"/>
        <v>0</v>
      </c>
      <c r="BO21" s="331">
        <f t="shared" si="8"/>
        <v>0</v>
      </c>
      <c r="BP21" s="331">
        <f t="shared" si="8"/>
        <v>0</v>
      </c>
      <c r="BQ21" s="331">
        <f t="shared" si="8"/>
        <v>0</v>
      </c>
      <c r="BR21" s="331">
        <f t="shared" si="8"/>
        <v>0</v>
      </c>
      <c r="BS21" s="331">
        <f t="shared" si="8"/>
        <v>0</v>
      </c>
      <c r="BT21" s="331">
        <f t="shared" si="8"/>
        <v>0</v>
      </c>
      <c r="BU21" s="331">
        <f t="shared" si="8"/>
        <v>0</v>
      </c>
      <c r="BV21" s="331">
        <f t="shared" si="8"/>
        <v>0</v>
      </c>
      <c r="BW21" s="331">
        <f t="shared" si="8"/>
        <v>0</v>
      </c>
      <c r="BX21" s="331">
        <f t="shared" si="8"/>
        <v>0</v>
      </c>
      <c r="BY21" s="331">
        <f t="shared" si="8"/>
        <v>0</v>
      </c>
      <c r="BZ21" s="331">
        <f t="shared" si="8"/>
        <v>0</v>
      </c>
      <c r="CA21" s="331">
        <f t="shared" si="8"/>
        <v>0</v>
      </c>
      <c r="CB21" s="331">
        <f t="shared" si="8"/>
        <v>0</v>
      </c>
      <c r="CC21" s="331">
        <f t="shared" ref="CC21:DT21" si="9">CC20</f>
        <v>0</v>
      </c>
      <c r="CD21" s="331">
        <f t="shared" si="9"/>
        <v>0</v>
      </c>
      <c r="CE21" s="331">
        <f t="shared" si="9"/>
        <v>0</v>
      </c>
      <c r="CF21" s="331">
        <f t="shared" si="9"/>
        <v>0</v>
      </c>
      <c r="CG21" s="331">
        <f t="shared" si="9"/>
        <v>0</v>
      </c>
      <c r="CH21" s="331">
        <f t="shared" si="9"/>
        <v>0</v>
      </c>
      <c r="CI21" s="331">
        <f t="shared" si="9"/>
        <v>0</v>
      </c>
      <c r="CJ21" s="331">
        <f t="shared" si="9"/>
        <v>0</v>
      </c>
      <c r="CK21" s="331">
        <f t="shared" si="9"/>
        <v>0</v>
      </c>
      <c r="CL21" s="331">
        <f t="shared" si="9"/>
        <v>0</v>
      </c>
      <c r="CM21" s="331">
        <f t="shared" si="9"/>
        <v>0</v>
      </c>
      <c r="CN21" s="331">
        <f t="shared" si="9"/>
        <v>0</v>
      </c>
      <c r="CO21" s="331">
        <f t="shared" si="9"/>
        <v>0</v>
      </c>
      <c r="CP21" s="331">
        <f t="shared" si="9"/>
        <v>0</v>
      </c>
      <c r="CQ21" s="331">
        <f t="shared" si="9"/>
        <v>0</v>
      </c>
      <c r="CR21" s="331">
        <f t="shared" si="9"/>
        <v>0</v>
      </c>
      <c r="CS21" s="331">
        <f t="shared" si="9"/>
        <v>0</v>
      </c>
      <c r="CT21" s="331">
        <f t="shared" si="9"/>
        <v>0</v>
      </c>
      <c r="CU21" s="331">
        <f t="shared" si="9"/>
        <v>0</v>
      </c>
      <c r="CV21" s="331">
        <f t="shared" si="9"/>
        <v>0</v>
      </c>
      <c r="CW21" s="331">
        <f t="shared" si="9"/>
        <v>0</v>
      </c>
      <c r="CX21" s="331">
        <f t="shared" si="9"/>
        <v>0</v>
      </c>
      <c r="CY21" s="331">
        <f t="shared" si="9"/>
        <v>0</v>
      </c>
      <c r="CZ21" s="331">
        <f t="shared" si="9"/>
        <v>0</v>
      </c>
      <c r="DA21" s="331">
        <f t="shared" si="9"/>
        <v>0</v>
      </c>
      <c r="DB21" s="331">
        <f t="shared" si="9"/>
        <v>0</v>
      </c>
      <c r="DC21" s="331">
        <f t="shared" si="9"/>
        <v>0</v>
      </c>
      <c r="DD21" s="331">
        <f t="shared" si="9"/>
        <v>0</v>
      </c>
      <c r="DE21" s="331">
        <f t="shared" si="9"/>
        <v>0</v>
      </c>
      <c r="DF21" s="331">
        <f t="shared" si="9"/>
        <v>0</v>
      </c>
      <c r="DG21" s="331">
        <f t="shared" si="9"/>
        <v>0</v>
      </c>
      <c r="DH21" s="331">
        <f t="shared" si="9"/>
        <v>0</v>
      </c>
      <c r="DI21" s="390">
        <f t="shared" si="9"/>
        <v>0</v>
      </c>
      <c r="DJ21" s="391">
        <f t="shared" si="9"/>
        <v>0</v>
      </c>
      <c r="DK21" s="391">
        <f t="shared" si="9"/>
        <v>0</v>
      </c>
      <c r="DL21" s="391">
        <f t="shared" si="9"/>
        <v>0</v>
      </c>
      <c r="DM21" s="391">
        <f t="shared" si="9"/>
        <v>0</v>
      </c>
      <c r="DN21" s="391">
        <f t="shared" si="9"/>
        <v>0</v>
      </c>
      <c r="DO21" s="391">
        <f t="shared" si="9"/>
        <v>0</v>
      </c>
      <c r="DP21" s="391">
        <f t="shared" si="9"/>
        <v>0</v>
      </c>
      <c r="DQ21" s="391">
        <f t="shared" si="9"/>
        <v>0</v>
      </c>
      <c r="DR21" s="391">
        <f t="shared" si="9"/>
        <v>0</v>
      </c>
      <c r="DS21" s="391">
        <f t="shared" si="9"/>
        <v>0</v>
      </c>
      <c r="DT21" s="392">
        <f t="shared" si="9"/>
        <v>0</v>
      </c>
    </row>
    <row r="22" spans="2:124" x14ac:dyDescent="0.2">
      <c r="B22" s="327"/>
      <c r="C22" s="369"/>
      <c r="D22" s="393"/>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463">
        <v>705</v>
      </c>
      <c r="E24" s="374">
        <v>0.15323404255319148</v>
      </c>
      <c r="F24" s="375">
        <v>0.15323404255319148</v>
      </c>
      <c r="G24" s="375">
        <v>0.15323404255319148</v>
      </c>
      <c r="H24" s="375">
        <v>0.15323404255319148</v>
      </c>
      <c r="I24" s="375">
        <v>0.15323404255319148</v>
      </c>
      <c r="J24" s="375">
        <v>0.15323404255319148</v>
      </c>
      <c r="K24" s="375">
        <v>0.15323404255319148</v>
      </c>
      <c r="L24" s="375">
        <v>0.15323404255319148</v>
      </c>
      <c r="M24" s="375">
        <v>0.15323404255319148</v>
      </c>
      <c r="N24" s="375">
        <v>0.15323404255319148</v>
      </c>
      <c r="O24" s="375">
        <v>0.15323404255319148</v>
      </c>
      <c r="P24" s="376">
        <v>0.15323404255319148</v>
      </c>
      <c r="Q24" s="377">
        <v>52.720516635428574</v>
      </c>
      <c r="R24" s="378">
        <v>54.477867189942856</v>
      </c>
      <c r="S24" s="378">
        <v>52.720516635428574</v>
      </c>
      <c r="T24" s="378">
        <v>54.477867189942856</v>
      </c>
      <c r="U24" s="378">
        <v>54.477867189942856</v>
      </c>
      <c r="V24" s="378">
        <v>52.720516635428574</v>
      </c>
      <c r="W24" s="378">
        <v>54.477867189942856</v>
      </c>
      <c r="X24" s="378">
        <v>52.720516635428574</v>
      </c>
      <c r="Y24" s="378">
        <v>54.477867189942856</v>
      </c>
      <c r="Z24" s="378">
        <v>54.477867189942856</v>
      </c>
      <c r="AA24" s="378">
        <v>49.205815526400009</v>
      </c>
      <c r="AB24" s="379">
        <v>54.477867189942856</v>
      </c>
      <c r="AC24" s="377">
        <f>Q24*(1-AC6)</f>
        <v>52.061510177485722</v>
      </c>
      <c r="AD24" s="378">
        <f t="shared" ref="AD24:AN24" si="10">R24*(1-AD6)</f>
        <v>53.796893850068571</v>
      </c>
      <c r="AE24" s="378">
        <f t="shared" si="10"/>
        <v>52.061510177485722</v>
      </c>
      <c r="AF24" s="378">
        <f t="shared" si="10"/>
        <v>53.796893850068571</v>
      </c>
      <c r="AG24" s="378">
        <f t="shared" si="10"/>
        <v>53.796893850068571</v>
      </c>
      <c r="AH24" s="378">
        <f t="shared" si="10"/>
        <v>52.061510177485722</v>
      </c>
      <c r="AI24" s="378">
        <f t="shared" si="10"/>
        <v>53.796893850068571</v>
      </c>
      <c r="AJ24" s="378">
        <f t="shared" si="10"/>
        <v>52.061510177485722</v>
      </c>
      <c r="AK24" s="378">
        <f t="shared" si="10"/>
        <v>53.796893850068571</v>
      </c>
      <c r="AL24" s="378">
        <f t="shared" si="10"/>
        <v>53.796893850068571</v>
      </c>
      <c r="AM24" s="378">
        <f t="shared" si="10"/>
        <v>48.590742832320011</v>
      </c>
      <c r="AN24" s="379">
        <f t="shared" si="10"/>
        <v>53.796893850068571</v>
      </c>
      <c r="AO24" s="377">
        <v>6.8319676355520027</v>
      </c>
      <c r="AP24" s="378">
        <v>7.0596998900704016</v>
      </c>
      <c r="AQ24" s="378">
        <v>6.8319676355520027</v>
      </c>
      <c r="AR24" s="378">
        <v>7.0596998900704016</v>
      </c>
      <c r="AS24" s="378">
        <v>7.0596998900704016</v>
      </c>
      <c r="AT24" s="378">
        <v>6.8319676355520027</v>
      </c>
      <c r="AU24" s="378">
        <v>7.0596998900704016</v>
      </c>
      <c r="AV24" s="378">
        <v>6.8319676355520027</v>
      </c>
      <c r="AW24" s="378">
        <v>7.0596998900704016</v>
      </c>
      <c r="AX24" s="378">
        <v>7.0596998900704016</v>
      </c>
      <c r="AY24" s="378">
        <v>6.3765031265152032</v>
      </c>
      <c r="AZ24" s="379">
        <v>7.0596998900704016</v>
      </c>
      <c r="BA24" s="377">
        <v>18.364071658973046</v>
      </c>
      <c r="BB24" s="378">
        <v>18.97620738093881</v>
      </c>
      <c r="BC24" s="378">
        <v>18.364071658973046</v>
      </c>
      <c r="BD24" s="378">
        <v>18.97620738093881</v>
      </c>
      <c r="BE24" s="378">
        <v>18.97620738093881</v>
      </c>
      <c r="BF24" s="378">
        <v>18.364071658973046</v>
      </c>
      <c r="BG24" s="378">
        <v>18.97620738093881</v>
      </c>
      <c r="BH24" s="378">
        <v>18.364071658973046</v>
      </c>
      <c r="BI24" s="378">
        <v>18.97620738093881</v>
      </c>
      <c r="BJ24" s="378">
        <v>18.97620738093881</v>
      </c>
      <c r="BK24" s="378">
        <v>17.139800215041511</v>
      </c>
      <c r="BL24" s="379">
        <v>18.97620738093881</v>
      </c>
      <c r="BM24" s="464">
        <v>0</v>
      </c>
      <c r="BN24" s="465">
        <v>0</v>
      </c>
      <c r="BO24" s="465">
        <v>0</v>
      </c>
      <c r="BP24" s="465">
        <v>0</v>
      </c>
      <c r="BQ24" s="465">
        <v>0</v>
      </c>
      <c r="BR24" s="465">
        <v>0</v>
      </c>
      <c r="BS24" s="465">
        <v>0</v>
      </c>
      <c r="BT24" s="465">
        <v>0</v>
      </c>
      <c r="BU24" s="465">
        <v>0</v>
      </c>
      <c r="BV24" s="465">
        <v>0</v>
      </c>
      <c r="BW24" s="465">
        <v>0</v>
      </c>
      <c r="BX24" s="466">
        <v>0</v>
      </c>
      <c r="BY24" s="464">
        <v>0</v>
      </c>
      <c r="BZ24" s="465">
        <v>0</v>
      </c>
      <c r="CA24" s="465">
        <v>0</v>
      </c>
      <c r="CB24" s="465">
        <v>0</v>
      </c>
      <c r="CC24" s="465">
        <v>0</v>
      </c>
      <c r="CD24" s="465">
        <v>0</v>
      </c>
      <c r="CE24" s="465">
        <v>0</v>
      </c>
      <c r="CF24" s="465">
        <v>0</v>
      </c>
      <c r="CG24" s="465">
        <v>0</v>
      </c>
      <c r="CH24" s="465">
        <v>0</v>
      </c>
      <c r="CI24" s="465">
        <v>0</v>
      </c>
      <c r="CJ24" s="466">
        <v>0</v>
      </c>
      <c r="CK24" s="464">
        <v>0</v>
      </c>
      <c r="CL24" s="465">
        <v>0</v>
      </c>
      <c r="CM24" s="465">
        <v>0</v>
      </c>
      <c r="CN24" s="465">
        <v>0</v>
      </c>
      <c r="CO24" s="465">
        <v>0</v>
      </c>
      <c r="CP24" s="465">
        <v>0</v>
      </c>
      <c r="CQ24" s="465">
        <v>0</v>
      </c>
      <c r="CR24" s="465">
        <v>0</v>
      </c>
      <c r="CS24" s="465">
        <v>0</v>
      </c>
      <c r="CT24" s="465">
        <v>0</v>
      </c>
      <c r="CU24" s="465">
        <v>0</v>
      </c>
      <c r="CV24" s="466">
        <v>0</v>
      </c>
      <c r="CW24" s="464">
        <v>0</v>
      </c>
      <c r="CX24" s="465">
        <v>0</v>
      </c>
      <c r="CY24" s="465">
        <v>0</v>
      </c>
      <c r="CZ24" s="465">
        <v>0</v>
      </c>
      <c r="DA24" s="465">
        <v>0</v>
      </c>
      <c r="DB24" s="465">
        <v>0</v>
      </c>
      <c r="DC24" s="465">
        <v>0</v>
      </c>
      <c r="DD24" s="465">
        <v>0</v>
      </c>
      <c r="DE24" s="465">
        <v>0</v>
      </c>
      <c r="DF24" s="465">
        <v>0</v>
      </c>
      <c r="DG24" s="465">
        <v>0</v>
      </c>
      <c r="DH24" s="466">
        <v>0</v>
      </c>
      <c r="DI24" s="377">
        <f t="shared" ref="DI24:DT28" si="11">AO24+BA24+BM24+BY24+CK24+CW24</f>
        <v>25.19603929452505</v>
      </c>
      <c r="DJ24" s="378">
        <f t="shared" si="11"/>
        <v>26.035907271009211</v>
      </c>
      <c r="DK24" s="378">
        <f t="shared" si="11"/>
        <v>25.19603929452505</v>
      </c>
      <c r="DL24" s="378">
        <f t="shared" si="11"/>
        <v>26.035907271009211</v>
      </c>
      <c r="DM24" s="378">
        <f t="shared" si="11"/>
        <v>26.035907271009211</v>
      </c>
      <c r="DN24" s="378">
        <f t="shared" si="11"/>
        <v>25.19603929452505</v>
      </c>
      <c r="DO24" s="378">
        <f t="shared" si="11"/>
        <v>26.035907271009211</v>
      </c>
      <c r="DP24" s="378">
        <f t="shared" si="11"/>
        <v>25.19603929452505</v>
      </c>
      <c r="DQ24" s="378">
        <f t="shared" si="11"/>
        <v>26.035907271009211</v>
      </c>
      <c r="DR24" s="378">
        <f t="shared" si="11"/>
        <v>26.035907271009211</v>
      </c>
      <c r="DS24" s="378">
        <f t="shared" si="11"/>
        <v>23.516303341556714</v>
      </c>
      <c r="DT24" s="379">
        <f t="shared" si="11"/>
        <v>26.035907271009211</v>
      </c>
    </row>
    <row r="25" spans="2:124" x14ac:dyDescent="0.2">
      <c r="B25" s="328">
        <v>2</v>
      </c>
      <c r="C25" s="328" t="s">
        <v>354</v>
      </c>
      <c r="D25" s="463">
        <v>270</v>
      </c>
      <c r="E25" s="374">
        <v>2.7037037037037038E-3</v>
      </c>
      <c r="F25" s="375">
        <v>2.7037037037037038E-3</v>
      </c>
      <c r="G25" s="375">
        <v>2.7037037037037038E-3</v>
      </c>
      <c r="H25" s="375">
        <v>2.7037037037037038E-3</v>
      </c>
      <c r="I25" s="375">
        <v>2.7037037037037038E-3</v>
      </c>
      <c r="J25" s="375">
        <v>2.7037037037037038E-3</v>
      </c>
      <c r="K25" s="375">
        <v>2.7037037037037038E-3</v>
      </c>
      <c r="L25" s="375">
        <v>2.7037037037037038E-3</v>
      </c>
      <c r="M25" s="375">
        <v>2.7037037037037038E-3</v>
      </c>
      <c r="N25" s="375">
        <v>2.7037037037037038E-3</v>
      </c>
      <c r="O25" s="375">
        <v>2.7037037037037038E-3</v>
      </c>
      <c r="P25" s="376">
        <v>2.7037037037037038E-3</v>
      </c>
      <c r="Q25" s="377">
        <v>0.29132286034285715</v>
      </c>
      <c r="R25" s="378">
        <v>0.30103362235428571</v>
      </c>
      <c r="S25" s="378">
        <v>0.29132286034285715</v>
      </c>
      <c r="T25" s="378">
        <v>0.30103362235428571</v>
      </c>
      <c r="U25" s="378">
        <v>0.30103362235428571</v>
      </c>
      <c r="V25" s="378">
        <v>0.29132286034285715</v>
      </c>
      <c r="W25" s="378">
        <v>0.30103362235428571</v>
      </c>
      <c r="X25" s="378">
        <v>0.29132286034285715</v>
      </c>
      <c r="Y25" s="378">
        <v>0.30103362235428571</v>
      </c>
      <c r="Z25" s="378">
        <v>0.30103362235428571</v>
      </c>
      <c r="AA25" s="378">
        <v>0.27190133632000002</v>
      </c>
      <c r="AB25" s="379">
        <v>0.30103362235428571</v>
      </c>
      <c r="AC25" s="377">
        <f>Q25*(1-AC6)</f>
        <v>0.28768132458857143</v>
      </c>
      <c r="AD25" s="378">
        <f t="shared" ref="AD25:AN25" si="12">R25*(1-AD6)</f>
        <v>0.29727070207485717</v>
      </c>
      <c r="AE25" s="378">
        <f t="shared" si="12"/>
        <v>0.28768132458857143</v>
      </c>
      <c r="AF25" s="378">
        <f t="shared" si="12"/>
        <v>0.29727070207485717</v>
      </c>
      <c r="AG25" s="378">
        <f t="shared" si="12"/>
        <v>0.29727070207485717</v>
      </c>
      <c r="AH25" s="378">
        <f t="shared" si="12"/>
        <v>0.28768132458857143</v>
      </c>
      <c r="AI25" s="378">
        <f t="shared" si="12"/>
        <v>0.29727070207485717</v>
      </c>
      <c r="AJ25" s="378">
        <f t="shared" si="12"/>
        <v>0.28768132458857143</v>
      </c>
      <c r="AK25" s="378">
        <f t="shared" si="12"/>
        <v>0.29727070207485717</v>
      </c>
      <c r="AL25" s="378">
        <f t="shared" si="12"/>
        <v>0.29727070207485717</v>
      </c>
      <c r="AM25" s="378">
        <f t="shared" si="12"/>
        <v>0.26850256961600005</v>
      </c>
      <c r="AN25" s="379">
        <f t="shared" si="12"/>
        <v>0.29727070207485717</v>
      </c>
      <c r="AO25" s="377">
        <v>5.6779649253857596E-2</v>
      </c>
      <c r="AP25" s="378">
        <v>5.8672304228986193E-2</v>
      </c>
      <c r="AQ25" s="378">
        <v>5.6779649253857596E-2</v>
      </c>
      <c r="AR25" s="378">
        <v>5.8672304228986193E-2</v>
      </c>
      <c r="AS25" s="378">
        <v>5.8672304228986193E-2</v>
      </c>
      <c r="AT25" s="378">
        <v>5.6779649253857596E-2</v>
      </c>
      <c r="AU25" s="378">
        <v>5.8672304228986193E-2</v>
      </c>
      <c r="AV25" s="378">
        <v>5.6779649253857596E-2</v>
      </c>
      <c r="AW25" s="378">
        <v>5.8672304228986193E-2</v>
      </c>
      <c r="AX25" s="378">
        <v>5.8672304228986193E-2</v>
      </c>
      <c r="AY25" s="378">
        <v>5.2994339303600431E-2</v>
      </c>
      <c r="AZ25" s="379">
        <v>5.8672304228986193E-2</v>
      </c>
      <c r="BA25" s="377">
        <v>9.73703718653324E-2</v>
      </c>
      <c r="BB25" s="378">
        <v>0.10061605092751014</v>
      </c>
      <c r="BC25" s="378">
        <v>9.73703718653324E-2</v>
      </c>
      <c r="BD25" s="378">
        <v>0.10061605092751014</v>
      </c>
      <c r="BE25" s="378">
        <v>0.10061605092751014</v>
      </c>
      <c r="BF25" s="378">
        <v>9.73703718653324E-2</v>
      </c>
      <c r="BG25" s="378">
        <v>0.10061605092751014</v>
      </c>
      <c r="BH25" s="378">
        <v>9.73703718653324E-2</v>
      </c>
      <c r="BI25" s="378">
        <v>0.10061605092751014</v>
      </c>
      <c r="BJ25" s="378">
        <v>0.10061605092751014</v>
      </c>
      <c r="BK25" s="378">
        <v>9.0879013740976913E-2</v>
      </c>
      <c r="BL25" s="379">
        <v>0.10061605092751014</v>
      </c>
      <c r="BM25" s="464">
        <v>0</v>
      </c>
      <c r="BN25" s="465">
        <v>0</v>
      </c>
      <c r="BO25" s="465">
        <v>0</v>
      </c>
      <c r="BP25" s="465">
        <v>0</v>
      </c>
      <c r="BQ25" s="465">
        <v>0</v>
      </c>
      <c r="BR25" s="465">
        <v>0</v>
      </c>
      <c r="BS25" s="465">
        <v>0</v>
      </c>
      <c r="BT25" s="465">
        <v>0</v>
      </c>
      <c r="BU25" s="465">
        <v>0</v>
      </c>
      <c r="BV25" s="465">
        <v>0</v>
      </c>
      <c r="BW25" s="465">
        <v>0</v>
      </c>
      <c r="BX25" s="466">
        <v>0</v>
      </c>
      <c r="BY25" s="464">
        <v>0</v>
      </c>
      <c r="BZ25" s="465">
        <v>0</v>
      </c>
      <c r="CA25" s="465">
        <v>0</v>
      </c>
      <c r="CB25" s="465">
        <v>0</v>
      </c>
      <c r="CC25" s="465">
        <v>0</v>
      </c>
      <c r="CD25" s="465">
        <v>0</v>
      </c>
      <c r="CE25" s="465">
        <v>0</v>
      </c>
      <c r="CF25" s="465">
        <v>0</v>
      </c>
      <c r="CG25" s="465">
        <v>0</v>
      </c>
      <c r="CH25" s="465">
        <v>0</v>
      </c>
      <c r="CI25" s="465">
        <v>0</v>
      </c>
      <c r="CJ25" s="466">
        <v>0</v>
      </c>
      <c r="CK25" s="464">
        <v>0</v>
      </c>
      <c r="CL25" s="465">
        <v>0</v>
      </c>
      <c r="CM25" s="465">
        <v>0</v>
      </c>
      <c r="CN25" s="465">
        <v>0</v>
      </c>
      <c r="CO25" s="465">
        <v>0</v>
      </c>
      <c r="CP25" s="465">
        <v>0</v>
      </c>
      <c r="CQ25" s="465">
        <v>0</v>
      </c>
      <c r="CR25" s="465">
        <v>0</v>
      </c>
      <c r="CS25" s="465">
        <v>0</v>
      </c>
      <c r="CT25" s="465">
        <v>0</v>
      </c>
      <c r="CU25" s="465">
        <v>0</v>
      </c>
      <c r="CV25" s="466">
        <v>0</v>
      </c>
      <c r="CW25" s="464">
        <v>0</v>
      </c>
      <c r="CX25" s="465">
        <v>0</v>
      </c>
      <c r="CY25" s="465">
        <v>0</v>
      </c>
      <c r="CZ25" s="465">
        <v>0</v>
      </c>
      <c r="DA25" s="465">
        <v>0</v>
      </c>
      <c r="DB25" s="465">
        <v>0</v>
      </c>
      <c r="DC25" s="465">
        <v>0</v>
      </c>
      <c r="DD25" s="465">
        <v>0</v>
      </c>
      <c r="DE25" s="465">
        <v>0</v>
      </c>
      <c r="DF25" s="465">
        <v>0</v>
      </c>
      <c r="DG25" s="465">
        <v>0</v>
      </c>
      <c r="DH25" s="466">
        <v>0</v>
      </c>
      <c r="DI25" s="377">
        <f t="shared" si="11"/>
        <v>0.15415002111918999</v>
      </c>
      <c r="DJ25" s="378">
        <f t="shared" si="11"/>
        <v>0.15928835515649634</v>
      </c>
      <c r="DK25" s="378">
        <f t="shared" si="11"/>
        <v>0.15415002111918999</v>
      </c>
      <c r="DL25" s="378">
        <f t="shared" si="11"/>
        <v>0.15928835515649634</v>
      </c>
      <c r="DM25" s="378">
        <f t="shared" si="11"/>
        <v>0.15928835515649634</v>
      </c>
      <c r="DN25" s="378">
        <f t="shared" si="11"/>
        <v>0.15415002111918999</v>
      </c>
      <c r="DO25" s="378">
        <f t="shared" si="11"/>
        <v>0.15928835515649634</v>
      </c>
      <c r="DP25" s="378">
        <f t="shared" si="11"/>
        <v>0.15415002111918999</v>
      </c>
      <c r="DQ25" s="378">
        <f t="shared" si="11"/>
        <v>0.15928835515649634</v>
      </c>
      <c r="DR25" s="378">
        <f t="shared" si="11"/>
        <v>0.15928835515649634</v>
      </c>
      <c r="DS25" s="378">
        <f t="shared" si="11"/>
        <v>0.14387335304457735</v>
      </c>
      <c r="DT25" s="379">
        <f t="shared" si="11"/>
        <v>0.15928835515649634</v>
      </c>
    </row>
    <row r="26" spans="2:124" x14ac:dyDescent="0.2">
      <c r="B26" s="328">
        <v>3</v>
      </c>
      <c r="C26" s="328" t="s">
        <v>355</v>
      </c>
      <c r="D26" s="463">
        <v>135</v>
      </c>
      <c r="E26" s="374">
        <v>2.6666666666666666E-3</v>
      </c>
      <c r="F26" s="375">
        <v>2.6666666666666666E-3</v>
      </c>
      <c r="G26" s="375">
        <v>2.6666666666666666E-3</v>
      </c>
      <c r="H26" s="375">
        <v>2.6666666666666666E-3</v>
      </c>
      <c r="I26" s="375">
        <v>2.6666666666666666E-3</v>
      </c>
      <c r="J26" s="375">
        <v>2.6666666666666666E-3</v>
      </c>
      <c r="K26" s="375">
        <v>2.6666666666666666E-3</v>
      </c>
      <c r="L26" s="375">
        <v>2.6666666666666666E-3</v>
      </c>
      <c r="M26" s="375">
        <v>2.6666666666666666E-3</v>
      </c>
      <c r="N26" s="375">
        <v>2.6666666666666666E-3</v>
      </c>
      <c r="O26" s="375">
        <v>2.6666666666666666E-3</v>
      </c>
      <c r="P26" s="376">
        <v>2.6666666666666666E-3</v>
      </c>
      <c r="Q26" s="377">
        <v>0.15674554795885712</v>
      </c>
      <c r="R26" s="378">
        <v>0.16197039955748568</v>
      </c>
      <c r="S26" s="378">
        <v>0.15674554795885712</v>
      </c>
      <c r="T26" s="378">
        <v>0.16197039955748568</v>
      </c>
      <c r="U26" s="378">
        <v>0.16197039955748568</v>
      </c>
      <c r="V26" s="378">
        <v>0.15674554795885712</v>
      </c>
      <c r="W26" s="378">
        <v>0.16197039955748568</v>
      </c>
      <c r="X26" s="378">
        <v>0.15674554795885712</v>
      </c>
      <c r="Y26" s="378">
        <v>0.16197039955748568</v>
      </c>
      <c r="Z26" s="378">
        <v>0.16197039955748568</v>
      </c>
      <c r="AA26" s="378">
        <v>0.14629584476159996</v>
      </c>
      <c r="AB26" s="379">
        <v>0.16197039955748568</v>
      </c>
      <c r="AC26" s="377">
        <f>Q26*(1-AC6)</f>
        <v>0.15478622860937141</v>
      </c>
      <c r="AD26" s="378">
        <f t="shared" ref="AD26:AN26" si="13">R26*(1-AD6)</f>
        <v>0.15994576956301712</v>
      </c>
      <c r="AE26" s="378">
        <f t="shared" si="13"/>
        <v>0.15478622860937141</v>
      </c>
      <c r="AF26" s="378">
        <f t="shared" si="13"/>
        <v>0.15994576956301712</v>
      </c>
      <c r="AG26" s="378">
        <f t="shared" si="13"/>
        <v>0.15994576956301712</v>
      </c>
      <c r="AH26" s="378">
        <f t="shared" si="13"/>
        <v>0.15478622860937141</v>
      </c>
      <c r="AI26" s="378">
        <f t="shared" si="13"/>
        <v>0.15994576956301712</v>
      </c>
      <c r="AJ26" s="378">
        <f t="shared" si="13"/>
        <v>0.15478622860937141</v>
      </c>
      <c r="AK26" s="378">
        <f t="shared" si="13"/>
        <v>0.15994576956301712</v>
      </c>
      <c r="AL26" s="378">
        <f t="shared" si="13"/>
        <v>0.15994576956301712</v>
      </c>
      <c r="AM26" s="378">
        <f t="shared" si="13"/>
        <v>0.14446714670207997</v>
      </c>
      <c r="AN26" s="379">
        <f t="shared" si="13"/>
        <v>0.15994576956301712</v>
      </c>
      <c r="AO26" s="377">
        <v>5.9390554567939048E-2</v>
      </c>
      <c r="AP26" s="378">
        <v>6.1370239720203695E-2</v>
      </c>
      <c r="AQ26" s="378">
        <v>5.9390554567939048E-2</v>
      </c>
      <c r="AR26" s="378">
        <v>6.1370239720203695E-2</v>
      </c>
      <c r="AS26" s="378">
        <v>6.1370239720203695E-2</v>
      </c>
      <c r="AT26" s="378">
        <v>5.9390554567939048E-2</v>
      </c>
      <c r="AU26" s="378">
        <v>6.1370239720203695E-2</v>
      </c>
      <c r="AV26" s="378">
        <v>5.9390554567939048E-2</v>
      </c>
      <c r="AW26" s="378">
        <v>6.1370239720203695E-2</v>
      </c>
      <c r="AX26" s="378">
        <v>6.1370239720203695E-2</v>
      </c>
      <c r="AY26" s="378">
        <v>5.5431184263409788E-2</v>
      </c>
      <c r="AZ26" s="379">
        <v>6.1370239720203695E-2</v>
      </c>
      <c r="BA26" s="377">
        <v>4.6011567090242553E-2</v>
      </c>
      <c r="BB26" s="378">
        <v>4.7545285993250627E-2</v>
      </c>
      <c r="BC26" s="378">
        <v>4.6011567090242553E-2</v>
      </c>
      <c r="BD26" s="378">
        <v>4.7545285993250627E-2</v>
      </c>
      <c r="BE26" s="378">
        <v>4.7545285993250627E-2</v>
      </c>
      <c r="BF26" s="378">
        <v>4.6011567090242553E-2</v>
      </c>
      <c r="BG26" s="378">
        <v>4.7545285993250627E-2</v>
      </c>
      <c r="BH26" s="378">
        <v>4.6011567090242553E-2</v>
      </c>
      <c r="BI26" s="378">
        <v>4.7545285993250627E-2</v>
      </c>
      <c r="BJ26" s="378">
        <v>4.7545285993250627E-2</v>
      </c>
      <c r="BK26" s="378">
        <v>4.2944129284226376E-2</v>
      </c>
      <c r="BL26" s="379">
        <v>4.7545285993250627E-2</v>
      </c>
      <c r="BM26" s="464">
        <v>0</v>
      </c>
      <c r="BN26" s="465">
        <v>0</v>
      </c>
      <c r="BO26" s="465">
        <v>0</v>
      </c>
      <c r="BP26" s="465">
        <v>0</v>
      </c>
      <c r="BQ26" s="465">
        <v>0</v>
      </c>
      <c r="BR26" s="465">
        <v>0</v>
      </c>
      <c r="BS26" s="465">
        <v>0</v>
      </c>
      <c r="BT26" s="465">
        <v>0</v>
      </c>
      <c r="BU26" s="465">
        <v>0</v>
      </c>
      <c r="BV26" s="465">
        <v>0</v>
      </c>
      <c r="BW26" s="465">
        <v>0</v>
      </c>
      <c r="BX26" s="466">
        <v>0</v>
      </c>
      <c r="BY26" s="464">
        <v>0</v>
      </c>
      <c r="BZ26" s="465">
        <v>0</v>
      </c>
      <c r="CA26" s="465">
        <v>0</v>
      </c>
      <c r="CB26" s="465">
        <v>0</v>
      </c>
      <c r="CC26" s="465">
        <v>0</v>
      </c>
      <c r="CD26" s="465">
        <v>0</v>
      </c>
      <c r="CE26" s="465">
        <v>0</v>
      </c>
      <c r="CF26" s="465">
        <v>0</v>
      </c>
      <c r="CG26" s="465">
        <v>0</v>
      </c>
      <c r="CH26" s="465">
        <v>0</v>
      </c>
      <c r="CI26" s="465">
        <v>0</v>
      </c>
      <c r="CJ26" s="466">
        <v>0</v>
      </c>
      <c r="CK26" s="464">
        <v>0</v>
      </c>
      <c r="CL26" s="465">
        <v>0</v>
      </c>
      <c r="CM26" s="465">
        <v>0</v>
      </c>
      <c r="CN26" s="465">
        <v>0</v>
      </c>
      <c r="CO26" s="465">
        <v>0</v>
      </c>
      <c r="CP26" s="465">
        <v>0</v>
      </c>
      <c r="CQ26" s="465">
        <v>0</v>
      </c>
      <c r="CR26" s="465">
        <v>0</v>
      </c>
      <c r="CS26" s="465">
        <v>0</v>
      </c>
      <c r="CT26" s="465">
        <v>0</v>
      </c>
      <c r="CU26" s="465">
        <v>0</v>
      </c>
      <c r="CV26" s="466">
        <v>0</v>
      </c>
      <c r="CW26" s="464">
        <v>0</v>
      </c>
      <c r="CX26" s="465">
        <v>0</v>
      </c>
      <c r="CY26" s="465">
        <v>0</v>
      </c>
      <c r="CZ26" s="465">
        <v>0</v>
      </c>
      <c r="DA26" s="465">
        <v>0</v>
      </c>
      <c r="DB26" s="465">
        <v>0</v>
      </c>
      <c r="DC26" s="465">
        <v>0</v>
      </c>
      <c r="DD26" s="465">
        <v>0</v>
      </c>
      <c r="DE26" s="465">
        <v>0</v>
      </c>
      <c r="DF26" s="465">
        <v>0</v>
      </c>
      <c r="DG26" s="465">
        <v>0</v>
      </c>
      <c r="DH26" s="466">
        <v>0</v>
      </c>
      <c r="DI26" s="377">
        <f t="shared" si="11"/>
        <v>0.10540212165818161</v>
      </c>
      <c r="DJ26" s="378">
        <f t="shared" si="11"/>
        <v>0.10891552571345432</v>
      </c>
      <c r="DK26" s="378">
        <f t="shared" si="11"/>
        <v>0.10540212165818161</v>
      </c>
      <c r="DL26" s="378">
        <f t="shared" si="11"/>
        <v>0.10891552571345432</v>
      </c>
      <c r="DM26" s="378">
        <f t="shared" si="11"/>
        <v>0.10891552571345432</v>
      </c>
      <c r="DN26" s="378">
        <f t="shared" si="11"/>
        <v>0.10540212165818161</v>
      </c>
      <c r="DO26" s="378">
        <f t="shared" si="11"/>
        <v>0.10891552571345432</v>
      </c>
      <c r="DP26" s="378">
        <f t="shared" si="11"/>
        <v>0.10540212165818161</v>
      </c>
      <c r="DQ26" s="378">
        <f t="shared" si="11"/>
        <v>0.10891552571345432</v>
      </c>
      <c r="DR26" s="378">
        <f t="shared" si="11"/>
        <v>0.10891552571345432</v>
      </c>
      <c r="DS26" s="378">
        <f t="shared" si="11"/>
        <v>9.8375313547636165E-2</v>
      </c>
      <c r="DT26" s="379">
        <f t="shared" si="11"/>
        <v>0.10891552571345432</v>
      </c>
    </row>
    <row r="27" spans="2:124" x14ac:dyDescent="0.2">
      <c r="B27" s="328">
        <v>4</v>
      </c>
      <c r="C27" s="328" t="s">
        <v>353</v>
      </c>
      <c r="D27" s="329">
        <f>2*104+122</f>
        <v>330</v>
      </c>
      <c r="E27" s="374">
        <v>0.26030303030303031</v>
      </c>
      <c r="F27" s="375">
        <v>0.26030303030303031</v>
      </c>
      <c r="G27" s="375">
        <v>0.26030303030303031</v>
      </c>
      <c r="H27" s="375">
        <v>0.26030303030303031</v>
      </c>
      <c r="I27" s="375">
        <v>0.26030303030303031</v>
      </c>
      <c r="J27" s="375">
        <v>0.26030303030303031</v>
      </c>
      <c r="K27" s="375">
        <v>0.26030303030303031</v>
      </c>
      <c r="L27" s="375">
        <v>0.26030303030303031</v>
      </c>
      <c r="M27" s="375">
        <v>0.26030303030303031</v>
      </c>
      <c r="N27" s="375">
        <v>0.26030303030303031</v>
      </c>
      <c r="O27" s="375">
        <v>0.26030303030303031</v>
      </c>
      <c r="P27" s="376">
        <v>0.26030303030303031</v>
      </c>
      <c r="Q27" s="377">
        <v>47.489253459428568</v>
      </c>
      <c r="R27" s="378">
        <v>49.072228574742844</v>
      </c>
      <c r="S27" s="378">
        <v>47.489253459428568</v>
      </c>
      <c r="T27" s="378">
        <v>49.072228574742844</v>
      </c>
      <c r="U27" s="378">
        <v>49.072228574742844</v>
      </c>
      <c r="V27" s="378">
        <v>47.489253459428568</v>
      </c>
      <c r="W27" s="378">
        <v>49.072228574742844</v>
      </c>
      <c r="X27" s="378">
        <v>47.489253459428568</v>
      </c>
      <c r="Y27" s="378">
        <v>49.072228574742844</v>
      </c>
      <c r="Z27" s="378">
        <v>49.072228574742844</v>
      </c>
      <c r="AA27" s="378">
        <v>44.323303228799986</v>
      </c>
      <c r="AB27" s="379">
        <v>49.072228574742844</v>
      </c>
      <c r="AC27" s="377">
        <f>Q27*(1-AC6)</f>
        <v>46.895637791185713</v>
      </c>
      <c r="AD27" s="378">
        <f t="shared" ref="AD27:AN27" si="14">R27*(1-AD6)</f>
        <v>48.458825717558561</v>
      </c>
      <c r="AE27" s="378">
        <f t="shared" si="14"/>
        <v>46.895637791185713</v>
      </c>
      <c r="AF27" s="378">
        <f t="shared" si="14"/>
        <v>48.458825717558561</v>
      </c>
      <c r="AG27" s="378">
        <f t="shared" si="14"/>
        <v>48.458825717558561</v>
      </c>
      <c r="AH27" s="378">
        <f t="shared" si="14"/>
        <v>46.895637791185713</v>
      </c>
      <c r="AI27" s="378">
        <f t="shared" si="14"/>
        <v>48.458825717558561</v>
      </c>
      <c r="AJ27" s="378">
        <f t="shared" si="14"/>
        <v>46.895637791185713</v>
      </c>
      <c r="AK27" s="378">
        <f t="shared" si="14"/>
        <v>48.458825717558561</v>
      </c>
      <c r="AL27" s="378">
        <f t="shared" si="14"/>
        <v>48.458825717558561</v>
      </c>
      <c r="AM27" s="378">
        <f t="shared" si="14"/>
        <v>43.769261938439989</v>
      </c>
      <c r="AN27" s="379">
        <f t="shared" si="14"/>
        <v>48.458825717558561</v>
      </c>
      <c r="AO27" s="377">
        <v>5.7474794380078622</v>
      </c>
      <c r="AP27" s="378">
        <v>5.9390620859414573</v>
      </c>
      <c r="AQ27" s="378">
        <v>5.7474794380078622</v>
      </c>
      <c r="AR27" s="378">
        <v>5.9390620859414573</v>
      </c>
      <c r="AS27" s="378">
        <v>5.9390620859414573</v>
      </c>
      <c r="AT27" s="378">
        <v>5.7474794380078622</v>
      </c>
      <c r="AU27" s="378">
        <v>5.9390620859414573</v>
      </c>
      <c r="AV27" s="378">
        <v>5.7474794380078622</v>
      </c>
      <c r="AW27" s="378">
        <v>5.9390620859414573</v>
      </c>
      <c r="AX27" s="378">
        <v>5.9390620859414573</v>
      </c>
      <c r="AY27" s="378">
        <v>5.3643141421406728</v>
      </c>
      <c r="AZ27" s="379">
        <v>5.9390620859414573</v>
      </c>
      <c r="BA27" s="377">
        <v>11.461407503939039</v>
      </c>
      <c r="BB27" s="378">
        <v>11.843454420737006</v>
      </c>
      <c r="BC27" s="378">
        <v>11.461407503939039</v>
      </c>
      <c r="BD27" s="378">
        <v>11.843454420737006</v>
      </c>
      <c r="BE27" s="378">
        <v>11.843454420737006</v>
      </c>
      <c r="BF27" s="378">
        <v>11.461407503939039</v>
      </c>
      <c r="BG27" s="378">
        <v>11.843454420737006</v>
      </c>
      <c r="BH27" s="378">
        <v>11.461407503939039</v>
      </c>
      <c r="BI27" s="378">
        <v>11.843454420737006</v>
      </c>
      <c r="BJ27" s="378">
        <v>11.843454420737006</v>
      </c>
      <c r="BK27" s="378">
        <v>10.697313670343101</v>
      </c>
      <c r="BL27" s="379">
        <v>11.843454420737006</v>
      </c>
      <c r="BM27" s="464">
        <v>0</v>
      </c>
      <c r="BN27" s="465">
        <v>0</v>
      </c>
      <c r="BO27" s="465">
        <v>0</v>
      </c>
      <c r="BP27" s="465">
        <v>0</v>
      </c>
      <c r="BQ27" s="465">
        <v>0</v>
      </c>
      <c r="BR27" s="465">
        <v>0</v>
      </c>
      <c r="BS27" s="465">
        <v>0</v>
      </c>
      <c r="BT27" s="465">
        <v>0</v>
      </c>
      <c r="BU27" s="465">
        <v>0</v>
      </c>
      <c r="BV27" s="465">
        <v>0</v>
      </c>
      <c r="BW27" s="465">
        <v>0</v>
      </c>
      <c r="BX27" s="466">
        <v>0</v>
      </c>
      <c r="BY27" s="464">
        <v>0</v>
      </c>
      <c r="BZ27" s="465">
        <v>0</v>
      </c>
      <c r="CA27" s="465">
        <v>0</v>
      </c>
      <c r="CB27" s="465">
        <v>0</v>
      </c>
      <c r="CC27" s="465">
        <v>0</v>
      </c>
      <c r="CD27" s="465">
        <v>0</v>
      </c>
      <c r="CE27" s="465">
        <v>0</v>
      </c>
      <c r="CF27" s="465">
        <v>0</v>
      </c>
      <c r="CG27" s="465">
        <v>0</v>
      </c>
      <c r="CH27" s="465">
        <v>0</v>
      </c>
      <c r="CI27" s="465">
        <v>0</v>
      </c>
      <c r="CJ27" s="466">
        <v>0</v>
      </c>
      <c r="CK27" s="464">
        <v>0</v>
      </c>
      <c r="CL27" s="465">
        <v>0</v>
      </c>
      <c r="CM27" s="465">
        <v>0</v>
      </c>
      <c r="CN27" s="465">
        <v>0</v>
      </c>
      <c r="CO27" s="465">
        <v>0</v>
      </c>
      <c r="CP27" s="465">
        <v>0</v>
      </c>
      <c r="CQ27" s="465">
        <v>0</v>
      </c>
      <c r="CR27" s="465">
        <v>0</v>
      </c>
      <c r="CS27" s="465">
        <v>0</v>
      </c>
      <c r="CT27" s="465">
        <v>0</v>
      </c>
      <c r="CU27" s="465">
        <v>0</v>
      </c>
      <c r="CV27" s="466">
        <v>0</v>
      </c>
      <c r="CW27" s="377">
        <v>0.77880044629560108</v>
      </c>
      <c r="CX27" s="378">
        <f>CW27</f>
        <v>0.77880044629560108</v>
      </c>
      <c r="CY27" s="378">
        <f t="shared" ref="CY27:DH27" si="15">CX27</f>
        <v>0.77880044629560108</v>
      </c>
      <c r="CZ27" s="378">
        <f t="shared" si="15"/>
        <v>0.77880044629560108</v>
      </c>
      <c r="DA27" s="378">
        <f t="shared" si="15"/>
        <v>0.77880044629560108</v>
      </c>
      <c r="DB27" s="378">
        <f t="shared" si="15"/>
        <v>0.77880044629560108</v>
      </c>
      <c r="DC27" s="378">
        <f t="shared" si="15"/>
        <v>0.77880044629560108</v>
      </c>
      <c r="DD27" s="378">
        <f t="shared" si="15"/>
        <v>0.77880044629560108</v>
      </c>
      <c r="DE27" s="378">
        <f t="shared" si="15"/>
        <v>0.77880044629560108</v>
      </c>
      <c r="DF27" s="378">
        <f t="shared" si="15"/>
        <v>0.77880044629560108</v>
      </c>
      <c r="DG27" s="378">
        <f t="shared" si="15"/>
        <v>0.77880044629560108</v>
      </c>
      <c r="DH27" s="379">
        <f t="shared" si="15"/>
        <v>0.77880044629560108</v>
      </c>
      <c r="DI27" s="377">
        <f t="shared" si="11"/>
        <v>17.987687388242502</v>
      </c>
      <c r="DJ27" s="378">
        <f t="shared" si="11"/>
        <v>18.561316952974064</v>
      </c>
      <c r="DK27" s="378">
        <f t="shared" si="11"/>
        <v>17.987687388242502</v>
      </c>
      <c r="DL27" s="378">
        <f t="shared" si="11"/>
        <v>18.561316952974064</v>
      </c>
      <c r="DM27" s="378">
        <f t="shared" si="11"/>
        <v>18.561316952974064</v>
      </c>
      <c r="DN27" s="378">
        <f t="shared" si="11"/>
        <v>17.987687388242502</v>
      </c>
      <c r="DO27" s="378">
        <f t="shared" si="11"/>
        <v>18.561316952974064</v>
      </c>
      <c r="DP27" s="378">
        <f t="shared" si="11"/>
        <v>17.987687388242502</v>
      </c>
      <c r="DQ27" s="378">
        <f t="shared" si="11"/>
        <v>18.561316952974064</v>
      </c>
      <c r="DR27" s="378">
        <f t="shared" si="11"/>
        <v>18.561316952974064</v>
      </c>
      <c r="DS27" s="378">
        <f t="shared" si="11"/>
        <v>16.840428258779376</v>
      </c>
      <c r="DT27" s="379">
        <f t="shared" si="11"/>
        <v>18.561316952974064</v>
      </c>
    </row>
    <row r="28" spans="2:124" x14ac:dyDescent="0.2">
      <c r="B28" s="328">
        <v>5</v>
      </c>
      <c r="C28" s="328" t="s">
        <v>416</v>
      </c>
      <c r="D28" s="521">
        <v>1500</v>
      </c>
      <c r="E28" s="374">
        <v>6.6666666666666666E-2</v>
      </c>
      <c r="F28" s="375">
        <v>6.6666666666666666E-2</v>
      </c>
      <c r="G28" s="375">
        <v>6.6666666666666666E-2</v>
      </c>
      <c r="H28" s="375">
        <v>6.6666666666666666E-2</v>
      </c>
      <c r="I28" s="375">
        <v>6.6666666666666666E-2</v>
      </c>
      <c r="J28" s="375">
        <v>6.6666666666666666E-2</v>
      </c>
      <c r="K28" s="375">
        <v>6.6666666666666666E-2</v>
      </c>
      <c r="L28" s="375">
        <v>6.6666666666666666E-2</v>
      </c>
      <c r="M28" s="375">
        <v>6.6666666666666666E-2</v>
      </c>
      <c r="N28" s="375">
        <v>6.6666666666666666E-2</v>
      </c>
      <c r="O28" s="375">
        <v>6.6666666666666666E-2</v>
      </c>
      <c r="P28" s="376">
        <v>6.6666666666666666E-2</v>
      </c>
      <c r="Q28" s="377">
        <v>59.363999999999997</v>
      </c>
      <c r="R28" s="378">
        <v>61.342800000000004</v>
      </c>
      <c r="S28" s="378">
        <v>59.363999999999997</v>
      </c>
      <c r="T28" s="378">
        <v>61.342800000000004</v>
      </c>
      <c r="U28" s="378">
        <v>61.342800000000004</v>
      </c>
      <c r="V28" s="378">
        <v>59.363999999999997</v>
      </c>
      <c r="W28" s="378">
        <v>61.342800000000004</v>
      </c>
      <c r="X28" s="378">
        <v>59.363999999999997</v>
      </c>
      <c r="Y28" s="378">
        <v>61.342800000000004</v>
      </c>
      <c r="Z28" s="378">
        <v>61.342800000000004</v>
      </c>
      <c r="AA28" s="378">
        <v>55.406399999999991</v>
      </c>
      <c r="AB28" s="379">
        <v>61.342800000000004</v>
      </c>
      <c r="AC28" s="377">
        <f>Q28*(1-AC6)</f>
        <v>58.621949999999998</v>
      </c>
      <c r="AD28" s="378">
        <f t="shared" ref="AD28:AN28" si="16">R28*(1-AD6)</f>
        <v>60.576015000000005</v>
      </c>
      <c r="AE28" s="378">
        <f t="shared" si="16"/>
        <v>58.621949999999998</v>
      </c>
      <c r="AF28" s="378">
        <f t="shared" si="16"/>
        <v>60.576015000000005</v>
      </c>
      <c r="AG28" s="378">
        <f t="shared" si="16"/>
        <v>60.576015000000005</v>
      </c>
      <c r="AH28" s="378">
        <f t="shared" si="16"/>
        <v>58.621949999999998</v>
      </c>
      <c r="AI28" s="378">
        <f t="shared" si="16"/>
        <v>60.576015000000005</v>
      </c>
      <c r="AJ28" s="378">
        <f t="shared" si="16"/>
        <v>58.621949999999998</v>
      </c>
      <c r="AK28" s="378">
        <f t="shared" si="16"/>
        <v>60.576015000000005</v>
      </c>
      <c r="AL28" s="378">
        <f t="shared" si="16"/>
        <v>60.576015000000005</v>
      </c>
      <c r="AM28" s="378">
        <f t="shared" si="16"/>
        <v>54.713819999999991</v>
      </c>
      <c r="AN28" s="379">
        <f t="shared" si="16"/>
        <v>60.576015000000005</v>
      </c>
      <c r="AO28" s="464">
        <v>0</v>
      </c>
      <c r="AP28" s="465">
        <v>0</v>
      </c>
      <c r="AQ28" s="465">
        <v>0</v>
      </c>
      <c r="AR28" s="465">
        <v>0</v>
      </c>
      <c r="AS28" s="465">
        <v>0</v>
      </c>
      <c r="AT28" s="465">
        <v>0</v>
      </c>
      <c r="AU28" s="465">
        <v>0</v>
      </c>
      <c r="AV28" s="465">
        <v>0</v>
      </c>
      <c r="AW28" s="465">
        <v>0</v>
      </c>
      <c r="AX28" s="465">
        <v>0</v>
      </c>
      <c r="AY28" s="465">
        <v>0</v>
      </c>
      <c r="AZ28" s="466">
        <v>0</v>
      </c>
      <c r="BA28" s="377">
        <v>24.161148000000001</v>
      </c>
      <c r="BB28" s="378">
        <v>24.966519600000005</v>
      </c>
      <c r="BC28" s="378">
        <v>24.161148000000001</v>
      </c>
      <c r="BD28" s="378">
        <v>24.966519600000005</v>
      </c>
      <c r="BE28" s="378">
        <v>24.966519600000005</v>
      </c>
      <c r="BF28" s="378">
        <v>24.161148000000001</v>
      </c>
      <c r="BG28" s="378">
        <v>24.966519600000005</v>
      </c>
      <c r="BH28" s="378">
        <v>24.161148000000001</v>
      </c>
      <c r="BI28" s="378">
        <v>24.966519600000005</v>
      </c>
      <c r="BJ28" s="378">
        <v>24.966519600000005</v>
      </c>
      <c r="BK28" s="378">
        <v>22.550404799999999</v>
      </c>
      <c r="BL28" s="379">
        <v>24.966519600000005</v>
      </c>
      <c r="BM28" s="464">
        <v>0</v>
      </c>
      <c r="BN28" s="465">
        <v>0</v>
      </c>
      <c r="BO28" s="465">
        <v>0</v>
      </c>
      <c r="BP28" s="465">
        <v>0</v>
      </c>
      <c r="BQ28" s="465">
        <v>0</v>
      </c>
      <c r="BR28" s="465">
        <v>0</v>
      </c>
      <c r="BS28" s="465">
        <v>0</v>
      </c>
      <c r="BT28" s="465">
        <v>0</v>
      </c>
      <c r="BU28" s="465">
        <v>0</v>
      </c>
      <c r="BV28" s="465">
        <v>0</v>
      </c>
      <c r="BW28" s="465">
        <v>0</v>
      </c>
      <c r="BX28" s="466">
        <v>0</v>
      </c>
      <c r="BY28" s="464">
        <v>0</v>
      </c>
      <c r="BZ28" s="465">
        <v>0</v>
      </c>
      <c r="CA28" s="465">
        <v>0</v>
      </c>
      <c r="CB28" s="465">
        <v>0</v>
      </c>
      <c r="CC28" s="465">
        <v>0</v>
      </c>
      <c r="CD28" s="465">
        <v>0</v>
      </c>
      <c r="CE28" s="465">
        <v>0</v>
      </c>
      <c r="CF28" s="465">
        <v>0</v>
      </c>
      <c r="CG28" s="465">
        <v>0</v>
      </c>
      <c r="CH28" s="465">
        <v>0</v>
      </c>
      <c r="CI28" s="465">
        <v>0</v>
      </c>
      <c r="CJ28" s="466">
        <v>0</v>
      </c>
      <c r="CK28" s="464">
        <v>0</v>
      </c>
      <c r="CL28" s="465">
        <v>0</v>
      </c>
      <c r="CM28" s="465">
        <v>0</v>
      </c>
      <c r="CN28" s="465">
        <v>0</v>
      </c>
      <c r="CO28" s="465">
        <v>0</v>
      </c>
      <c r="CP28" s="465">
        <v>0</v>
      </c>
      <c r="CQ28" s="465">
        <v>0</v>
      </c>
      <c r="CR28" s="465">
        <v>0</v>
      </c>
      <c r="CS28" s="465">
        <v>0</v>
      </c>
      <c r="CT28" s="465">
        <v>0</v>
      </c>
      <c r="CU28" s="465">
        <v>0</v>
      </c>
      <c r="CV28" s="466">
        <v>0</v>
      </c>
      <c r="CW28" s="464">
        <v>0</v>
      </c>
      <c r="CX28" s="465">
        <v>0</v>
      </c>
      <c r="CY28" s="465">
        <v>0</v>
      </c>
      <c r="CZ28" s="465">
        <v>0</v>
      </c>
      <c r="DA28" s="465">
        <v>0</v>
      </c>
      <c r="DB28" s="465">
        <v>0</v>
      </c>
      <c r="DC28" s="465">
        <v>0</v>
      </c>
      <c r="DD28" s="465">
        <v>0</v>
      </c>
      <c r="DE28" s="465">
        <v>0</v>
      </c>
      <c r="DF28" s="465">
        <v>0</v>
      </c>
      <c r="DG28" s="465">
        <v>0</v>
      </c>
      <c r="DH28" s="466">
        <v>0</v>
      </c>
      <c r="DI28" s="377">
        <f t="shared" si="11"/>
        <v>24.161148000000001</v>
      </c>
      <c r="DJ28" s="378">
        <f t="shared" si="11"/>
        <v>24.966519600000005</v>
      </c>
      <c r="DK28" s="378">
        <f t="shared" si="11"/>
        <v>24.161148000000001</v>
      </c>
      <c r="DL28" s="378">
        <f t="shared" si="11"/>
        <v>24.966519600000005</v>
      </c>
      <c r="DM28" s="378">
        <f t="shared" si="11"/>
        <v>24.966519600000005</v>
      </c>
      <c r="DN28" s="378">
        <f t="shared" si="11"/>
        <v>24.161148000000001</v>
      </c>
      <c r="DO28" s="378">
        <f t="shared" si="11"/>
        <v>24.966519600000005</v>
      </c>
      <c r="DP28" s="378">
        <f t="shared" si="11"/>
        <v>24.161148000000001</v>
      </c>
      <c r="DQ28" s="378">
        <f t="shared" si="11"/>
        <v>24.966519600000005</v>
      </c>
      <c r="DR28" s="378">
        <f t="shared" si="11"/>
        <v>24.966519600000005</v>
      </c>
      <c r="DS28" s="378">
        <f t="shared" si="11"/>
        <v>22.550404799999999</v>
      </c>
      <c r="DT28" s="379">
        <f t="shared" si="11"/>
        <v>24.966519600000005</v>
      </c>
    </row>
    <row r="29" spans="2:124" x14ac:dyDescent="0.2">
      <c r="B29" s="380"/>
      <c r="C29" s="381" t="s">
        <v>356</v>
      </c>
      <c r="D29" s="330">
        <f>SUM(D24:D28)</f>
        <v>2940</v>
      </c>
      <c r="E29" s="387"/>
      <c r="F29" s="388"/>
      <c r="G29" s="388"/>
      <c r="H29" s="388"/>
      <c r="I29" s="388"/>
      <c r="J29" s="388"/>
      <c r="K29" s="388"/>
      <c r="L29" s="388"/>
      <c r="M29" s="388"/>
      <c r="N29" s="388"/>
      <c r="O29" s="388"/>
      <c r="P29" s="389"/>
      <c r="Q29" s="331">
        <f t="shared" ref="Q29:AZ29" si="17">SUM(Q24:Q28)</f>
        <v>160.02183850315885</v>
      </c>
      <c r="R29" s="331">
        <f t="shared" si="17"/>
        <v>165.35589978659746</v>
      </c>
      <c r="S29" s="331">
        <f t="shared" si="17"/>
        <v>160.02183850315885</v>
      </c>
      <c r="T29" s="331">
        <f t="shared" si="17"/>
        <v>165.35589978659746</v>
      </c>
      <c r="U29" s="331">
        <f t="shared" si="17"/>
        <v>165.35589978659746</v>
      </c>
      <c r="V29" s="331">
        <f t="shared" si="17"/>
        <v>160.02183850315885</v>
      </c>
      <c r="W29" s="331">
        <f t="shared" si="17"/>
        <v>165.35589978659746</v>
      </c>
      <c r="X29" s="331">
        <f t="shared" si="17"/>
        <v>160.02183850315885</v>
      </c>
      <c r="Y29" s="331">
        <f t="shared" si="17"/>
        <v>165.35589978659746</v>
      </c>
      <c r="Z29" s="331">
        <f t="shared" si="17"/>
        <v>165.35589978659746</v>
      </c>
      <c r="AA29" s="331">
        <f t="shared" si="17"/>
        <v>149.35371593628159</v>
      </c>
      <c r="AB29" s="331">
        <f t="shared" si="17"/>
        <v>165.35589978659746</v>
      </c>
      <c r="AC29" s="390">
        <f t="shared" si="17"/>
        <v>158.02156552186938</v>
      </c>
      <c r="AD29" s="391">
        <f t="shared" si="17"/>
        <v>163.28895103926502</v>
      </c>
      <c r="AE29" s="391">
        <f t="shared" si="17"/>
        <v>158.02156552186938</v>
      </c>
      <c r="AF29" s="391">
        <f t="shared" si="17"/>
        <v>163.28895103926502</v>
      </c>
      <c r="AG29" s="391">
        <f t="shared" si="17"/>
        <v>163.28895103926502</v>
      </c>
      <c r="AH29" s="391">
        <f t="shared" si="17"/>
        <v>158.02156552186938</v>
      </c>
      <c r="AI29" s="391">
        <f t="shared" si="17"/>
        <v>163.28895103926502</v>
      </c>
      <c r="AJ29" s="391">
        <f t="shared" si="17"/>
        <v>158.02156552186938</v>
      </c>
      <c r="AK29" s="391">
        <f t="shared" si="17"/>
        <v>163.28895103926502</v>
      </c>
      <c r="AL29" s="391">
        <f t="shared" si="17"/>
        <v>163.28895103926502</v>
      </c>
      <c r="AM29" s="391">
        <f t="shared" si="17"/>
        <v>147.48679448707807</v>
      </c>
      <c r="AN29" s="392">
        <f t="shared" si="17"/>
        <v>163.28895103926502</v>
      </c>
      <c r="AO29" s="390">
        <f t="shared" si="17"/>
        <v>12.695617277381661</v>
      </c>
      <c r="AP29" s="391">
        <f t="shared" si="17"/>
        <v>13.118804519961049</v>
      </c>
      <c r="AQ29" s="391">
        <f t="shared" si="17"/>
        <v>12.695617277381661</v>
      </c>
      <c r="AR29" s="391">
        <f t="shared" si="17"/>
        <v>13.118804519961049</v>
      </c>
      <c r="AS29" s="391">
        <f t="shared" si="17"/>
        <v>13.118804519961049</v>
      </c>
      <c r="AT29" s="391">
        <f t="shared" si="17"/>
        <v>12.695617277381661</v>
      </c>
      <c r="AU29" s="391">
        <f t="shared" si="17"/>
        <v>13.118804519961049</v>
      </c>
      <c r="AV29" s="391">
        <f t="shared" si="17"/>
        <v>12.695617277381661</v>
      </c>
      <c r="AW29" s="391">
        <f t="shared" si="17"/>
        <v>13.118804519961049</v>
      </c>
      <c r="AX29" s="391">
        <f t="shared" si="17"/>
        <v>13.118804519961049</v>
      </c>
      <c r="AY29" s="391">
        <f t="shared" si="17"/>
        <v>11.849242792222885</v>
      </c>
      <c r="AZ29" s="392">
        <f t="shared" si="17"/>
        <v>13.118804519961049</v>
      </c>
      <c r="BA29" s="390">
        <f>SUM(BA24:BA28)</f>
        <v>54.130009101867657</v>
      </c>
      <c r="BB29" s="391">
        <f t="shared" ref="BB29:BL29" si="18">SUM(BB24:BB28)</f>
        <v>55.934342738596584</v>
      </c>
      <c r="BC29" s="391">
        <f t="shared" si="18"/>
        <v>54.130009101867657</v>
      </c>
      <c r="BD29" s="391">
        <f t="shared" si="18"/>
        <v>55.934342738596584</v>
      </c>
      <c r="BE29" s="391">
        <f t="shared" si="18"/>
        <v>55.934342738596584</v>
      </c>
      <c r="BF29" s="391">
        <f t="shared" si="18"/>
        <v>54.130009101867657</v>
      </c>
      <c r="BG29" s="391">
        <f t="shared" si="18"/>
        <v>55.934342738596584</v>
      </c>
      <c r="BH29" s="391">
        <f t="shared" si="18"/>
        <v>54.130009101867657</v>
      </c>
      <c r="BI29" s="391">
        <f t="shared" si="18"/>
        <v>55.934342738596584</v>
      </c>
      <c r="BJ29" s="391">
        <f t="shared" si="18"/>
        <v>55.934342738596584</v>
      </c>
      <c r="BK29" s="391">
        <f t="shared" si="18"/>
        <v>50.521341828409817</v>
      </c>
      <c r="BL29" s="392">
        <f t="shared" si="18"/>
        <v>55.934342738596584</v>
      </c>
      <c r="BM29" s="390">
        <f>SUM(BM24:BM28)</f>
        <v>0</v>
      </c>
      <c r="BN29" s="391">
        <f t="shared" ref="BN29:BX29" si="19">SUM(BN24:BN28)</f>
        <v>0</v>
      </c>
      <c r="BO29" s="391">
        <f t="shared" si="19"/>
        <v>0</v>
      </c>
      <c r="BP29" s="391">
        <f t="shared" si="19"/>
        <v>0</v>
      </c>
      <c r="BQ29" s="391">
        <f t="shared" si="19"/>
        <v>0</v>
      </c>
      <c r="BR29" s="391">
        <f t="shared" si="19"/>
        <v>0</v>
      </c>
      <c r="BS29" s="391">
        <f t="shared" si="19"/>
        <v>0</v>
      </c>
      <c r="BT29" s="391">
        <f t="shared" si="19"/>
        <v>0</v>
      </c>
      <c r="BU29" s="391">
        <f t="shared" si="19"/>
        <v>0</v>
      </c>
      <c r="BV29" s="391">
        <f t="shared" si="19"/>
        <v>0</v>
      </c>
      <c r="BW29" s="391">
        <f t="shared" si="19"/>
        <v>0</v>
      </c>
      <c r="BX29" s="392">
        <f t="shared" si="19"/>
        <v>0</v>
      </c>
      <c r="BY29" s="390">
        <f>SUM(BY24:BY28)</f>
        <v>0</v>
      </c>
      <c r="BZ29" s="391">
        <f t="shared" ref="BZ29:CJ29" si="20">SUM(BZ24:BZ28)</f>
        <v>0</v>
      </c>
      <c r="CA29" s="391">
        <f t="shared" si="20"/>
        <v>0</v>
      </c>
      <c r="CB29" s="391">
        <f t="shared" si="20"/>
        <v>0</v>
      </c>
      <c r="CC29" s="391">
        <f t="shared" si="20"/>
        <v>0</v>
      </c>
      <c r="CD29" s="391">
        <f t="shared" si="20"/>
        <v>0</v>
      </c>
      <c r="CE29" s="391">
        <f t="shared" si="20"/>
        <v>0</v>
      </c>
      <c r="CF29" s="391">
        <f t="shared" si="20"/>
        <v>0</v>
      </c>
      <c r="CG29" s="391">
        <f t="shared" si="20"/>
        <v>0</v>
      </c>
      <c r="CH29" s="391">
        <f t="shared" si="20"/>
        <v>0</v>
      </c>
      <c r="CI29" s="391">
        <f t="shared" si="20"/>
        <v>0</v>
      </c>
      <c r="CJ29" s="392">
        <f t="shared" si="20"/>
        <v>0</v>
      </c>
      <c r="CK29" s="390">
        <f>SUM(CK24:CK28)</f>
        <v>0</v>
      </c>
      <c r="CL29" s="391">
        <f t="shared" ref="CL29:CV29" si="21">SUM(CL24:CL28)</f>
        <v>0</v>
      </c>
      <c r="CM29" s="391">
        <f t="shared" si="21"/>
        <v>0</v>
      </c>
      <c r="CN29" s="391">
        <f t="shared" si="21"/>
        <v>0</v>
      </c>
      <c r="CO29" s="391">
        <f t="shared" si="21"/>
        <v>0</v>
      </c>
      <c r="CP29" s="391">
        <f t="shared" si="21"/>
        <v>0</v>
      </c>
      <c r="CQ29" s="391">
        <f t="shared" si="21"/>
        <v>0</v>
      </c>
      <c r="CR29" s="391">
        <f t="shared" si="21"/>
        <v>0</v>
      </c>
      <c r="CS29" s="391">
        <f t="shared" si="21"/>
        <v>0</v>
      </c>
      <c r="CT29" s="391">
        <f t="shared" si="21"/>
        <v>0</v>
      </c>
      <c r="CU29" s="391">
        <f t="shared" si="21"/>
        <v>0</v>
      </c>
      <c r="CV29" s="392">
        <f t="shared" si="21"/>
        <v>0</v>
      </c>
      <c r="CW29" s="390">
        <f>SUM(CW24:CW28)</f>
        <v>0.77880044629560108</v>
      </c>
      <c r="CX29" s="391">
        <f t="shared" ref="CX29:DH29" si="22">SUM(CX24:CX28)</f>
        <v>0.77880044629560108</v>
      </c>
      <c r="CY29" s="391">
        <f t="shared" si="22"/>
        <v>0.77880044629560108</v>
      </c>
      <c r="CZ29" s="391">
        <f t="shared" si="22"/>
        <v>0.77880044629560108</v>
      </c>
      <c r="DA29" s="391">
        <f t="shared" si="22"/>
        <v>0.77880044629560108</v>
      </c>
      <c r="DB29" s="391">
        <f t="shared" si="22"/>
        <v>0.77880044629560108</v>
      </c>
      <c r="DC29" s="391">
        <f t="shared" si="22"/>
        <v>0.77880044629560108</v>
      </c>
      <c r="DD29" s="391">
        <f t="shared" si="22"/>
        <v>0.77880044629560108</v>
      </c>
      <c r="DE29" s="391">
        <f t="shared" si="22"/>
        <v>0.77880044629560108</v>
      </c>
      <c r="DF29" s="391">
        <f t="shared" si="22"/>
        <v>0.77880044629560108</v>
      </c>
      <c r="DG29" s="391">
        <f t="shared" si="22"/>
        <v>0.77880044629560108</v>
      </c>
      <c r="DH29" s="392">
        <f t="shared" si="22"/>
        <v>0.77880044629560108</v>
      </c>
      <c r="DI29" s="390">
        <f>SUM(DI24:DI28)</f>
        <v>67.60442682554492</v>
      </c>
      <c r="DJ29" s="391">
        <f t="shared" ref="DJ29:DT29" si="23">SUM(DJ24:DJ28)</f>
        <v>69.831947704853235</v>
      </c>
      <c r="DK29" s="391">
        <f t="shared" si="23"/>
        <v>67.60442682554492</v>
      </c>
      <c r="DL29" s="391">
        <f t="shared" si="23"/>
        <v>69.831947704853235</v>
      </c>
      <c r="DM29" s="391">
        <f t="shared" si="23"/>
        <v>69.831947704853235</v>
      </c>
      <c r="DN29" s="391">
        <f t="shared" si="23"/>
        <v>67.60442682554492</v>
      </c>
      <c r="DO29" s="391">
        <f t="shared" si="23"/>
        <v>69.831947704853235</v>
      </c>
      <c r="DP29" s="391">
        <f t="shared" si="23"/>
        <v>67.60442682554492</v>
      </c>
      <c r="DQ29" s="391">
        <f t="shared" si="23"/>
        <v>69.831947704853235</v>
      </c>
      <c r="DR29" s="391">
        <f t="shared" si="23"/>
        <v>69.831947704853235</v>
      </c>
      <c r="DS29" s="391">
        <f t="shared" si="23"/>
        <v>63.149385066928303</v>
      </c>
      <c r="DT29" s="392">
        <f t="shared" si="23"/>
        <v>69.831947704853235</v>
      </c>
    </row>
    <row r="30" spans="2:124" x14ac:dyDescent="0.2">
      <c r="B30" s="369"/>
      <c r="C30" s="369"/>
      <c r="D30" s="370"/>
      <c r="E30" s="371"/>
      <c r="F30" s="327"/>
      <c r="G30" s="327"/>
      <c r="H30" s="327"/>
      <c r="I30" s="327"/>
      <c r="J30" s="327"/>
      <c r="K30" s="327"/>
      <c r="L30" s="327"/>
      <c r="M30" s="327"/>
      <c r="N30" s="327"/>
      <c r="O30" s="327"/>
      <c r="P30" s="372"/>
      <c r="Q30" s="371"/>
      <c r="R30" s="327"/>
      <c r="S30" s="327"/>
      <c r="T30" s="327"/>
      <c r="U30" s="327"/>
      <c r="V30" s="327"/>
      <c r="W30" s="327"/>
      <c r="X30" s="327"/>
      <c r="Y30" s="327"/>
      <c r="Z30" s="327"/>
      <c r="AA30" s="327"/>
      <c r="AB30" s="372"/>
      <c r="AC30" s="371"/>
      <c r="AD30" s="327"/>
      <c r="AE30" s="327"/>
      <c r="AF30" s="327"/>
      <c r="AG30" s="327"/>
      <c r="AH30" s="327"/>
      <c r="AI30" s="327"/>
      <c r="AJ30" s="327"/>
      <c r="AK30" s="327"/>
      <c r="AL30" s="327"/>
      <c r="AM30" s="327"/>
      <c r="AN30" s="372"/>
      <c r="AO30" s="371"/>
      <c r="AP30" s="327"/>
      <c r="AQ30" s="327"/>
      <c r="AR30" s="327"/>
      <c r="AS30" s="327"/>
      <c r="AT30" s="327"/>
      <c r="AU30" s="327"/>
      <c r="AV30" s="327"/>
      <c r="AW30" s="327"/>
      <c r="AX30" s="327"/>
      <c r="AY30" s="327"/>
      <c r="AZ30" s="372"/>
      <c r="BA30" s="371"/>
      <c r="BB30" s="327"/>
      <c r="BC30" s="327"/>
      <c r="BD30" s="327"/>
      <c r="BE30" s="327"/>
      <c r="BF30" s="327"/>
      <c r="BG30" s="327"/>
      <c r="BH30" s="327"/>
      <c r="BI30" s="327"/>
      <c r="BJ30" s="327"/>
      <c r="BK30" s="327"/>
      <c r="BL30" s="372"/>
      <c r="BM30" s="371"/>
      <c r="BN30" s="327"/>
      <c r="BO30" s="327"/>
      <c r="BP30" s="327"/>
      <c r="BQ30" s="327"/>
      <c r="BR30" s="327"/>
      <c r="BS30" s="327"/>
      <c r="BT30" s="327"/>
      <c r="BU30" s="327"/>
      <c r="BV30" s="327"/>
      <c r="BW30" s="327"/>
      <c r="BX30" s="372"/>
      <c r="BY30" s="371"/>
      <c r="BZ30" s="327"/>
      <c r="CA30" s="327"/>
      <c r="CB30" s="327"/>
      <c r="CC30" s="327"/>
      <c r="CD30" s="327"/>
      <c r="CE30" s="327"/>
      <c r="CF30" s="327"/>
      <c r="CG30" s="327"/>
      <c r="CH30" s="327"/>
      <c r="CI30" s="327"/>
      <c r="CJ30" s="372"/>
      <c r="CK30" s="371"/>
      <c r="CL30" s="327"/>
      <c r="CM30" s="327"/>
      <c r="CN30" s="327"/>
      <c r="CO30" s="327"/>
      <c r="CP30" s="327"/>
      <c r="CQ30" s="327"/>
      <c r="CR30" s="327"/>
      <c r="CS30" s="327"/>
      <c r="CT30" s="327"/>
      <c r="CU30" s="327"/>
      <c r="CV30" s="372"/>
      <c r="CW30" s="371"/>
      <c r="CX30" s="327"/>
      <c r="CY30" s="327"/>
      <c r="CZ30" s="327"/>
      <c r="DA30" s="327"/>
      <c r="DB30" s="327"/>
      <c r="DC30" s="327"/>
      <c r="DD30" s="327"/>
      <c r="DE30" s="327"/>
      <c r="DF30" s="327"/>
      <c r="DG30" s="327"/>
      <c r="DH30" s="372"/>
      <c r="DI30" s="371"/>
      <c r="DJ30" s="327"/>
      <c r="DK30" s="327"/>
      <c r="DL30" s="327"/>
      <c r="DM30" s="327"/>
      <c r="DN30" s="327"/>
      <c r="DO30" s="327"/>
      <c r="DP30" s="327"/>
      <c r="DQ30" s="327"/>
      <c r="DR30" s="327"/>
      <c r="DS30" s="327"/>
      <c r="DT30" s="372"/>
    </row>
    <row r="31" spans="2:124" x14ac:dyDescent="0.2">
      <c r="B31" s="369" t="s">
        <v>177</v>
      </c>
      <c r="C31" s="369" t="s">
        <v>357</v>
      </c>
      <c r="D31" s="393"/>
      <c r="E31" s="394"/>
      <c r="F31" s="395"/>
      <c r="G31" s="395"/>
      <c r="H31" s="395"/>
      <c r="I31" s="395"/>
      <c r="J31" s="395"/>
      <c r="K31" s="395"/>
      <c r="L31" s="395"/>
      <c r="M31" s="395"/>
      <c r="N31" s="395"/>
      <c r="O31" s="395"/>
      <c r="P31" s="396"/>
      <c r="Q31" s="394"/>
      <c r="R31" s="395"/>
      <c r="S31" s="395"/>
      <c r="T31" s="395"/>
      <c r="U31" s="395"/>
      <c r="V31" s="395"/>
      <c r="W31" s="395"/>
      <c r="X31" s="395"/>
      <c r="Y31" s="395"/>
      <c r="Z31" s="395"/>
      <c r="AA31" s="395"/>
      <c r="AB31" s="396"/>
      <c r="AC31" s="394"/>
      <c r="AD31" s="395"/>
      <c r="AE31" s="395"/>
      <c r="AF31" s="395"/>
      <c r="AG31" s="395"/>
      <c r="AH31" s="395"/>
      <c r="AI31" s="395"/>
      <c r="AJ31" s="395"/>
      <c r="AK31" s="395"/>
      <c r="AL31" s="395"/>
      <c r="AM31" s="395"/>
      <c r="AN31" s="396"/>
      <c r="AO31" s="394"/>
      <c r="AP31" s="395"/>
      <c r="AQ31" s="395"/>
      <c r="AR31" s="395"/>
      <c r="AS31" s="395"/>
      <c r="AT31" s="395"/>
      <c r="AU31" s="395"/>
      <c r="AV31" s="395"/>
      <c r="AW31" s="395"/>
      <c r="AX31" s="395"/>
      <c r="AY31" s="395"/>
      <c r="AZ31" s="396"/>
      <c r="BA31" s="394"/>
      <c r="BB31" s="395"/>
      <c r="BC31" s="395"/>
      <c r="BD31" s="395"/>
      <c r="BE31" s="395"/>
      <c r="BF31" s="395"/>
      <c r="BG31" s="395"/>
      <c r="BH31" s="395"/>
      <c r="BI31" s="395"/>
      <c r="BJ31" s="395"/>
      <c r="BK31" s="395"/>
      <c r="BL31" s="396"/>
      <c r="BM31" s="394"/>
      <c r="BN31" s="395"/>
      <c r="BO31" s="395"/>
      <c r="BP31" s="395"/>
      <c r="BQ31" s="395"/>
      <c r="BR31" s="395"/>
      <c r="BS31" s="395"/>
      <c r="BT31" s="395"/>
      <c r="BU31" s="395"/>
      <c r="BV31" s="395"/>
      <c r="BW31" s="395"/>
      <c r="BX31" s="396"/>
      <c r="BY31" s="394"/>
      <c r="BZ31" s="395"/>
      <c r="CA31" s="395"/>
      <c r="CB31" s="395"/>
      <c r="CC31" s="395"/>
      <c r="CD31" s="395"/>
      <c r="CE31" s="395"/>
      <c r="CF31" s="395"/>
      <c r="CG31" s="395"/>
      <c r="CH31" s="395"/>
      <c r="CI31" s="395"/>
      <c r="CJ31" s="396"/>
      <c r="CK31" s="394"/>
      <c r="CL31" s="395"/>
      <c r="CM31" s="395"/>
      <c r="CN31" s="395"/>
      <c r="CO31" s="395"/>
      <c r="CP31" s="395"/>
      <c r="CQ31" s="395"/>
      <c r="CR31" s="395"/>
      <c r="CS31" s="395"/>
      <c r="CT31" s="395"/>
      <c r="CU31" s="395"/>
      <c r="CV31" s="396"/>
      <c r="CW31" s="394"/>
      <c r="CX31" s="395"/>
      <c r="CY31" s="395"/>
      <c r="CZ31" s="395"/>
      <c r="DA31" s="395"/>
      <c r="DB31" s="395"/>
      <c r="DC31" s="395"/>
      <c r="DD31" s="395"/>
      <c r="DE31" s="395"/>
      <c r="DF31" s="395"/>
      <c r="DG31" s="395"/>
      <c r="DH31" s="396"/>
      <c r="DI31" s="394"/>
      <c r="DJ31" s="395"/>
      <c r="DK31" s="395"/>
      <c r="DL31" s="395"/>
      <c r="DM31" s="395"/>
      <c r="DN31" s="395"/>
      <c r="DO31" s="395"/>
      <c r="DP31" s="395"/>
      <c r="DQ31" s="395"/>
      <c r="DR31" s="395"/>
      <c r="DS31" s="395"/>
      <c r="DT31" s="396"/>
    </row>
    <row r="32" spans="2:124" x14ac:dyDescent="0.2">
      <c r="B32" s="328">
        <v>1</v>
      </c>
      <c r="C32" s="328" t="s">
        <v>358</v>
      </c>
      <c r="D32" s="467">
        <v>0</v>
      </c>
      <c r="E32" s="468">
        <v>0</v>
      </c>
      <c r="F32" s="469">
        <v>0</v>
      </c>
      <c r="G32" s="469">
        <v>0</v>
      </c>
      <c r="H32" s="469">
        <v>0</v>
      </c>
      <c r="I32" s="469">
        <v>0</v>
      </c>
      <c r="J32" s="469">
        <v>0</v>
      </c>
      <c r="K32" s="469">
        <v>0</v>
      </c>
      <c r="L32" s="469">
        <v>0</v>
      </c>
      <c r="M32" s="469">
        <v>0</v>
      </c>
      <c r="N32" s="469">
        <v>0</v>
      </c>
      <c r="O32" s="469">
        <v>0</v>
      </c>
      <c r="P32" s="470">
        <v>0</v>
      </c>
      <c r="Q32" s="464">
        <v>0</v>
      </c>
      <c r="R32" s="465">
        <v>0</v>
      </c>
      <c r="S32" s="465">
        <v>0</v>
      </c>
      <c r="T32" s="465">
        <v>0</v>
      </c>
      <c r="U32" s="465">
        <v>0</v>
      </c>
      <c r="V32" s="465">
        <v>0</v>
      </c>
      <c r="W32" s="465">
        <v>0</v>
      </c>
      <c r="X32" s="465">
        <v>0</v>
      </c>
      <c r="Y32" s="465">
        <v>0</v>
      </c>
      <c r="Z32" s="465">
        <v>0</v>
      </c>
      <c r="AA32" s="465">
        <v>0</v>
      </c>
      <c r="AB32" s="466">
        <v>0</v>
      </c>
      <c r="AC32" s="464">
        <v>0</v>
      </c>
      <c r="AD32" s="465">
        <v>0</v>
      </c>
      <c r="AE32" s="465">
        <v>0</v>
      </c>
      <c r="AF32" s="465">
        <v>0</v>
      </c>
      <c r="AG32" s="465">
        <v>0</v>
      </c>
      <c r="AH32" s="465">
        <v>0</v>
      </c>
      <c r="AI32" s="465">
        <v>0</v>
      </c>
      <c r="AJ32" s="465">
        <v>0</v>
      </c>
      <c r="AK32" s="465">
        <v>0</v>
      </c>
      <c r="AL32" s="465">
        <v>0</v>
      </c>
      <c r="AM32" s="465">
        <v>0</v>
      </c>
      <c r="AN32" s="466">
        <v>0</v>
      </c>
      <c r="AO32" s="464">
        <v>0</v>
      </c>
      <c r="AP32" s="465">
        <v>0</v>
      </c>
      <c r="AQ32" s="465">
        <v>0</v>
      </c>
      <c r="AR32" s="465">
        <v>0</v>
      </c>
      <c r="AS32" s="465">
        <v>0</v>
      </c>
      <c r="AT32" s="465">
        <v>0</v>
      </c>
      <c r="AU32" s="465">
        <v>0</v>
      </c>
      <c r="AV32" s="465">
        <v>0</v>
      </c>
      <c r="AW32" s="465">
        <v>0</v>
      </c>
      <c r="AX32" s="465">
        <v>0</v>
      </c>
      <c r="AY32" s="465">
        <v>0</v>
      </c>
      <c r="AZ32" s="466">
        <v>0</v>
      </c>
      <c r="BA32" s="464">
        <v>0</v>
      </c>
      <c r="BB32" s="465">
        <v>0</v>
      </c>
      <c r="BC32" s="465">
        <v>0</v>
      </c>
      <c r="BD32" s="465">
        <v>0</v>
      </c>
      <c r="BE32" s="465">
        <v>0</v>
      </c>
      <c r="BF32" s="465">
        <v>0</v>
      </c>
      <c r="BG32" s="465">
        <v>0</v>
      </c>
      <c r="BH32" s="465">
        <v>0</v>
      </c>
      <c r="BI32" s="465">
        <v>0</v>
      </c>
      <c r="BJ32" s="465">
        <v>0</v>
      </c>
      <c r="BK32" s="465">
        <v>0</v>
      </c>
      <c r="BL32" s="466">
        <v>0</v>
      </c>
      <c r="BM32" s="464">
        <v>0</v>
      </c>
      <c r="BN32" s="465">
        <v>0</v>
      </c>
      <c r="BO32" s="465">
        <v>0</v>
      </c>
      <c r="BP32" s="465">
        <v>0</v>
      </c>
      <c r="BQ32" s="465">
        <v>0</v>
      </c>
      <c r="BR32" s="465">
        <v>0</v>
      </c>
      <c r="BS32" s="465">
        <v>0</v>
      </c>
      <c r="BT32" s="465">
        <v>0</v>
      </c>
      <c r="BU32" s="465">
        <v>0</v>
      </c>
      <c r="BV32" s="465">
        <v>0</v>
      </c>
      <c r="BW32" s="465">
        <v>0</v>
      </c>
      <c r="BX32" s="466">
        <v>0</v>
      </c>
      <c r="BY32" s="464">
        <v>0</v>
      </c>
      <c r="BZ32" s="465">
        <v>0</v>
      </c>
      <c r="CA32" s="465">
        <v>0</v>
      </c>
      <c r="CB32" s="465">
        <v>0</v>
      </c>
      <c r="CC32" s="465">
        <v>0</v>
      </c>
      <c r="CD32" s="465">
        <v>0</v>
      </c>
      <c r="CE32" s="465">
        <v>0</v>
      </c>
      <c r="CF32" s="465">
        <v>0</v>
      </c>
      <c r="CG32" s="465">
        <v>0</v>
      </c>
      <c r="CH32" s="465">
        <v>0</v>
      </c>
      <c r="CI32" s="465">
        <v>0</v>
      </c>
      <c r="CJ32" s="466">
        <v>0</v>
      </c>
      <c r="CK32" s="464">
        <v>0</v>
      </c>
      <c r="CL32" s="465">
        <v>0</v>
      </c>
      <c r="CM32" s="465">
        <v>0</v>
      </c>
      <c r="CN32" s="465">
        <v>0</v>
      </c>
      <c r="CO32" s="465">
        <v>0</v>
      </c>
      <c r="CP32" s="465">
        <v>0</v>
      </c>
      <c r="CQ32" s="465">
        <v>0</v>
      </c>
      <c r="CR32" s="465">
        <v>0</v>
      </c>
      <c r="CS32" s="465">
        <v>0</v>
      </c>
      <c r="CT32" s="465">
        <v>0</v>
      </c>
      <c r="CU32" s="465">
        <v>0</v>
      </c>
      <c r="CV32" s="466">
        <v>0</v>
      </c>
      <c r="CW32" s="464">
        <v>0</v>
      </c>
      <c r="CX32" s="465">
        <v>0</v>
      </c>
      <c r="CY32" s="465">
        <v>0</v>
      </c>
      <c r="CZ32" s="465">
        <v>0</v>
      </c>
      <c r="DA32" s="465">
        <v>0</v>
      </c>
      <c r="DB32" s="465">
        <v>0</v>
      </c>
      <c r="DC32" s="465">
        <v>0</v>
      </c>
      <c r="DD32" s="465">
        <v>0</v>
      </c>
      <c r="DE32" s="465">
        <v>0</v>
      </c>
      <c r="DF32" s="465">
        <v>0</v>
      </c>
      <c r="DG32" s="465">
        <v>0</v>
      </c>
      <c r="DH32" s="466">
        <v>0</v>
      </c>
      <c r="DI32" s="377">
        <f t="shared" ref="DI32:DT34" si="24">AO32+BA32+BM32+BY32+CK32+CW32</f>
        <v>0</v>
      </c>
      <c r="DJ32" s="378">
        <f t="shared" si="24"/>
        <v>0</v>
      </c>
      <c r="DK32" s="378">
        <f t="shared" si="24"/>
        <v>0</v>
      </c>
      <c r="DL32" s="378">
        <f t="shared" si="24"/>
        <v>0</v>
      </c>
      <c r="DM32" s="378">
        <f t="shared" si="24"/>
        <v>0</v>
      </c>
      <c r="DN32" s="378">
        <f t="shared" si="24"/>
        <v>0</v>
      </c>
      <c r="DO32" s="378">
        <f t="shared" si="24"/>
        <v>0</v>
      </c>
      <c r="DP32" s="378">
        <f t="shared" si="24"/>
        <v>0</v>
      </c>
      <c r="DQ32" s="378">
        <f t="shared" si="24"/>
        <v>0</v>
      </c>
      <c r="DR32" s="378">
        <f t="shared" si="24"/>
        <v>0</v>
      </c>
      <c r="DS32" s="378">
        <f t="shared" si="24"/>
        <v>0</v>
      </c>
      <c r="DT32" s="379">
        <f t="shared" si="24"/>
        <v>0</v>
      </c>
    </row>
    <row r="33" spans="2:124" x14ac:dyDescent="0.2">
      <c r="B33" s="328">
        <v>2</v>
      </c>
      <c r="C33" s="328" t="s">
        <v>359</v>
      </c>
      <c r="D33" s="467">
        <v>0</v>
      </c>
      <c r="E33" s="468">
        <v>0</v>
      </c>
      <c r="F33" s="469">
        <v>0</v>
      </c>
      <c r="G33" s="469">
        <v>0</v>
      </c>
      <c r="H33" s="469">
        <v>0</v>
      </c>
      <c r="I33" s="469">
        <v>0</v>
      </c>
      <c r="J33" s="469">
        <v>0</v>
      </c>
      <c r="K33" s="469">
        <v>0</v>
      </c>
      <c r="L33" s="469">
        <v>0</v>
      </c>
      <c r="M33" s="469">
        <v>0</v>
      </c>
      <c r="N33" s="469">
        <v>0</v>
      </c>
      <c r="O33" s="469">
        <v>0</v>
      </c>
      <c r="P33" s="470">
        <v>0</v>
      </c>
      <c r="Q33" s="464">
        <v>0</v>
      </c>
      <c r="R33" s="465">
        <v>0</v>
      </c>
      <c r="S33" s="465">
        <v>0</v>
      </c>
      <c r="T33" s="465">
        <v>0</v>
      </c>
      <c r="U33" s="465">
        <v>0</v>
      </c>
      <c r="V33" s="465">
        <v>0</v>
      </c>
      <c r="W33" s="465">
        <v>0</v>
      </c>
      <c r="X33" s="465">
        <v>0</v>
      </c>
      <c r="Y33" s="465">
        <v>0</v>
      </c>
      <c r="Z33" s="465">
        <v>0</v>
      </c>
      <c r="AA33" s="465">
        <v>0</v>
      </c>
      <c r="AB33" s="466">
        <v>0</v>
      </c>
      <c r="AC33" s="464">
        <v>0</v>
      </c>
      <c r="AD33" s="465">
        <v>0</v>
      </c>
      <c r="AE33" s="465">
        <v>0</v>
      </c>
      <c r="AF33" s="465">
        <v>0</v>
      </c>
      <c r="AG33" s="465">
        <v>0</v>
      </c>
      <c r="AH33" s="465">
        <v>0</v>
      </c>
      <c r="AI33" s="465">
        <v>0</v>
      </c>
      <c r="AJ33" s="465">
        <v>0</v>
      </c>
      <c r="AK33" s="465">
        <v>0</v>
      </c>
      <c r="AL33" s="465">
        <v>0</v>
      </c>
      <c r="AM33" s="465">
        <v>0</v>
      </c>
      <c r="AN33" s="466">
        <v>0</v>
      </c>
      <c r="AO33" s="464">
        <v>0</v>
      </c>
      <c r="AP33" s="465">
        <v>0</v>
      </c>
      <c r="AQ33" s="465">
        <v>0</v>
      </c>
      <c r="AR33" s="465">
        <v>0</v>
      </c>
      <c r="AS33" s="465">
        <v>0</v>
      </c>
      <c r="AT33" s="465">
        <v>0</v>
      </c>
      <c r="AU33" s="465">
        <v>0</v>
      </c>
      <c r="AV33" s="465">
        <v>0</v>
      </c>
      <c r="AW33" s="465">
        <v>0</v>
      </c>
      <c r="AX33" s="465">
        <v>0</v>
      </c>
      <c r="AY33" s="465">
        <v>0</v>
      </c>
      <c r="AZ33" s="466">
        <v>0</v>
      </c>
      <c r="BA33" s="464">
        <v>0</v>
      </c>
      <c r="BB33" s="465">
        <v>0</v>
      </c>
      <c r="BC33" s="465">
        <v>0</v>
      </c>
      <c r="BD33" s="465">
        <v>0</v>
      </c>
      <c r="BE33" s="465">
        <v>0</v>
      </c>
      <c r="BF33" s="465">
        <v>0</v>
      </c>
      <c r="BG33" s="465">
        <v>0</v>
      </c>
      <c r="BH33" s="465">
        <v>0</v>
      </c>
      <c r="BI33" s="465">
        <v>0</v>
      </c>
      <c r="BJ33" s="465">
        <v>0</v>
      </c>
      <c r="BK33" s="465">
        <v>0</v>
      </c>
      <c r="BL33" s="466">
        <v>0</v>
      </c>
      <c r="BM33" s="464">
        <v>0</v>
      </c>
      <c r="BN33" s="465">
        <v>0</v>
      </c>
      <c r="BO33" s="465">
        <v>0</v>
      </c>
      <c r="BP33" s="465">
        <v>0</v>
      </c>
      <c r="BQ33" s="465">
        <v>0</v>
      </c>
      <c r="BR33" s="465">
        <v>0</v>
      </c>
      <c r="BS33" s="465">
        <v>0</v>
      </c>
      <c r="BT33" s="465">
        <v>0</v>
      </c>
      <c r="BU33" s="465">
        <v>0</v>
      </c>
      <c r="BV33" s="465">
        <v>0</v>
      </c>
      <c r="BW33" s="465">
        <v>0</v>
      </c>
      <c r="BX33" s="466">
        <v>0</v>
      </c>
      <c r="BY33" s="464">
        <v>0</v>
      </c>
      <c r="BZ33" s="465">
        <v>0</v>
      </c>
      <c r="CA33" s="465">
        <v>0</v>
      </c>
      <c r="CB33" s="465">
        <v>0</v>
      </c>
      <c r="CC33" s="465">
        <v>0</v>
      </c>
      <c r="CD33" s="465">
        <v>0</v>
      </c>
      <c r="CE33" s="465">
        <v>0</v>
      </c>
      <c r="CF33" s="465">
        <v>0</v>
      </c>
      <c r="CG33" s="465">
        <v>0</v>
      </c>
      <c r="CH33" s="465">
        <v>0</v>
      </c>
      <c r="CI33" s="465">
        <v>0</v>
      </c>
      <c r="CJ33" s="466">
        <v>0</v>
      </c>
      <c r="CK33" s="464">
        <v>0</v>
      </c>
      <c r="CL33" s="465">
        <v>0</v>
      </c>
      <c r="CM33" s="465">
        <v>0</v>
      </c>
      <c r="CN33" s="465">
        <v>0</v>
      </c>
      <c r="CO33" s="465">
        <v>0</v>
      </c>
      <c r="CP33" s="465">
        <v>0</v>
      </c>
      <c r="CQ33" s="465">
        <v>0</v>
      </c>
      <c r="CR33" s="465">
        <v>0</v>
      </c>
      <c r="CS33" s="465">
        <v>0</v>
      </c>
      <c r="CT33" s="465">
        <v>0</v>
      </c>
      <c r="CU33" s="465">
        <v>0</v>
      </c>
      <c r="CV33" s="466">
        <v>0</v>
      </c>
      <c r="CW33" s="464">
        <v>0</v>
      </c>
      <c r="CX33" s="465">
        <v>0</v>
      </c>
      <c r="CY33" s="465">
        <v>0</v>
      </c>
      <c r="CZ33" s="465">
        <v>0</v>
      </c>
      <c r="DA33" s="465">
        <v>0</v>
      </c>
      <c r="DB33" s="465">
        <v>0</v>
      </c>
      <c r="DC33" s="465">
        <v>0</v>
      </c>
      <c r="DD33" s="465">
        <v>0</v>
      </c>
      <c r="DE33" s="465">
        <v>0</v>
      </c>
      <c r="DF33" s="465">
        <v>0</v>
      </c>
      <c r="DG33" s="465">
        <v>0</v>
      </c>
      <c r="DH33" s="466">
        <v>0</v>
      </c>
      <c r="DI33" s="377">
        <f t="shared" si="24"/>
        <v>0</v>
      </c>
      <c r="DJ33" s="378">
        <f t="shared" si="24"/>
        <v>0</v>
      </c>
      <c r="DK33" s="378">
        <f t="shared" si="24"/>
        <v>0</v>
      </c>
      <c r="DL33" s="378">
        <f t="shared" si="24"/>
        <v>0</v>
      </c>
      <c r="DM33" s="378">
        <f t="shared" si="24"/>
        <v>0</v>
      </c>
      <c r="DN33" s="378">
        <f t="shared" si="24"/>
        <v>0</v>
      </c>
      <c r="DO33" s="378">
        <f t="shared" si="24"/>
        <v>0</v>
      </c>
      <c r="DP33" s="378">
        <f t="shared" si="24"/>
        <v>0</v>
      </c>
      <c r="DQ33" s="378">
        <f t="shared" si="24"/>
        <v>0</v>
      </c>
      <c r="DR33" s="378">
        <f t="shared" si="24"/>
        <v>0</v>
      </c>
      <c r="DS33" s="378">
        <f t="shared" si="24"/>
        <v>0</v>
      </c>
      <c r="DT33" s="379">
        <f t="shared" si="24"/>
        <v>0</v>
      </c>
    </row>
    <row r="34" spans="2:124" x14ac:dyDescent="0.2">
      <c r="B34" s="328">
        <v>3</v>
      </c>
      <c r="C34" s="328" t="s">
        <v>360</v>
      </c>
      <c r="D34" s="467">
        <v>0</v>
      </c>
      <c r="E34" s="468">
        <v>0</v>
      </c>
      <c r="F34" s="469">
        <v>0</v>
      </c>
      <c r="G34" s="469">
        <v>0</v>
      </c>
      <c r="H34" s="469">
        <v>0</v>
      </c>
      <c r="I34" s="469">
        <v>0</v>
      </c>
      <c r="J34" s="469">
        <v>0</v>
      </c>
      <c r="K34" s="469">
        <v>0</v>
      </c>
      <c r="L34" s="469">
        <v>0</v>
      </c>
      <c r="M34" s="469">
        <v>0</v>
      </c>
      <c r="N34" s="469">
        <v>0</v>
      </c>
      <c r="O34" s="469">
        <v>0</v>
      </c>
      <c r="P34" s="470">
        <v>0</v>
      </c>
      <c r="Q34" s="464">
        <v>0</v>
      </c>
      <c r="R34" s="465">
        <v>0</v>
      </c>
      <c r="S34" s="465">
        <v>0</v>
      </c>
      <c r="T34" s="465">
        <v>0</v>
      </c>
      <c r="U34" s="465">
        <v>0</v>
      </c>
      <c r="V34" s="465">
        <v>0</v>
      </c>
      <c r="W34" s="465">
        <v>0</v>
      </c>
      <c r="X34" s="465">
        <v>0</v>
      </c>
      <c r="Y34" s="465">
        <v>0</v>
      </c>
      <c r="Z34" s="465">
        <v>0</v>
      </c>
      <c r="AA34" s="465">
        <v>0</v>
      </c>
      <c r="AB34" s="466">
        <v>0</v>
      </c>
      <c r="AC34" s="464">
        <v>0</v>
      </c>
      <c r="AD34" s="465">
        <v>0</v>
      </c>
      <c r="AE34" s="465">
        <v>0</v>
      </c>
      <c r="AF34" s="465">
        <v>0</v>
      </c>
      <c r="AG34" s="465">
        <v>0</v>
      </c>
      <c r="AH34" s="465">
        <v>0</v>
      </c>
      <c r="AI34" s="465">
        <v>0</v>
      </c>
      <c r="AJ34" s="465">
        <v>0</v>
      </c>
      <c r="AK34" s="465">
        <v>0</v>
      </c>
      <c r="AL34" s="465">
        <v>0</v>
      </c>
      <c r="AM34" s="465">
        <v>0</v>
      </c>
      <c r="AN34" s="466">
        <v>0</v>
      </c>
      <c r="AO34" s="464">
        <v>0</v>
      </c>
      <c r="AP34" s="465">
        <v>0</v>
      </c>
      <c r="AQ34" s="465">
        <v>0</v>
      </c>
      <c r="AR34" s="465">
        <v>0</v>
      </c>
      <c r="AS34" s="465">
        <v>0</v>
      </c>
      <c r="AT34" s="465">
        <v>0</v>
      </c>
      <c r="AU34" s="465">
        <v>0</v>
      </c>
      <c r="AV34" s="465">
        <v>0</v>
      </c>
      <c r="AW34" s="465">
        <v>0</v>
      </c>
      <c r="AX34" s="465">
        <v>0</v>
      </c>
      <c r="AY34" s="465">
        <v>0</v>
      </c>
      <c r="AZ34" s="466">
        <v>0</v>
      </c>
      <c r="BA34" s="464">
        <v>0</v>
      </c>
      <c r="BB34" s="465">
        <v>0</v>
      </c>
      <c r="BC34" s="465">
        <v>0</v>
      </c>
      <c r="BD34" s="465">
        <v>0</v>
      </c>
      <c r="BE34" s="465">
        <v>0</v>
      </c>
      <c r="BF34" s="465">
        <v>0</v>
      </c>
      <c r="BG34" s="465">
        <v>0</v>
      </c>
      <c r="BH34" s="465">
        <v>0</v>
      </c>
      <c r="BI34" s="465">
        <v>0</v>
      </c>
      <c r="BJ34" s="465">
        <v>0</v>
      </c>
      <c r="BK34" s="465">
        <v>0</v>
      </c>
      <c r="BL34" s="466">
        <v>0</v>
      </c>
      <c r="BM34" s="464">
        <v>0</v>
      </c>
      <c r="BN34" s="465">
        <v>0</v>
      </c>
      <c r="BO34" s="465">
        <v>0</v>
      </c>
      <c r="BP34" s="465">
        <v>0</v>
      </c>
      <c r="BQ34" s="465">
        <v>0</v>
      </c>
      <c r="BR34" s="465">
        <v>0</v>
      </c>
      <c r="BS34" s="465">
        <v>0</v>
      </c>
      <c r="BT34" s="465">
        <v>0</v>
      </c>
      <c r="BU34" s="465">
        <v>0</v>
      </c>
      <c r="BV34" s="465">
        <v>0</v>
      </c>
      <c r="BW34" s="465">
        <v>0</v>
      </c>
      <c r="BX34" s="466">
        <v>0</v>
      </c>
      <c r="BY34" s="464">
        <v>0</v>
      </c>
      <c r="BZ34" s="465">
        <v>0</v>
      </c>
      <c r="CA34" s="465">
        <v>0</v>
      </c>
      <c r="CB34" s="465">
        <v>0</v>
      </c>
      <c r="CC34" s="465">
        <v>0</v>
      </c>
      <c r="CD34" s="465">
        <v>0</v>
      </c>
      <c r="CE34" s="465">
        <v>0</v>
      </c>
      <c r="CF34" s="465">
        <v>0</v>
      </c>
      <c r="CG34" s="465">
        <v>0</v>
      </c>
      <c r="CH34" s="465">
        <v>0</v>
      </c>
      <c r="CI34" s="465">
        <v>0</v>
      </c>
      <c r="CJ34" s="466">
        <v>0</v>
      </c>
      <c r="CK34" s="464">
        <v>0</v>
      </c>
      <c r="CL34" s="465">
        <v>0</v>
      </c>
      <c r="CM34" s="465">
        <v>0</v>
      </c>
      <c r="CN34" s="465">
        <v>0</v>
      </c>
      <c r="CO34" s="465">
        <v>0</v>
      </c>
      <c r="CP34" s="465">
        <v>0</v>
      </c>
      <c r="CQ34" s="465">
        <v>0</v>
      </c>
      <c r="CR34" s="465">
        <v>0</v>
      </c>
      <c r="CS34" s="465">
        <v>0</v>
      </c>
      <c r="CT34" s="465">
        <v>0</v>
      </c>
      <c r="CU34" s="465">
        <v>0</v>
      </c>
      <c r="CV34" s="466">
        <v>0</v>
      </c>
      <c r="CW34" s="464">
        <v>0</v>
      </c>
      <c r="CX34" s="465">
        <v>0</v>
      </c>
      <c r="CY34" s="465">
        <v>0</v>
      </c>
      <c r="CZ34" s="465">
        <v>0</v>
      </c>
      <c r="DA34" s="465">
        <v>0</v>
      </c>
      <c r="DB34" s="465">
        <v>0</v>
      </c>
      <c r="DC34" s="465">
        <v>0</v>
      </c>
      <c r="DD34" s="465">
        <v>0</v>
      </c>
      <c r="DE34" s="465">
        <v>0</v>
      </c>
      <c r="DF34" s="465">
        <v>0</v>
      </c>
      <c r="DG34" s="465">
        <v>0</v>
      </c>
      <c r="DH34" s="466">
        <v>0</v>
      </c>
      <c r="DI34" s="377">
        <f t="shared" si="24"/>
        <v>0</v>
      </c>
      <c r="DJ34" s="378">
        <f t="shared" si="24"/>
        <v>0</v>
      </c>
      <c r="DK34" s="378">
        <f t="shared" si="24"/>
        <v>0</v>
      </c>
      <c r="DL34" s="378">
        <f t="shared" si="24"/>
        <v>0</v>
      </c>
      <c r="DM34" s="378">
        <f t="shared" si="24"/>
        <v>0</v>
      </c>
      <c r="DN34" s="378">
        <f t="shared" si="24"/>
        <v>0</v>
      </c>
      <c r="DO34" s="378">
        <f t="shared" si="24"/>
        <v>0</v>
      </c>
      <c r="DP34" s="378">
        <f t="shared" si="24"/>
        <v>0</v>
      </c>
      <c r="DQ34" s="378">
        <f t="shared" si="24"/>
        <v>0</v>
      </c>
      <c r="DR34" s="378">
        <f t="shared" si="24"/>
        <v>0</v>
      </c>
      <c r="DS34" s="378">
        <f t="shared" si="24"/>
        <v>0</v>
      </c>
      <c r="DT34" s="379">
        <f t="shared" si="24"/>
        <v>0</v>
      </c>
    </row>
    <row r="35" spans="2:124" x14ac:dyDescent="0.2">
      <c r="B35" s="380"/>
      <c r="C35" s="381" t="s">
        <v>361</v>
      </c>
      <c r="D35" s="332">
        <f>SUM(D32:D34)</f>
        <v>0</v>
      </c>
      <c r="E35" s="387"/>
      <c r="F35" s="388"/>
      <c r="G35" s="388"/>
      <c r="H35" s="388"/>
      <c r="I35" s="388"/>
      <c r="J35" s="388"/>
      <c r="K35" s="388"/>
      <c r="L35" s="388"/>
      <c r="M35" s="388"/>
      <c r="N35" s="388"/>
      <c r="O35" s="388"/>
      <c r="P35" s="389"/>
      <c r="Q35" s="331">
        <f t="shared" ref="Q35:CB35" si="25">SUM(Q32:Q34)</f>
        <v>0</v>
      </c>
      <c r="R35" s="331">
        <f t="shared" si="25"/>
        <v>0</v>
      </c>
      <c r="S35" s="331">
        <f t="shared" si="25"/>
        <v>0</v>
      </c>
      <c r="T35" s="331">
        <f t="shared" si="25"/>
        <v>0</v>
      </c>
      <c r="U35" s="331">
        <f t="shared" si="25"/>
        <v>0</v>
      </c>
      <c r="V35" s="331">
        <f t="shared" si="25"/>
        <v>0</v>
      </c>
      <c r="W35" s="331">
        <f t="shared" si="25"/>
        <v>0</v>
      </c>
      <c r="X35" s="331">
        <f t="shared" si="25"/>
        <v>0</v>
      </c>
      <c r="Y35" s="331">
        <f t="shared" si="25"/>
        <v>0</v>
      </c>
      <c r="Z35" s="331">
        <f t="shared" si="25"/>
        <v>0</v>
      </c>
      <c r="AA35" s="331">
        <f t="shared" si="25"/>
        <v>0</v>
      </c>
      <c r="AB35" s="331">
        <f t="shared" si="25"/>
        <v>0</v>
      </c>
      <c r="AC35" s="390">
        <f>SUM(AC32:AC34)</f>
        <v>0</v>
      </c>
      <c r="AD35" s="331">
        <f t="shared" si="25"/>
        <v>0</v>
      </c>
      <c r="AE35" s="391">
        <f t="shared" si="25"/>
        <v>0</v>
      </c>
      <c r="AF35" s="391">
        <f t="shared" si="25"/>
        <v>0</v>
      </c>
      <c r="AG35" s="391">
        <f t="shared" si="25"/>
        <v>0</v>
      </c>
      <c r="AH35" s="391">
        <f t="shared" si="25"/>
        <v>0</v>
      </c>
      <c r="AI35" s="391">
        <f t="shared" si="25"/>
        <v>0</v>
      </c>
      <c r="AJ35" s="391">
        <f t="shared" si="25"/>
        <v>0</v>
      </c>
      <c r="AK35" s="391">
        <f t="shared" si="25"/>
        <v>0</v>
      </c>
      <c r="AL35" s="391">
        <f t="shared" si="25"/>
        <v>0</v>
      </c>
      <c r="AM35" s="391">
        <f t="shared" si="25"/>
        <v>0</v>
      </c>
      <c r="AN35" s="392">
        <f t="shared" si="25"/>
        <v>0</v>
      </c>
      <c r="AO35" s="390">
        <f t="shared" si="25"/>
        <v>0</v>
      </c>
      <c r="AP35" s="331">
        <f t="shared" si="25"/>
        <v>0</v>
      </c>
      <c r="AQ35" s="391">
        <f t="shared" si="25"/>
        <v>0</v>
      </c>
      <c r="AR35" s="391">
        <f t="shared" si="25"/>
        <v>0</v>
      </c>
      <c r="AS35" s="391">
        <f t="shared" si="25"/>
        <v>0</v>
      </c>
      <c r="AT35" s="391">
        <f t="shared" si="25"/>
        <v>0</v>
      </c>
      <c r="AU35" s="391">
        <f t="shared" si="25"/>
        <v>0</v>
      </c>
      <c r="AV35" s="391">
        <f t="shared" si="25"/>
        <v>0</v>
      </c>
      <c r="AW35" s="391">
        <f t="shared" si="25"/>
        <v>0</v>
      </c>
      <c r="AX35" s="391">
        <f t="shared" si="25"/>
        <v>0</v>
      </c>
      <c r="AY35" s="391">
        <f t="shared" si="25"/>
        <v>0</v>
      </c>
      <c r="AZ35" s="392">
        <f t="shared" si="25"/>
        <v>0</v>
      </c>
      <c r="BA35" s="390">
        <f t="shared" si="25"/>
        <v>0</v>
      </c>
      <c r="BB35" s="331">
        <f t="shared" si="25"/>
        <v>0</v>
      </c>
      <c r="BC35" s="391">
        <f t="shared" si="25"/>
        <v>0</v>
      </c>
      <c r="BD35" s="391">
        <f t="shared" si="25"/>
        <v>0</v>
      </c>
      <c r="BE35" s="391">
        <f t="shared" si="25"/>
        <v>0</v>
      </c>
      <c r="BF35" s="391">
        <f t="shared" si="25"/>
        <v>0</v>
      </c>
      <c r="BG35" s="391">
        <f t="shared" si="25"/>
        <v>0</v>
      </c>
      <c r="BH35" s="391">
        <f t="shared" si="25"/>
        <v>0</v>
      </c>
      <c r="BI35" s="391">
        <f t="shared" si="25"/>
        <v>0</v>
      </c>
      <c r="BJ35" s="391">
        <f t="shared" si="25"/>
        <v>0</v>
      </c>
      <c r="BK35" s="391">
        <f t="shared" si="25"/>
        <v>0</v>
      </c>
      <c r="BL35" s="392">
        <f t="shared" si="25"/>
        <v>0</v>
      </c>
      <c r="BM35" s="390">
        <f t="shared" si="25"/>
        <v>0</v>
      </c>
      <c r="BN35" s="331">
        <f t="shared" si="25"/>
        <v>0</v>
      </c>
      <c r="BO35" s="391">
        <f t="shared" si="25"/>
        <v>0</v>
      </c>
      <c r="BP35" s="391">
        <f t="shared" si="25"/>
        <v>0</v>
      </c>
      <c r="BQ35" s="391">
        <f t="shared" si="25"/>
        <v>0</v>
      </c>
      <c r="BR35" s="391">
        <f t="shared" si="25"/>
        <v>0</v>
      </c>
      <c r="BS35" s="391">
        <f t="shared" si="25"/>
        <v>0</v>
      </c>
      <c r="BT35" s="391">
        <f t="shared" si="25"/>
        <v>0</v>
      </c>
      <c r="BU35" s="391">
        <f t="shared" si="25"/>
        <v>0</v>
      </c>
      <c r="BV35" s="391">
        <f t="shared" si="25"/>
        <v>0</v>
      </c>
      <c r="BW35" s="391">
        <f t="shared" si="25"/>
        <v>0</v>
      </c>
      <c r="BX35" s="392">
        <f t="shared" si="25"/>
        <v>0</v>
      </c>
      <c r="BY35" s="390">
        <f t="shared" si="25"/>
        <v>0</v>
      </c>
      <c r="BZ35" s="331">
        <f t="shared" si="25"/>
        <v>0</v>
      </c>
      <c r="CA35" s="391">
        <f t="shared" si="25"/>
        <v>0</v>
      </c>
      <c r="CB35" s="391">
        <f t="shared" si="25"/>
        <v>0</v>
      </c>
      <c r="CC35" s="391">
        <f t="shared" ref="CC35:DT35" si="26">SUM(CC32:CC34)</f>
        <v>0</v>
      </c>
      <c r="CD35" s="391">
        <f t="shared" si="26"/>
        <v>0</v>
      </c>
      <c r="CE35" s="391">
        <f t="shared" si="26"/>
        <v>0</v>
      </c>
      <c r="CF35" s="391">
        <f t="shared" si="26"/>
        <v>0</v>
      </c>
      <c r="CG35" s="391">
        <f t="shared" si="26"/>
        <v>0</v>
      </c>
      <c r="CH35" s="391">
        <f t="shared" si="26"/>
        <v>0</v>
      </c>
      <c r="CI35" s="391">
        <f t="shared" si="26"/>
        <v>0</v>
      </c>
      <c r="CJ35" s="392">
        <f t="shared" si="26"/>
        <v>0</v>
      </c>
      <c r="CK35" s="390">
        <f t="shared" si="26"/>
        <v>0</v>
      </c>
      <c r="CL35" s="331">
        <f t="shared" si="26"/>
        <v>0</v>
      </c>
      <c r="CM35" s="391">
        <f t="shared" si="26"/>
        <v>0</v>
      </c>
      <c r="CN35" s="391">
        <f t="shared" si="26"/>
        <v>0</v>
      </c>
      <c r="CO35" s="391">
        <f t="shared" si="26"/>
        <v>0</v>
      </c>
      <c r="CP35" s="391">
        <f t="shared" si="26"/>
        <v>0</v>
      </c>
      <c r="CQ35" s="391">
        <f t="shared" si="26"/>
        <v>0</v>
      </c>
      <c r="CR35" s="391">
        <f t="shared" si="26"/>
        <v>0</v>
      </c>
      <c r="CS35" s="391">
        <f t="shared" si="26"/>
        <v>0</v>
      </c>
      <c r="CT35" s="391">
        <f t="shared" si="26"/>
        <v>0</v>
      </c>
      <c r="CU35" s="391">
        <f t="shared" si="26"/>
        <v>0</v>
      </c>
      <c r="CV35" s="392">
        <f t="shared" si="26"/>
        <v>0</v>
      </c>
      <c r="CW35" s="390">
        <f t="shared" si="26"/>
        <v>0</v>
      </c>
      <c r="CX35" s="331">
        <f t="shared" si="26"/>
        <v>0</v>
      </c>
      <c r="CY35" s="391">
        <f t="shared" si="26"/>
        <v>0</v>
      </c>
      <c r="CZ35" s="391">
        <f t="shared" si="26"/>
        <v>0</v>
      </c>
      <c r="DA35" s="391">
        <f t="shared" si="26"/>
        <v>0</v>
      </c>
      <c r="DB35" s="391">
        <f t="shared" si="26"/>
        <v>0</v>
      </c>
      <c r="DC35" s="391">
        <f t="shared" si="26"/>
        <v>0</v>
      </c>
      <c r="DD35" s="391">
        <f t="shared" si="26"/>
        <v>0</v>
      </c>
      <c r="DE35" s="391">
        <f t="shared" si="26"/>
        <v>0</v>
      </c>
      <c r="DF35" s="391">
        <f t="shared" si="26"/>
        <v>0</v>
      </c>
      <c r="DG35" s="391">
        <f t="shared" si="26"/>
        <v>0</v>
      </c>
      <c r="DH35" s="392">
        <f t="shared" si="26"/>
        <v>0</v>
      </c>
      <c r="DI35" s="390">
        <f t="shared" si="26"/>
        <v>0</v>
      </c>
      <c r="DJ35" s="391">
        <f t="shared" si="26"/>
        <v>0</v>
      </c>
      <c r="DK35" s="391">
        <f t="shared" si="26"/>
        <v>0</v>
      </c>
      <c r="DL35" s="391">
        <f t="shared" si="26"/>
        <v>0</v>
      </c>
      <c r="DM35" s="391">
        <f t="shared" si="26"/>
        <v>0</v>
      </c>
      <c r="DN35" s="391">
        <f t="shared" si="26"/>
        <v>0</v>
      </c>
      <c r="DO35" s="391">
        <f t="shared" si="26"/>
        <v>0</v>
      </c>
      <c r="DP35" s="391">
        <f t="shared" si="26"/>
        <v>0</v>
      </c>
      <c r="DQ35" s="391">
        <f t="shared" si="26"/>
        <v>0</v>
      </c>
      <c r="DR35" s="391">
        <f t="shared" si="26"/>
        <v>0</v>
      </c>
      <c r="DS35" s="391">
        <f t="shared" si="26"/>
        <v>0</v>
      </c>
      <c r="DT35" s="392">
        <f t="shared" si="26"/>
        <v>0</v>
      </c>
    </row>
    <row r="36" spans="2:124" x14ac:dyDescent="0.2">
      <c r="B36" s="327"/>
      <c r="C36" s="335"/>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69" t="s">
        <v>179</v>
      </c>
      <c r="C37" s="335" t="s">
        <v>362</v>
      </c>
      <c r="D37" s="370"/>
      <c r="E37" s="371"/>
      <c r="F37" s="327"/>
      <c r="G37" s="327"/>
      <c r="H37" s="327"/>
      <c r="I37" s="327"/>
      <c r="J37" s="327"/>
      <c r="K37" s="327"/>
      <c r="L37" s="327"/>
      <c r="M37" s="327"/>
      <c r="N37" s="327"/>
      <c r="O37" s="327"/>
      <c r="P37" s="372"/>
      <c r="Q37" s="371"/>
      <c r="R37" s="327"/>
      <c r="S37" s="327"/>
      <c r="T37" s="327"/>
      <c r="U37" s="327"/>
      <c r="V37" s="327"/>
      <c r="W37" s="327"/>
      <c r="X37" s="327"/>
      <c r="Y37" s="327"/>
      <c r="Z37" s="327"/>
      <c r="AA37" s="327"/>
      <c r="AB37" s="372"/>
      <c r="AC37" s="371"/>
      <c r="AD37" s="327"/>
      <c r="AE37" s="327"/>
      <c r="AF37" s="327"/>
      <c r="AG37" s="327"/>
      <c r="AH37" s="327"/>
      <c r="AI37" s="327"/>
      <c r="AJ37" s="327"/>
      <c r="AK37" s="327"/>
      <c r="AL37" s="327"/>
      <c r="AM37" s="327"/>
      <c r="AN37" s="372"/>
      <c r="AO37" s="371"/>
      <c r="AP37" s="327"/>
      <c r="AQ37" s="327"/>
      <c r="AR37" s="327"/>
      <c r="AS37" s="327"/>
      <c r="AT37" s="327"/>
      <c r="AU37" s="327"/>
      <c r="AV37" s="327"/>
      <c r="AW37" s="327"/>
      <c r="AX37" s="327"/>
      <c r="AY37" s="327"/>
      <c r="AZ37" s="372"/>
      <c r="BA37" s="371"/>
      <c r="BB37" s="327"/>
      <c r="BC37" s="327"/>
      <c r="BD37" s="327"/>
      <c r="BE37" s="327"/>
      <c r="BF37" s="327"/>
      <c r="BG37" s="327"/>
      <c r="BH37" s="327"/>
      <c r="BI37" s="327"/>
      <c r="BJ37" s="327"/>
      <c r="BK37" s="327"/>
      <c r="BL37" s="372"/>
      <c r="BM37" s="371"/>
      <c r="BN37" s="327"/>
      <c r="BO37" s="327"/>
      <c r="BP37" s="327"/>
      <c r="BQ37" s="327"/>
      <c r="BR37" s="327"/>
      <c r="BS37" s="327"/>
      <c r="BT37" s="327"/>
      <c r="BU37" s="327"/>
      <c r="BV37" s="327"/>
      <c r="BW37" s="327"/>
      <c r="BX37" s="372"/>
      <c r="BY37" s="371"/>
      <c r="BZ37" s="327"/>
      <c r="CA37" s="327"/>
      <c r="CB37" s="327"/>
      <c r="CC37" s="327"/>
      <c r="CD37" s="327"/>
      <c r="CE37" s="327"/>
      <c r="CF37" s="327"/>
      <c r="CG37" s="327"/>
      <c r="CH37" s="327"/>
      <c r="CI37" s="327"/>
      <c r="CJ37" s="372"/>
      <c r="CK37" s="371"/>
      <c r="CL37" s="327"/>
      <c r="CM37" s="327"/>
      <c r="CN37" s="327"/>
      <c r="CO37" s="327"/>
      <c r="CP37" s="327"/>
      <c r="CQ37" s="327"/>
      <c r="CR37" s="327"/>
      <c r="CS37" s="327"/>
      <c r="CT37" s="327"/>
      <c r="CU37" s="327"/>
      <c r="CV37" s="372"/>
      <c r="CW37" s="371"/>
      <c r="CX37" s="327"/>
      <c r="CY37" s="327"/>
      <c r="CZ37" s="327"/>
      <c r="DA37" s="327"/>
      <c r="DB37" s="327"/>
      <c r="DC37" s="327"/>
      <c r="DD37" s="327"/>
      <c r="DE37" s="327"/>
      <c r="DF37" s="327"/>
      <c r="DG37" s="327"/>
      <c r="DH37" s="372"/>
      <c r="DI37" s="371"/>
      <c r="DJ37" s="327"/>
      <c r="DK37" s="327"/>
      <c r="DL37" s="327"/>
      <c r="DM37" s="327"/>
      <c r="DN37" s="327"/>
      <c r="DO37" s="327"/>
      <c r="DP37" s="327"/>
      <c r="DQ37" s="327"/>
      <c r="DR37" s="327"/>
      <c r="DS37" s="327"/>
      <c r="DT37" s="372"/>
    </row>
    <row r="38" spans="2:124" x14ac:dyDescent="0.2">
      <c r="B38" s="328">
        <v>1</v>
      </c>
      <c r="C38" s="328" t="s">
        <v>406</v>
      </c>
      <c r="D38" s="467">
        <v>0</v>
      </c>
      <c r="E38" s="468">
        <v>0</v>
      </c>
      <c r="F38" s="469">
        <v>0</v>
      </c>
      <c r="G38" s="469">
        <v>0</v>
      </c>
      <c r="H38" s="469">
        <v>0</v>
      </c>
      <c r="I38" s="469">
        <v>0</v>
      </c>
      <c r="J38" s="469">
        <v>0</v>
      </c>
      <c r="K38" s="469">
        <v>0</v>
      </c>
      <c r="L38" s="469">
        <v>0</v>
      </c>
      <c r="M38" s="469">
        <v>0</v>
      </c>
      <c r="N38" s="469">
        <v>0</v>
      </c>
      <c r="O38" s="469">
        <v>0</v>
      </c>
      <c r="P38" s="470">
        <v>0</v>
      </c>
      <c r="Q38" s="504">
        <v>0</v>
      </c>
      <c r="R38" s="522">
        <v>0</v>
      </c>
      <c r="S38" s="522">
        <v>0</v>
      </c>
      <c r="T38" s="522">
        <v>0</v>
      </c>
      <c r="U38" s="522">
        <v>0</v>
      </c>
      <c r="V38" s="522">
        <v>0</v>
      </c>
      <c r="W38" s="522">
        <v>0</v>
      </c>
      <c r="X38" s="522">
        <v>0</v>
      </c>
      <c r="Y38" s="522">
        <v>0</v>
      </c>
      <c r="Z38" s="522">
        <v>0</v>
      </c>
      <c r="AA38" s="522">
        <v>0</v>
      </c>
      <c r="AB38" s="522">
        <v>0</v>
      </c>
      <c r="AC38" s="504">
        <f t="shared" ref="AC38:AN44" si="27">Q38</f>
        <v>0</v>
      </c>
      <c r="AD38" s="522">
        <f t="shared" si="27"/>
        <v>0</v>
      </c>
      <c r="AE38" s="522">
        <f t="shared" si="27"/>
        <v>0</v>
      </c>
      <c r="AF38" s="522">
        <f t="shared" si="27"/>
        <v>0</v>
      </c>
      <c r="AG38" s="522">
        <f t="shared" si="27"/>
        <v>0</v>
      </c>
      <c r="AH38" s="522">
        <f t="shared" si="27"/>
        <v>0</v>
      </c>
      <c r="AI38" s="522">
        <f t="shared" si="27"/>
        <v>0</v>
      </c>
      <c r="AJ38" s="522">
        <f t="shared" si="27"/>
        <v>0</v>
      </c>
      <c r="AK38" s="522">
        <f t="shared" si="27"/>
        <v>0</v>
      </c>
      <c r="AL38" s="522">
        <f t="shared" si="27"/>
        <v>0</v>
      </c>
      <c r="AM38" s="522">
        <f t="shared" si="27"/>
        <v>0</v>
      </c>
      <c r="AN38" s="522">
        <f t="shared" si="27"/>
        <v>0</v>
      </c>
      <c r="AO38" s="523">
        <v>0</v>
      </c>
      <c r="AP38" s="524">
        <v>0</v>
      </c>
      <c r="AQ38" s="524">
        <v>0</v>
      </c>
      <c r="AR38" s="524">
        <v>0</v>
      </c>
      <c r="AS38" s="524">
        <v>0</v>
      </c>
      <c r="AT38" s="524">
        <v>0</v>
      </c>
      <c r="AU38" s="524">
        <v>0</v>
      </c>
      <c r="AV38" s="524">
        <v>0</v>
      </c>
      <c r="AW38" s="524">
        <v>0</v>
      </c>
      <c r="AX38" s="524">
        <v>0</v>
      </c>
      <c r="AY38" s="524">
        <v>0</v>
      </c>
      <c r="AZ38" s="524">
        <v>0</v>
      </c>
      <c r="BA38" s="504">
        <v>0</v>
      </c>
      <c r="BB38" s="522">
        <v>0</v>
      </c>
      <c r="BC38" s="522">
        <v>0</v>
      </c>
      <c r="BD38" s="522">
        <v>0</v>
      </c>
      <c r="BE38" s="522">
        <v>0</v>
      </c>
      <c r="BF38" s="522">
        <v>0</v>
      </c>
      <c r="BG38" s="522">
        <v>0</v>
      </c>
      <c r="BH38" s="522">
        <v>0</v>
      </c>
      <c r="BI38" s="522">
        <v>0</v>
      </c>
      <c r="BJ38" s="522">
        <v>0</v>
      </c>
      <c r="BK38" s="522">
        <v>0</v>
      </c>
      <c r="BL38" s="522">
        <v>0</v>
      </c>
      <c r="BM38" s="523">
        <v>0</v>
      </c>
      <c r="BN38" s="524">
        <v>0</v>
      </c>
      <c r="BO38" s="524">
        <v>0</v>
      </c>
      <c r="BP38" s="524">
        <v>0</v>
      </c>
      <c r="BQ38" s="524">
        <v>0</v>
      </c>
      <c r="BR38" s="524">
        <v>0</v>
      </c>
      <c r="BS38" s="524">
        <v>0</v>
      </c>
      <c r="BT38" s="524">
        <v>0</v>
      </c>
      <c r="BU38" s="524">
        <v>0</v>
      </c>
      <c r="BV38" s="524">
        <v>0</v>
      </c>
      <c r="BW38" s="524">
        <v>0</v>
      </c>
      <c r="BX38" s="524">
        <v>0</v>
      </c>
      <c r="BY38" s="523">
        <v>0</v>
      </c>
      <c r="BZ38" s="524">
        <v>0</v>
      </c>
      <c r="CA38" s="524">
        <v>0</v>
      </c>
      <c r="CB38" s="524">
        <v>0</v>
      </c>
      <c r="CC38" s="524">
        <v>0</v>
      </c>
      <c r="CD38" s="524">
        <v>0</v>
      </c>
      <c r="CE38" s="524">
        <v>0</v>
      </c>
      <c r="CF38" s="524">
        <v>0</v>
      </c>
      <c r="CG38" s="524">
        <v>0</v>
      </c>
      <c r="CH38" s="524">
        <v>0</v>
      </c>
      <c r="CI38" s="524">
        <v>0</v>
      </c>
      <c r="CJ38" s="524">
        <v>0</v>
      </c>
      <c r="CK38" s="523">
        <v>0</v>
      </c>
      <c r="CL38" s="524">
        <v>0</v>
      </c>
      <c r="CM38" s="524">
        <v>0</v>
      </c>
      <c r="CN38" s="524">
        <v>0</v>
      </c>
      <c r="CO38" s="524">
        <v>0</v>
      </c>
      <c r="CP38" s="524">
        <v>0</v>
      </c>
      <c r="CQ38" s="524">
        <v>0</v>
      </c>
      <c r="CR38" s="524">
        <v>0</v>
      </c>
      <c r="CS38" s="524">
        <v>0</v>
      </c>
      <c r="CT38" s="524">
        <v>0</v>
      </c>
      <c r="CU38" s="524">
        <v>0</v>
      </c>
      <c r="CV38" s="524">
        <v>0</v>
      </c>
      <c r="CW38" s="523">
        <v>0</v>
      </c>
      <c r="CX38" s="524">
        <v>0</v>
      </c>
      <c r="CY38" s="524">
        <v>0</v>
      </c>
      <c r="CZ38" s="524">
        <v>0</v>
      </c>
      <c r="DA38" s="524">
        <v>0</v>
      </c>
      <c r="DB38" s="524">
        <v>0</v>
      </c>
      <c r="DC38" s="524">
        <v>0</v>
      </c>
      <c r="DD38" s="524">
        <v>0</v>
      </c>
      <c r="DE38" s="524">
        <v>0</v>
      </c>
      <c r="DF38" s="524">
        <v>0</v>
      </c>
      <c r="DG38" s="524">
        <v>0</v>
      </c>
      <c r="DH38" s="524">
        <v>0</v>
      </c>
      <c r="DI38" s="504">
        <f t="shared" ref="DI38:DT44" si="28">AO38+BA38+BM38+BY38+CK38+CW38</f>
        <v>0</v>
      </c>
      <c r="DJ38" s="522">
        <f t="shared" si="28"/>
        <v>0</v>
      </c>
      <c r="DK38" s="522">
        <f t="shared" si="28"/>
        <v>0</v>
      </c>
      <c r="DL38" s="522">
        <f t="shared" si="28"/>
        <v>0</v>
      </c>
      <c r="DM38" s="522">
        <f t="shared" si="28"/>
        <v>0</v>
      </c>
      <c r="DN38" s="522">
        <f t="shared" si="28"/>
        <v>0</v>
      </c>
      <c r="DO38" s="522">
        <f t="shared" si="28"/>
        <v>0</v>
      </c>
      <c r="DP38" s="522">
        <f t="shared" si="28"/>
        <v>0</v>
      </c>
      <c r="DQ38" s="522">
        <f t="shared" si="28"/>
        <v>0</v>
      </c>
      <c r="DR38" s="522">
        <f t="shared" si="28"/>
        <v>0</v>
      </c>
      <c r="DS38" s="522">
        <f t="shared" si="28"/>
        <v>0</v>
      </c>
      <c r="DT38" s="522">
        <f t="shared" si="28"/>
        <v>0</v>
      </c>
    </row>
    <row r="39" spans="2:124" x14ac:dyDescent="0.2">
      <c r="B39" s="328">
        <v>2</v>
      </c>
      <c r="C39" s="328" t="s">
        <v>407</v>
      </c>
      <c r="D39" s="467">
        <v>0</v>
      </c>
      <c r="E39" s="468">
        <v>0</v>
      </c>
      <c r="F39" s="469">
        <v>0</v>
      </c>
      <c r="G39" s="469">
        <v>0</v>
      </c>
      <c r="H39" s="469">
        <v>0</v>
      </c>
      <c r="I39" s="469">
        <v>0</v>
      </c>
      <c r="J39" s="469">
        <v>0</v>
      </c>
      <c r="K39" s="469">
        <v>0</v>
      </c>
      <c r="L39" s="469">
        <v>0</v>
      </c>
      <c r="M39" s="469">
        <v>0</v>
      </c>
      <c r="N39" s="469">
        <v>0</v>
      </c>
      <c r="O39" s="469">
        <v>0</v>
      </c>
      <c r="P39" s="470">
        <v>0</v>
      </c>
      <c r="Q39" s="512"/>
      <c r="R39" s="522"/>
      <c r="S39" s="522"/>
      <c r="T39" s="522"/>
      <c r="U39" s="522"/>
      <c r="V39" s="522"/>
      <c r="W39" s="522"/>
      <c r="X39" s="522"/>
      <c r="Y39" s="522"/>
      <c r="Z39" s="522"/>
      <c r="AA39" s="522"/>
      <c r="AB39" s="522"/>
      <c r="AC39" s="512">
        <f t="shared" si="27"/>
        <v>0</v>
      </c>
      <c r="AD39" s="522">
        <f t="shared" si="27"/>
        <v>0</v>
      </c>
      <c r="AE39" s="522">
        <f t="shared" si="27"/>
        <v>0</v>
      </c>
      <c r="AF39" s="522">
        <f t="shared" si="27"/>
        <v>0</v>
      </c>
      <c r="AG39" s="522">
        <f t="shared" si="27"/>
        <v>0</v>
      </c>
      <c r="AH39" s="522">
        <f t="shared" si="27"/>
        <v>0</v>
      </c>
      <c r="AI39" s="522">
        <f t="shared" si="27"/>
        <v>0</v>
      </c>
      <c r="AJ39" s="522">
        <f t="shared" si="27"/>
        <v>0</v>
      </c>
      <c r="AK39" s="522">
        <f t="shared" si="27"/>
        <v>0</v>
      </c>
      <c r="AL39" s="522">
        <f t="shared" si="27"/>
        <v>0</v>
      </c>
      <c r="AM39" s="522">
        <f t="shared" si="27"/>
        <v>0</v>
      </c>
      <c r="AN39" s="522">
        <f t="shared" si="27"/>
        <v>0</v>
      </c>
      <c r="AO39" s="525">
        <v>0</v>
      </c>
      <c r="AP39" s="524">
        <v>0</v>
      </c>
      <c r="AQ39" s="524">
        <v>0</v>
      </c>
      <c r="AR39" s="524">
        <v>0</v>
      </c>
      <c r="AS39" s="524">
        <v>0</v>
      </c>
      <c r="AT39" s="524">
        <v>0</v>
      </c>
      <c r="AU39" s="524">
        <v>0</v>
      </c>
      <c r="AV39" s="524">
        <v>0</v>
      </c>
      <c r="AW39" s="524">
        <v>0</v>
      </c>
      <c r="AX39" s="524">
        <v>0</v>
      </c>
      <c r="AY39" s="524">
        <v>0</v>
      </c>
      <c r="AZ39" s="524"/>
      <c r="BA39" s="512"/>
      <c r="BB39" s="522"/>
      <c r="BC39" s="522"/>
      <c r="BD39" s="522"/>
      <c r="BE39" s="522"/>
      <c r="BF39" s="522"/>
      <c r="BG39" s="522"/>
      <c r="BH39" s="522"/>
      <c r="BI39" s="522"/>
      <c r="BJ39" s="522"/>
      <c r="BK39" s="522"/>
      <c r="BL39" s="522"/>
      <c r="BM39" s="525">
        <v>0</v>
      </c>
      <c r="BN39" s="524">
        <v>0</v>
      </c>
      <c r="BO39" s="524">
        <v>0</v>
      </c>
      <c r="BP39" s="524">
        <v>0</v>
      </c>
      <c r="BQ39" s="524">
        <v>0</v>
      </c>
      <c r="BR39" s="524">
        <v>0</v>
      </c>
      <c r="BS39" s="524">
        <v>0</v>
      </c>
      <c r="BT39" s="524">
        <v>0</v>
      </c>
      <c r="BU39" s="524">
        <v>0</v>
      </c>
      <c r="BV39" s="524">
        <v>0</v>
      </c>
      <c r="BW39" s="524">
        <v>0</v>
      </c>
      <c r="BX39" s="524"/>
      <c r="BY39" s="525">
        <v>0</v>
      </c>
      <c r="BZ39" s="524">
        <v>0</v>
      </c>
      <c r="CA39" s="524">
        <v>0</v>
      </c>
      <c r="CB39" s="524">
        <v>0</v>
      </c>
      <c r="CC39" s="524">
        <v>0</v>
      </c>
      <c r="CD39" s="524">
        <v>0</v>
      </c>
      <c r="CE39" s="524">
        <v>0</v>
      </c>
      <c r="CF39" s="524">
        <v>0</v>
      </c>
      <c r="CG39" s="524">
        <v>0</v>
      </c>
      <c r="CH39" s="524">
        <v>0</v>
      </c>
      <c r="CI39" s="524">
        <v>0</v>
      </c>
      <c r="CJ39" s="524"/>
      <c r="CK39" s="525">
        <v>0</v>
      </c>
      <c r="CL39" s="524">
        <v>0</v>
      </c>
      <c r="CM39" s="524">
        <v>0</v>
      </c>
      <c r="CN39" s="524">
        <v>0</v>
      </c>
      <c r="CO39" s="524">
        <v>0</v>
      </c>
      <c r="CP39" s="524">
        <v>0</v>
      </c>
      <c r="CQ39" s="524">
        <v>0</v>
      </c>
      <c r="CR39" s="524">
        <v>0</v>
      </c>
      <c r="CS39" s="524">
        <v>0</v>
      </c>
      <c r="CT39" s="524">
        <v>0</v>
      </c>
      <c r="CU39" s="524">
        <v>0</v>
      </c>
      <c r="CV39" s="524"/>
      <c r="CW39" s="525">
        <v>0</v>
      </c>
      <c r="CX39" s="524">
        <v>0</v>
      </c>
      <c r="CY39" s="524">
        <v>0</v>
      </c>
      <c r="CZ39" s="524">
        <v>0</v>
      </c>
      <c r="DA39" s="524">
        <v>0</v>
      </c>
      <c r="DB39" s="524">
        <v>0</v>
      </c>
      <c r="DC39" s="524">
        <v>0</v>
      </c>
      <c r="DD39" s="524">
        <v>0</v>
      </c>
      <c r="DE39" s="524">
        <v>0</v>
      </c>
      <c r="DF39" s="524">
        <v>0</v>
      </c>
      <c r="DG39" s="524">
        <v>0</v>
      </c>
      <c r="DH39" s="524"/>
      <c r="DI39" s="512">
        <f t="shared" si="28"/>
        <v>0</v>
      </c>
      <c r="DJ39" s="522">
        <f t="shared" si="28"/>
        <v>0</v>
      </c>
      <c r="DK39" s="522">
        <f t="shared" si="28"/>
        <v>0</v>
      </c>
      <c r="DL39" s="522">
        <f t="shared" si="28"/>
        <v>0</v>
      </c>
      <c r="DM39" s="522">
        <f t="shared" si="28"/>
        <v>0</v>
      </c>
      <c r="DN39" s="522">
        <f t="shared" si="28"/>
        <v>0</v>
      </c>
      <c r="DO39" s="522">
        <f t="shared" si="28"/>
        <v>0</v>
      </c>
      <c r="DP39" s="522">
        <f t="shared" si="28"/>
        <v>0</v>
      </c>
      <c r="DQ39" s="522">
        <f t="shared" si="28"/>
        <v>0</v>
      </c>
      <c r="DR39" s="522">
        <f t="shared" si="28"/>
        <v>0</v>
      </c>
      <c r="DS39" s="522">
        <f t="shared" si="28"/>
        <v>0</v>
      </c>
      <c r="DT39" s="522">
        <f t="shared" si="28"/>
        <v>0</v>
      </c>
    </row>
    <row r="40" spans="2:124" x14ac:dyDescent="0.2">
      <c r="B40" s="328">
        <v>3</v>
      </c>
      <c r="C40" s="328" t="s">
        <v>408</v>
      </c>
      <c r="D40" s="467">
        <v>0</v>
      </c>
      <c r="E40" s="468">
        <v>0</v>
      </c>
      <c r="F40" s="469">
        <v>0</v>
      </c>
      <c r="G40" s="469">
        <v>0</v>
      </c>
      <c r="H40" s="469">
        <v>0</v>
      </c>
      <c r="I40" s="469">
        <v>0</v>
      </c>
      <c r="J40" s="469">
        <v>0</v>
      </c>
      <c r="K40" s="469">
        <v>0</v>
      </c>
      <c r="L40" s="469">
        <v>0</v>
      </c>
      <c r="M40" s="469">
        <v>0</v>
      </c>
      <c r="N40" s="469">
        <v>0</v>
      </c>
      <c r="O40" s="469">
        <v>0</v>
      </c>
      <c r="P40" s="470">
        <v>0</v>
      </c>
      <c r="Q40" s="504">
        <v>-98.595150594722838</v>
      </c>
      <c r="R40" s="522">
        <v>-68.015895210519943</v>
      </c>
      <c r="S40" s="522">
        <v>-53.956107551837277</v>
      </c>
      <c r="T40" s="522">
        <v>-60.811112118366708</v>
      </c>
      <c r="U40" s="522">
        <v>-69.819824209313992</v>
      </c>
      <c r="V40" s="522">
        <v>-62.058238178440916</v>
      </c>
      <c r="W40" s="522">
        <v>-98.970614937451813</v>
      </c>
      <c r="X40" s="522">
        <v>-116.70228799224347</v>
      </c>
      <c r="Y40" s="522">
        <v>-127.73387899335523</v>
      </c>
      <c r="Z40" s="522">
        <v>-167.51171437652113</v>
      </c>
      <c r="AA40" s="522">
        <v>-118.82884221138519</v>
      </c>
      <c r="AB40" s="522">
        <v>-133.10383716365857</v>
      </c>
      <c r="AC40" s="504">
        <f t="shared" si="27"/>
        <v>-98.595150594722838</v>
      </c>
      <c r="AD40" s="522">
        <f t="shared" si="27"/>
        <v>-68.015895210519943</v>
      </c>
      <c r="AE40" s="522">
        <f t="shared" si="27"/>
        <v>-53.956107551837277</v>
      </c>
      <c r="AF40" s="522">
        <f t="shared" si="27"/>
        <v>-60.811112118366708</v>
      </c>
      <c r="AG40" s="522">
        <f t="shared" si="27"/>
        <v>-69.819824209313992</v>
      </c>
      <c r="AH40" s="522">
        <f t="shared" si="27"/>
        <v>-62.058238178440916</v>
      </c>
      <c r="AI40" s="522">
        <f t="shared" si="27"/>
        <v>-98.970614937451813</v>
      </c>
      <c r="AJ40" s="522">
        <f t="shared" si="27"/>
        <v>-116.70228799224347</v>
      </c>
      <c r="AK40" s="522">
        <f t="shared" si="27"/>
        <v>-127.73387899335523</v>
      </c>
      <c r="AL40" s="522">
        <f t="shared" si="27"/>
        <v>-167.51171437652113</v>
      </c>
      <c r="AM40" s="522">
        <f t="shared" si="27"/>
        <v>-118.82884221138519</v>
      </c>
      <c r="AN40" s="522">
        <f t="shared" si="27"/>
        <v>-133.10383716365857</v>
      </c>
      <c r="AO40" s="523">
        <v>0</v>
      </c>
      <c r="AP40" s="524">
        <v>0</v>
      </c>
      <c r="AQ40" s="524">
        <v>0</v>
      </c>
      <c r="AR40" s="524">
        <v>0</v>
      </c>
      <c r="AS40" s="524">
        <v>0</v>
      </c>
      <c r="AT40" s="524">
        <v>0</v>
      </c>
      <c r="AU40" s="524">
        <v>0</v>
      </c>
      <c r="AV40" s="524">
        <v>0</v>
      </c>
      <c r="AW40" s="524">
        <v>0</v>
      </c>
      <c r="AX40" s="524">
        <v>0</v>
      </c>
      <c r="AY40" s="524">
        <v>0</v>
      </c>
      <c r="AZ40" s="524">
        <v>0</v>
      </c>
      <c r="BA40" s="504">
        <v>-34.508302708152996</v>
      </c>
      <c r="BB40" s="522">
        <v>-23.80556332368198</v>
      </c>
      <c r="BC40" s="522">
        <v>-18.884637643143048</v>
      </c>
      <c r="BD40" s="522">
        <v>-21.283889241428348</v>
      </c>
      <c r="BE40" s="522">
        <v>-24.436938473259897</v>
      </c>
      <c r="BF40" s="522">
        <v>-21.720383362454321</v>
      </c>
      <c r="BG40" s="522">
        <v>-34.63971522810813</v>
      </c>
      <c r="BH40" s="522">
        <v>-40.845800797285214</v>
      </c>
      <c r="BI40" s="522">
        <v>-44.706857647674333</v>
      </c>
      <c r="BJ40" s="522">
        <v>-58.6291000317824</v>
      </c>
      <c r="BK40" s="522">
        <v>-41.590094773984816</v>
      </c>
      <c r="BL40" s="522">
        <v>-46.586343007280497</v>
      </c>
      <c r="BM40" s="523">
        <v>0</v>
      </c>
      <c r="BN40" s="524">
        <v>0</v>
      </c>
      <c r="BO40" s="524">
        <v>0</v>
      </c>
      <c r="BP40" s="524">
        <v>0</v>
      </c>
      <c r="BQ40" s="524">
        <v>0</v>
      </c>
      <c r="BR40" s="524">
        <v>0</v>
      </c>
      <c r="BS40" s="524">
        <v>0</v>
      </c>
      <c r="BT40" s="524">
        <v>0</v>
      </c>
      <c r="BU40" s="524">
        <v>0</v>
      </c>
      <c r="BV40" s="524">
        <v>0</v>
      </c>
      <c r="BW40" s="524">
        <v>0</v>
      </c>
      <c r="BX40" s="524">
        <v>0</v>
      </c>
      <c r="BY40" s="523">
        <v>0</v>
      </c>
      <c r="BZ40" s="524">
        <v>0</v>
      </c>
      <c r="CA40" s="524">
        <v>0</v>
      </c>
      <c r="CB40" s="524">
        <v>0</v>
      </c>
      <c r="CC40" s="524">
        <v>0</v>
      </c>
      <c r="CD40" s="524">
        <v>0</v>
      </c>
      <c r="CE40" s="524">
        <v>0</v>
      </c>
      <c r="CF40" s="524">
        <v>0</v>
      </c>
      <c r="CG40" s="524">
        <v>0</v>
      </c>
      <c r="CH40" s="524">
        <v>0</v>
      </c>
      <c r="CI40" s="524">
        <v>0</v>
      </c>
      <c r="CJ40" s="524">
        <v>0</v>
      </c>
      <c r="CK40" s="523">
        <v>0</v>
      </c>
      <c r="CL40" s="524">
        <v>0</v>
      </c>
      <c r="CM40" s="524">
        <v>0</v>
      </c>
      <c r="CN40" s="524">
        <v>0</v>
      </c>
      <c r="CO40" s="524">
        <v>0</v>
      </c>
      <c r="CP40" s="524">
        <v>0</v>
      </c>
      <c r="CQ40" s="524">
        <v>0</v>
      </c>
      <c r="CR40" s="524">
        <v>0</v>
      </c>
      <c r="CS40" s="524">
        <v>0</v>
      </c>
      <c r="CT40" s="524">
        <v>0</v>
      </c>
      <c r="CU40" s="524">
        <v>0</v>
      </c>
      <c r="CV40" s="524">
        <v>0</v>
      </c>
      <c r="CW40" s="523">
        <v>0</v>
      </c>
      <c r="CX40" s="524">
        <v>0</v>
      </c>
      <c r="CY40" s="524">
        <v>0</v>
      </c>
      <c r="CZ40" s="524">
        <v>0</v>
      </c>
      <c r="DA40" s="524">
        <v>0</v>
      </c>
      <c r="DB40" s="524">
        <v>0</v>
      </c>
      <c r="DC40" s="524">
        <v>0</v>
      </c>
      <c r="DD40" s="524">
        <v>0</v>
      </c>
      <c r="DE40" s="524">
        <v>0</v>
      </c>
      <c r="DF40" s="524">
        <v>0</v>
      </c>
      <c r="DG40" s="524">
        <v>0</v>
      </c>
      <c r="DH40" s="524">
        <v>0</v>
      </c>
      <c r="DI40" s="504">
        <f t="shared" si="28"/>
        <v>-34.508302708152996</v>
      </c>
      <c r="DJ40" s="522">
        <f t="shared" si="28"/>
        <v>-23.80556332368198</v>
      </c>
      <c r="DK40" s="522">
        <f t="shared" si="28"/>
        <v>-18.884637643143048</v>
      </c>
      <c r="DL40" s="522">
        <f t="shared" si="28"/>
        <v>-21.283889241428348</v>
      </c>
      <c r="DM40" s="522">
        <f t="shared" si="28"/>
        <v>-24.436938473259897</v>
      </c>
      <c r="DN40" s="522">
        <f t="shared" si="28"/>
        <v>-21.720383362454321</v>
      </c>
      <c r="DO40" s="522">
        <f t="shared" si="28"/>
        <v>-34.63971522810813</v>
      </c>
      <c r="DP40" s="522">
        <f t="shared" si="28"/>
        <v>-40.845800797285214</v>
      </c>
      <c r="DQ40" s="522">
        <f t="shared" si="28"/>
        <v>-44.706857647674333</v>
      </c>
      <c r="DR40" s="522">
        <f t="shared" si="28"/>
        <v>-58.6291000317824</v>
      </c>
      <c r="DS40" s="522">
        <f t="shared" si="28"/>
        <v>-41.590094773984816</v>
      </c>
      <c r="DT40" s="522">
        <f t="shared" si="28"/>
        <v>-46.586343007280497</v>
      </c>
    </row>
    <row r="41" spans="2:124" x14ac:dyDescent="0.2">
      <c r="B41" s="328">
        <v>4</v>
      </c>
      <c r="C41" s="328" t="s">
        <v>409</v>
      </c>
      <c r="D41" s="467">
        <v>0</v>
      </c>
      <c r="E41" s="468">
        <v>0</v>
      </c>
      <c r="F41" s="469">
        <v>0</v>
      </c>
      <c r="G41" s="469">
        <v>0</v>
      </c>
      <c r="H41" s="469">
        <v>0</v>
      </c>
      <c r="I41" s="469">
        <v>0</v>
      </c>
      <c r="J41" s="469">
        <v>0</v>
      </c>
      <c r="K41" s="469">
        <v>0</v>
      </c>
      <c r="L41" s="469">
        <v>0</v>
      </c>
      <c r="M41" s="469">
        <v>0</v>
      </c>
      <c r="N41" s="469">
        <v>0</v>
      </c>
      <c r="O41" s="469">
        <v>0</v>
      </c>
      <c r="P41" s="470">
        <v>0</v>
      </c>
      <c r="Q41" s="512"/>
      <c r="R41" s="522"/>
      <c r="S41" s="522"/>
      <c r="T41" s="522"/>
      <c r="U41" s="522"/>
      <c r="V41" s="522"/>
      <c r="W41" s="522"/>
      <c r="X41" s="522"/>
      <c r="Y41" s="522"/>
      <c r="Z41" s="522"/>
      <c r="AA41" s="522"/>
      <c r="AB41" s="522"/>
      <c r="AC41" s="512">
        <f t="shared" si="27"/>
        <v>0</v>
      </c>
      <c r="AD41" s="522">
        <f t="shared" si="27"/>
        <v>0</v>
      </c>
      <c r="AE41" s="522">
        <f t="shared" si="27"/>
        <v>0</v>
      </c>
      <c r="AF41" s="522">
        <f t="shared" si="27"/>
        <v>0</v>
      </c>
      <c r="AG41" s="522">
        <f t="shared" si="27"/>
        <v>0</v>
      </c>
      <c r="AH41" s="522">
        <f t="shared" si="27"/>
        <v>0</v>
      </c>
      <c r="AI41" s="522">
        <f t="shared" si="27"/>
        <v>0</v>
      </c>
      <c r="AJ41" s="522">
        <f t="shared" si="27"/>
        <v>0</v>
      </c>
      <c r="AK41" s="522">
        <f t="shared" si="27"/>
        <v>0</v>
      </c>
      <c r="AL41" s="522">
        <f t="shared" si="27"/>
        <v>0</v>
      </c>
      <c r="AM41" s="522">
        <f t="shared" si="27"/>
        <v>0</v>
      </c>
      <c r="AN41" s="522">
        <f t="shared" si="27"/>
        <v>0</v>
      </c>
      <c r="AO41" s="525">
        <v>0</v>
      </c>
      <c r="AP41" s="524">
        <v>0</v>
      </c>
      <c r="AQ41" s="524">
        <v>0</v>
      </c>
      <c r="AR41" s="524">
        <v>0</v>
      </c>
      <c r="AS41" s="524">
        <v>0</v>
      </c>
      <c r="AT41" s="524">
        <v>0</v>
      </c>
      <c r="AU41" s="524">
        <v>0</v>
      </c>
      <c r="AV41" s="524">
        <v>0</v>
      </c>
      <c r="AW41" s="524">
        <v>0</v>
      </c>
      <c r="AX41" s="524">
        <v>0</v>
      </c>
      <c r="AY41" s="524">
        <v>0</v>
      </c>
      <c r="AZ41" s="524"/>
      <c r="BA41" s="512"/>
      <c r="BB41" s="522"/>
      <c r="BC41" s="522"/>
      <c r="BD41" s="522"/>
      <c r="BE41" s="522"/>
      <c r="BF41" s="522"/>
      <c r="BG41" s="522"/>
      <c r="BH41" s="522"/>
      <c r="BI41" s="522"/>
      <c r="BJ41" s="522"/>
      <c r="BK41" s="522"/>
      <c r="BL41" s="522"/>
      <c r="BM41" s="525">
        <v>0</v>
      </c>
      <c r="BN41" s="524">
        <v>0</v>
      </c>
      <c r="BO41" s="524">
        <v>0</v>
      </c>
      <c r="BP41" s="524">
        <v>0</v>
      </c>
      <c r="BQ41" s="524">
        <v>0</v>
      </c>
      <c r="BR41" s="524">
        <v>0</v>
      </c>
      <c r="BS41" s="524">
        <v>0</v>
      </c>
      <c r="BT41" s="524">
        <v>0</v>
      </c>
      <c r="BU41" s="524">
        <v>0</v>
      </c>
      <c r="BV41" s="524">
        <v>0</v>
      </c>
      <c r="BW41" s="524">
        <v>0</v>
      </c>
      <c r="BX41" s="524"/>
      <c r="BY41" s="525">
        <v>0</v>
      </c>
      <c r="BZ41" s="524">
        <v>0</v>
      </c>
      <c r="CA41" s="524">
        <v>0</v>
      </c>
      <c r="CB41" s="524">
        <v>0</v>
      </c>
      <c r="CC41" s="524">
        <v>0</v>
      </c>
      <c r="CD41" s="524">
        <v>0</v>
      </c>
      <c r="CE41" s="524">
        <v>0</v>
      </c>
      <c r="CF41" s="524">
        <v>0</v>
      </c>
      <c r="CG41" s="524">
        <v>0</v>
      </c>
      <c r="CH41" s="524">
        <v>0</v>
      </c>
      <c r="CI41" s="524">
        <v>0</v>
      </c>
      <c r="CJ41" s="524"/>
      <c r="CK41" s="525">
        <v>0</v>
      </c>
      <c r="CL41" s="524">
        <v>0</v>
      </c>
      <c r="CM41" s="524">
        <v>0</v>
      </c>
      <c r="CN41" s="524">
        <v>0</v>
      </c>
      <c r="CO41" s="524">
        <v>0</v>
      </c>
      <c r="CP41" s="524">
        <v>0</v>
      </c>
      <c r="CQ41" s="524">
        <v>0</v>
      </c>
      <c r="CR41" s="524">
        <v>0</v>
      </c>
      <c r="CS41" s="524">
        <v>0</v>
      </c>
      <c r="CT41" s="524">
        <v>0</v>
      </c>
      <c r="CU41" s="524">
        <v>0</v>
      </c>
      <c r="CV41" s="524"/>
      <c r="CW41" s="525">
        <v>0</v>
      </c>
      <c r="CX41" s="524">
        <v>0</v>
      </c>
      <c r="CY41" s="524">
        <v>0</v>
      </c>
      <c r="CZ41" s="524">
        <v>0</v>
      </c>
      <c r="DA41" s="524">
        <v>0</v>
      </c>
      <c r="DB41" s="524">
        <v>0</v>
      </c>
      <c r="DC41" s="524">
        <v>0</v>
      </c>
      <c r="DD41" s="524">
        <v>0</v>
      </c>
      <c r="DE41" s="524">
        <v>0</v>
      </c>
      <c r="DF41" s="524">
        <v>0</v>
      </c>
      <c r="DG41" s="524">
        <v>0</v>
      </c>
      <c r="DH41" s="524"/>
      <c r="DI41" s="512">
        <f t="shared" si="28"/>
        <v>0</v>
      </c>
      <c r="DJ41" s="522">
        <f t="shared" si="28"/>
        <v>0</v>
      </c>
      <c r="DK41" s="522">
        <f t="shared" si="28"/>
        <v>0</v>
      </c>
      <c r="DL41" s="522">
        <f t="shared" si="28"/>
        <v>0</v>
      </c>
      <c r="DM41" s="522">
        <f t="shared" si="28"/>
        <v>0</v>
      </c>
      <c r="DN41" s="522">
        <f t="shared" si="28"/>
        <v>0</v>
      </c>
      <c r="DO41" s="522">
        <f t="shared" si="28"/>
        <v>0</v>
      </c>
      <c r="DP41" s="522">
        <f t="shared" si="28"/>
        <v>0</v>
      </c>
      <c r="DQ41" s="522">
        <f t="shared" si="28"/>
        <v>0</v>
      </c>
      <c r="DR41" s="522">
        <f t="shared" si="28"/>
        <v>0</v>
      </c>
      <c r="DS41" s="522">
        <f t="shared" si="28"/>
        <v>0</v>
      </c>
      <c r="DT41" s="522">
        <f t="shared" si="28"/>
        <v>0</v>
      </c>
    </row>
    <row r="42" spans="2:124" x14ac:dyDescent="0.2">
      <c r="B42" s="328">
        <v>5</v>
      </c>
      <c r="C42" s="328" t="s">
        <v>410</v>
      </c>
      <c r="D42" s="467">
        <v>0</v>
      </c>
      <c r="E42" s="468">
        <v>0</v>
      </c>
      <c r="F42" s="469">
        <v>0</v>
      </c>
      <c r="G42" s="469">
        <v>0</v>
      </c>
      <c r="H42" s="469">
        <v>0</v>
      </c>
      <c r="I42" s="469">
        <v>0</v>
      </c>
      <c r="J42" s="469">
        <v>0</v>
      </c>
      <c r="K42" s="469">
        <v>0</v>
      </c>
      <c r="L42" s="469">
        <v>0</v>
      </c>
      <c r="M42" s="469">
        <v>0</v>
      </c>
      <c r="N42" s="469">
        <v>0</v>
      </c>
      <c r="O42" s="469">
        <v>0</v>
      </c>
      <c r="P42" s="470">
        <v>0</v>
      </c>
      <c r="Q42" s="397">
        <v>0</v>
      </c>
      <c r="R42" s="397">
        <v>0</v>
      </c>
      <c r="S42" s="397">
        <v>0</v>
      </c>
      <c r="T42" s="397">
        <v>0</v>
      </c>
      <c r="U42" s="397">
        <v>0</v>
      </c>
      <c r="V42" s="397">
        <v>0</v>
      </c>
      <c r="W42" s="397">
        <v>0</v>
      </c>
      <c r="X42" s="397">
        <v>0</v>
      </c>
      <c r="Y42" s="397">
        <v>0</v>
      </c>
      <c r="Z42" s="397">
        <v>0</v>
      </c>
      <c r="AA42" s="397">
        <v>0</v>
      </c>
      <c r="AB42" s="397">
        <v>0</v>
      </c>
      <c r="AC42" s="377">
        <f t="shared" si="27"/>
        <v>0</v>
      </c>
      <c r="AD42" s="378">
        <f t="shared" si="27"/>
        <v>0</v>
      </c>
      <c r="AE42" s="378">
        <f t="shared" si="27"/>
        <v>0</v>
      </c>
      <c r="AF42" s="378">
        <f t="shared" si="27"/>
        <v>0</v>
      </c>
      <c r="AG42" s="378">
        <f t="shared" si="27"/>
        <v>0</v>
      </c>
      <c r="AH42" s="378">
        <f t="shared" si="27"/>
        <v>0</v>
      </c>
      <c r="AI42" s="378">
        <f t="shared" si="27"/>
        <v>0</v>
      </c>
      <c r="AJ42" s="378">
        <f t="shared" si="27"/>
        <v>0</v>
      </c>
      <c r="AK42" s="378">
        <f t="shared" si="27"/>
        <v>0</v>
      </c>
      <c r="AL42" s="378">
        <f t="shared" si="27"/>
        <v>0</v>
      </c>
      <c r="AM42" s="378">
        <f t="shared" si="27"/>
        <v>0</v>
      </c>
      <c r="AN42" s="379">
        <f t="shared" si="27"/>
        <v>0</v>
      </c>
      <c r="AO42" s="464">
        <v>0</v>
      </c>
      <c r="AP42" s="465">
        <v>0</v>
      </c>
      <c r="AQ42" s="465">
        <v>0</v>
      </c>
      <c r="AR42" s="465">
        <v>0</v>
      </c>
      <c r="AS42" s="465">
        <v>0</v>
      </c>
      <c r="AT42" s="465">
        <v>0</v>
      </c>
      <c r="AU42" s="465">
        <v>0</v>
      </c>
      <c r="AV42" s="465">
        <v>0</v>
      </c>
      <c r="AW42" s="465">
        <v>0</v>
      </c>
      <c r="AX42" s="465">
        <v>0</v>
      </c>
      <c r="AY42" s="465">
        <v>0</v>
      </c>
      <c r="AZ42" s="465">
        <v>0</v>
      </c>
      <c r="BA42" s="464">
        <v>0</v>
      </c>
      <c r="BB42" s="465">
        <v>0</v>
      </c>
      <c r="BC42" s="465">
        <v>0</v>
      </c>
      <c r="BD42" s="465">
        <v>0</v>
      </c>
      <c r="BE42" s="465">
        <v>0</v>
      </c>
      <c r="BF42" s="465">
        <v>0</v>
      </c>
      <c r="BG42" s="465">
        <v>0</v>
      </c>
      <c r="BH42" s="465">
        <v>0</v>
      </c>
      <c r="BI42" s="465">
        <v>0</v>
      </c>
      <c r="BJ42" s="465">
        <v>0</v>
      </c>
      <c r="BK42" s="465">
        <v>0</v>
      </c>
      <c r="BL42" s="465">
        <v>0</v>
      </c>
      <c r="BM42" s="464">
        <v>0</v>
      </c>
      <c r="BN42" s="465">
        <v>0</v>
      </c>
      <c r="BO42" s="465">
        <v>0</v>
      </c>
      <c r="BP42" s="465">
        <v>0</v>
      </c>
      <c r="BQ42" s="465">
        <v>0</v>
      </c>
      <c r="BR42" s="465">
        <v>0</v>
      </c>
      <c r="BS42" s="465">
        <v>0</v>
      </c>
      <c r="BT42" s="465">
        <v>0</v>
      </c>
      <c r="BU42" s="465">
        <v>0</v>
      </c>
      <c r="BV42" s="465">
        <v>0</v>
      </c>
      <c r="BW42" s="465">
        <v>0</v>
      </c>
      <c r="BX42" s="465">
        <v>0</v>
      </c>
      <c r="BY42" s="464">
        <v>0</v>
      </c>
      <c r="BZ42" s="465">
        <v>0</v>
      </c>
      <c r="CA42" s="465">
        <v>0</v>
      </c>
      <c r="CB42" s="465">
        <v>0</v>
      </c>
      <c r="CC42" s="465">
        <v>0</v>
      </c>
      <c r="CD42" s="465">
        <v>0</v>
      </c>
      <c r="CE42" s="465">
        <v>0</v>
      </c>
      <c r="CF42" s="465">
        <v>0</v>
      </c>
      <c r="CG42" s="465">
        <v>0</v>
      </c>
      <c r="CH42" s="465">
        <v>0</v>
      </c>
      <c r="CI42" s="465">
        <v>0</v>
      </c>
      <c r="CJ42" s="465">
        <v>0</v>
      </c>
      <c r="CK42" s="464">
        <v>0</v>
      </c>
      <c r="CL42" s="465">
        <v>0</v>
      </c>
      <c r="CM42" s="465">
        <v>0</v>
      </c>
      <c r="CN42" s="465">
        <v>0</v>
      </c>
      <c r="CO42" s="465">
        <v>0</v>
      </c>
      <c r="CP42" s="465">
        <v>0</v>
      </c>
      <c r="CQ42" s="465">
        <v>0</v>
      </c>
      <c r="CR42" s="465">
        <v>0</v>
      </c>
      <c r="CS42" s="465">
        <v>0</v>
      </c>
      <c r="CT42" s="465">
        <v>0</v>
      </c>
      <c r="CU42" s="465">
        <v>0</v>
      </c>
      <c r="CV42" s="465">
        <v>0</v>
      </c>
      <c r="CW42" s="464">
        <v>0</v>
      </c>
      <c r="CX42" s="465">
        <v>0</v>
      </c>
      <c r="CY42" s="465">
        <v>0</v>
      </c>
      <c r="CZ42" s="465">
        <v>0</v>
      </c>
      <c r="DA42" s="465">
        <v>0</v>
      </c>
      <c r="DB42" s="465">
        <v>0</v>
      </c>
      <c r="DC42" s="465">
        <v>0</v>
      </c>
      <c r="DD42" s="465">
        <v>0</v>
      </c>
      <c r="DE42" s="465">
        <v>0</v>
      </c>
      <c r="DF42" s="465">
        <v>0</v>
      </c>
      <c r="DG42" s="465">
        <v>0</v>
      </c>
      <c r="DH42" s="465">
        <v>0</v>
      </c>
      <c r="DI42" s="377">
        <f t="shared" si="28"/>
        <v>0</v>
      </c>
      <c r="DJ42" s="378">
        <f t="shared" si="28"/>
        <v>0</v>
      </c>
      <c r="DK42" s="378">
        <f t="shared" si="28"/>
        <v>0</v>
      </c>
      <c r="DL42" s="378">
        <f t="shared" si="28"/>
        <v>0</v>
      </c>
      <c r="DM42" s="378">
        <f t="shared" si="28"/>
        <v>0</v>
      </c>
      <c r="DN42" s="378">
        <f t="shared" si="28"/>
        <v>0</v>
      </c>
      <c r="DO42" s="378">
        <f t="shared" si="28"/>
        <v>0</v>
      </c>
      <c r="DP42" s="378">
        <f t="shared" si="28"/>
        <v>0</v>
      </c>
      <c r="DQ42" s="378">
        <f t="shared" si="28"/>
        <v>0</v>
      </c>
      <c r="DR42" s="378">
        <f t="shared" si="28"/>
        <v>0</v>
      </c>
      <c r="DS42" s="378">
        <f t="shared" si="28"/>
        <v>0</v>
      </c>
      <c r="DT42" s="378">
        <f t="shared" si="28"/>
        <v>0</v>
      </c>
    </row>
    <row r="43" spans="2:124" x14ac:dyDescent="0.2">
      <c r="B43" s="328">
        <v>6</v>
      </c>
      <c r="C43" s="328" t="s">
        <v>411</v>
      </c>
      <c r="D43" s="467">
        <v>0</v>
      </c>
      <c r="E43" s="468">
        <v>0</v>
      </c>
      <c r="F43" s="469">
        <v>0</v>
      </c>
      <c r="G43" s="469">
        <v>0</v>
      </c>
      <c r="H43" s="469">
        <v>0</v>
      </c>
      <c r="I43" s="469">
        <v>0</v>
      </c>
      <c r="J43" s="469">
        <v>0</v>
      </c>
      <c r="K43" s="469">
        <v>0</v>
      </c>
      <c r="L43" s="469">
        <v>0</v>
      </c>
      <c r="M43" s="469">
        <v>0</v>
      </c>
      <c r="N43" s="469">
        <v>0</v>
      </c>
      <c r="O43" s="469">
        <v>0</v>
      </c>
      <c r="P43" s="470">
        <v>0</v>
      </c>
      <c r="Q43" s="397">
        <v>0</v>
      </c>
      <c r="R43" s="397">
        <v>0</v>
      </c>
      <c r="S43" s="397">
        <v>0</v>
      </c>
      <c r="T43" s="397">
        <v>0</v>
      </c>
      <c r="U43" s="397">
        <v>0</v>
      </c>
      <c r="V43" s="397">
        <v>0</v>
      </c>
      <c r="W43" s="397">
        <v>0</v>
      </c>
      <c r="X43" s="397">
        <v>0</v>
      </c>
      <c r="Y43" s="397">
        <v>0</v>
      </c>
      <c r="Z43" s="397">
        <v>0</v>
      </c>
      <c r="AA43" s="397">
        <v>0</v>
      </c>
      <c r="AB43" s="397">
        <v>0</v>
      </c>
      <c r="AC43" s="377">
        <f t="shared" si="27"/>
        <v>0</v>
      </c>
      <c r="AD43" s="378">
        <f t="shared" si="27"/>
        <v>0</v>
      </c>
      <c r="AE43" s="378">
        <f t="shared" si="27"/>
        <v>0</v>
      </c>
      <c r="AF43" s="378">
        <f t="shared" si="27"/>
        <v>0</v>
      </c>
      <c r="AG43" s="378">
        <f t="shared" si="27"/>
        <v>0</v>
      </c>
      <c r="AH43" s="378">
        <f t="shared" si="27"/>
        <v>0</v>
      </c>
      <c r="AI43" s="378">
        <f t="shared" si="27"/>
        <v>0</v>
      </c>
      <c r="AJ43" s="378">
        <f t="shared" si="27"/>
        <v>0</v>
      </c>
      <c r="AK43" s="378">
        <f t="shared" si="27"/>
        <v>0</v>
      </c>
      <c r="AL43" s="378">
        <f t="shared" si="27"/>
        <v>0</v>
      </c>
      <c r="AM43" s="378">
        <f t="shared" si="27"/>
        <v>0</v>
      </c>
      <c r="AN43" s="379">
        <f t="shared" si="27"/>
        <v>0</v>
      </c>
      <c r="AO43" s="464">
        <v>0</v>
      </c>
      <c r="AP43" s="465">
        <v>0</v>
      </c>
      <c r="AQ43" s="465">
        <v>0</v>
      </c>
      <c r="AR43" s="465">
        <v>0</v>
      </c>
      <c r="AS43" s="465">
        <v>0</v>
      </c>
      <c r="AT43" s="465">
        <v>0</v>
      </c>
      <c r="AU43" s="465">
        <v>0</v>
      </c>
      <c r="AV43" s="465">
        <v>0</v>
      </c>
      <c r="AW43" s="465">
        <v>0</v>
      </c>
      <c r="AX43" s="465">
        <v>0</v>
      </c>
      <c r="AY43" s="465">
        <v>0</v>
      </c>
      <c r="AZ43" s="465">
        <v>0</v>
      </c>
      <c r="BA43" s="464">
        <v>0</v>
      </c>
      <c r="BB43" s="465">
        <v>0</v>
      </c>
      <c r="BC43" s="465">
        <v>0</v>
      </c>
      <c r="BD43" s="465">
        <v>0</v>
      </c>
      <c r="BE43" s="465">
        <v>0</v>
      </c>
      <c r="BF43" s="465">
        <v>0</v>
      </c>
      <c r="BG43" s="465">
        <v>0</v>
      </c>
      <c r="BH43" s="465">
        <v>0</v>
      </c>
      <c r="BI43" s="465">
        <v>0</v>
      </c>
      <c r="BJ43" s="465">
        <v>0</v>
      </c>
      <c r="BK43" s="465">
        <v>0</v>
      </c>
      <c r="BL43" s="465">
        <v>0</v>
      </c>
      <c r="BM43" s="464">
        <v>0</v>
      </c>
      <c r="BN43" s="465">
        <v>0</v>
      </c>
      <c r="BO43" s="465">
        <v>0</v>
      </c>
      <c r="BP43" s="465">
        <v>0</v>
      </c>
      <c r="BQ43" s="465">
        <v>0</v>
      </c>
      <c r="BR43" s="465">
        <v>0</v>
      </c>
      <c r="BS43" s="465">
        <v>0</v>
      </c>
      <c r="BT43" s="465">
        <v>0</v>
      </c>
      <c r="BU43" s="465">
        <v>0</v>
      </c>
      <c r="BV43" s="465">
        <v>0</v>
      </c>
      <c r="BW43" s="465">
        <v>0</v>
      </c>
      <c r="BX43" s="465">
        <v>0</v>
      </c>
      <c r="BY43" s="464">
        <v>0</v>
      </c>
      <c r="BZ43" s="465">
        <v>0</v>
      </c>
      <c r="CA43" s="465">
        <v>0</v>
      </c>
      <c r="CB43" s="465">
        <v>0</v>
      </c>
      <c r="CC43" s="465">
        <v>0</v>
      </c>
      <c r="CD43" s="465">
        <v>0</v>
      </c>
      <c r="CE43" s="465">
        <v>0</v>
      </c>
      <c r="CF43" s="465">
        <v>0</v>
      </c>
      <c r="CG43" s="465">
        <v>0</v>
      </c>
      <c r="CH43" s="465">
        <v>0</v>
      </c>
      <c r="CI43" s="465">
        <v>0</v>
      </c>
      <c r="CJ43" s="465">
        <v>0</v>
      </c>
      <c r="CK43" s="464">
        <v>0</v>
      </c>
      <c r="CL43" s="465">
        <v>0</v>
      </c>
      <c r="CM43" s="465">
        <v>0</v>
      </c>
      <c r="CN43" s="465">
        <v>0</v>
      </c>
      <c r="CO43" s="465">
        <v>0</v>
      </c>
      <c r="CP43" s="465">
        <v>0</v>
      </c>
      <c r="CQ43" s="465">
        <v>0</v>
      </c>
      <c r="CR43" s="465">
        <v>0</v>
      </c>
      <c r="CS43" s="465">
        <v>0</v>
      </c>
      <c r="CT43" s="465">
        <v>0</v>
      </c>
      <c r="CU43" s="465">
        <v>0</v>
      </c>
      <c r="CV43" s="465">
        <v>0</v>
      </c>
      <c r="CW43" s="464">
        <v>0</v>
      </c>
      <c r="CX43" s="465">
        <v>0</v>
      </c>
      <c r="CY43" s="465">
        <v>0</v>
      </c>
      <c r="CZ43" s="465">
        <v>0</v>
      </c>
      <c r="DA43" s="465">
        <v>0</v>
      </c>
      <c r="DB43" s="465">
        <v>0</v>
      </c>
      <c r="DC43" s="465">
        <v>0</v>
      </c>
      <c r="DD43" s="465">
        <v>0</v>
      </c>
      <c r="DE43" s="465">
        <v>0</v>
      </c>
      <c r="DF43" s="465">
        <v>0</v>
      </c>
      <c r="DG43" s="465">
        <v>0</v>
      </c>
      <c r="DH43" s="465">
        <v>0</v>
      </c>
      <c r="DI43" s="377">
        <f t="shared" si="28"/>
        <v>0</v>
      </c>
      <c r="DJ43" s="378">
        <f t="shared" si="28"/>
        <v>0</v>
      </c>
      <c r="DK43" s="378">
        <f t="shared" si="28"/>
        <v>0</v>
      </c>
      <c r="DL43" s="378">
        <f t="shared" si="28"/>
        <v>0</v>
      </c>
      <c r="DM43" s="378">
        <f t="shared" si="28"/>
        <v>0</v>
      </c>
      <c r="DN43" s="378">
        <f t="shared" si="28"/>
        <v>0</v>
      </c>
      <c r="DO43" s="378">
        <f t="shared" si="28"/>
        <v>0</v>
      </c>
      <c r="DP43" s="378">
        <f t="shared" si="28"/>
        <v>0</v>
      </c>
      <c r="DQ43" s="378">
        <f t="shared" si="28"/>
        <v>0</v>
      </c>
      <c r="DR43" s="378">
        <f t="shared" si="28"/>
        <v>0</v>
      </c>
      <c r="DS43" s="378">
        <f t="shared" si="28"/>
        <v>0</v>
      </c>
      <c r="DT43" s="378">
        <f t="shared" si="28"/>
        <v>0</v>
      </c>
    </row>
    <row r="44" spans="2:124" x14ac:dyDescent="0.2">
      <c r="B44" s="328">
        <v>7</v>
      </c>
      <c r="C44" s="328" t="s">
        <v>365</v>
      </c>
      <c r="D44" s="467">
        <v>0</v>
      </c>
      <c r="E44" s="468">
        <v>0</v>
      </c>
      <c r="F44" s="469">
        <v>0</v>
      </c>
      <c r="G44" s="469">
        <v>0</v>
      </c>
      <c r="H44" s="469">
        <v>0</v>
      </c>
      <c r="I44" s="469">
        <v>0</v>
      </c>
      <c r="J44" s="469">
        <v>0</v>
      </c>
      <c r="K44" s="469">
        <v>0</v>
      </c>
      <c r="L44" s="469">
        <v>0</v>
      </c>
      <c r="M44" s="469">
        <v>0</v>
      </c>
      <c r="N44" s="469">
        <v>0</v>
      </c>
      <c r="O44" s="469">
        <v>0</v>
      </c>
      <c r="P44" s="470">
        <v>0</v>
      </c>
      <c r="Q44" s="397">
        <v>0</v>
      </c>
      <c r="R44" s="397">
        <v>0</v>
      </c>
      <c r="S44" s="397">
        <v>0</v>
      </c>
      <c r="T44" s="397">
        <v>0</v>
      </c>
      <c r="U44" s="397">
        <v>0</v>
      </c>
      <c r="V44" s="397">
        <v>0</v>
      </c>
      <c r="W44" s="397">
        <v>0</v>
      </c>
      <c r="X44" s="397">
        <v>0</v>
      </c>
      <c r="Y44" s="397">
        <v>0</v>
      </c>
      <c r="Z44" s="397">
        <v>0</v>
      </c>
      <c r="AA44" s="397">
        <v>0</v>
      </c>
      <c r="AB44" s="397">
        <v>0</v>
      </c>
      <c r="AC44" s="377">
        <f t="shared" si="27"/>
        <v>0</v>
      </c>
      <c r="AD44" s="378">
        <f t="shared" si="27"/>
        <v>0</v>
      </c>
      <c r="AE44" s="378">
        <f t="shared" si="27"/>
        <v>0</v>
      </c>
      <c r="AF44" s="378">
        <f t="shared" si="27"/>
        <v>0</v>
      </c>
      <c r="AG44" s="378">
        <f t="shared" si="27"/>
        <v>0</v>
      </c>
      <c r="AH44" s="378">
        <f t="shared" si="27"/>
        <v>0</v>
      </c>
      <c r="AI44" s="378">
        <f t="shared" si="27"/>
        <v>0</v>
      </c>
      <c r="AJ44" s="378">
        <f t="shared" si="27"/>
        <v>0</v>
      </c>
      <c r="AK44" s="378">
        <f t="shared" si="27"/>
        <v>0</v>
      </c>
      <c r="AL44" s="378">
        <f t="shared" si="27"/>
        <v>0</v>
      </c>
      <c r="AM44" s="378">
        <f t="shared" si="27"/>
        <v>0</v>
      </c>
      <c r="AN44" s="379">
        <f t="shared" si="27"/>
        <v>0</v>
      </c>
      <c r="AO44" s="464">
        <v>0</v>
      </c>
      <c r="AP44" s="465">
        <v>0</v>
      </c>
      <c r="AQ44" s="465">
        <v>0</v>
      </c>
      <c r="AR44" s="465">
        <v>0</v>
      </c>
      <c r="AS44" s="465">
        <v>0</v>
      </c>
      <c r="AT44" s="465">
        <v>0</v>
      </c>
      <c r="AU44" s="465">
        <v>0</v>
      </c>
      <c r="AV44" s="465">
        <v>0</v>
      </c>
      <c r="AW44" s="465">
        <v>0</v>
      </c>
      <c r="AX44" s="465">
        <v>0</v>
      </c>
      <c r="AY44" s="465">
        <v>0</v>
      </c>
      <c r="AZ44" s="465">
        <v>0</v>
      </c>
      <c r="BA44" s="464">
        <v>0</v>
      </c>
      <c r="BB44" s="465">
        <v>0</v>
      </c>
      <c r="BC44" s="465">
        <v>0</v>
      </c>
      <c r="BD44" s="465">
        <v>0</v>
      </c>
      <c r="BE44" s="465">
        <v>0</v>
      </c>
      <c r="BF44" s="465">
        <v>0</v>
      </c>
      <c r="BG44" s="465">
        <v>0</v>
      </c>
      <c r="BH44" s="465">
        <v>0</v>
      </c>
      <c r="BI44" s="465">
        <v>0</v>
      </c>
      <c r="BJ44" s="465">
        <v>0</v>
      </c>
      <c r="BK44" s="465">
        <v>0</v>
      </c>
      <c r="BL44" s="465">
        <v>0</v>
      </c>
      <c r="BM44" s="464">
        <v>0</v>
      </c>
      <c r="BN44" s="465">
        <v>0</v>
      </c>
      <c r="BO44" s="465">
        <v>0</v>
      </c>
      <c r="BP44" s="465">
        <v>0</v>
      </c>
      <c r="BQ44" s="465">
        <v>0</v>
      </c>
      <c r="BR44" s="465">
        <v>0</v>
      </c>
      <c r="BS44" s="465">
        <v>0</v>
      </c>
      <c r="BT44" s="465">
        <v>0</v>
      </c>
      <c r="BU44" s="465">
        <v>0</v>
      </c>
      <c r="BV44" s="465">
        <v>0</v>
      </c>
      <c r="BW44" s="465">
        <v>0</v>
      </c>
      <c r="BX44" s="465">
        <v>0</v>
      </c>
      <c r="BY44" s="464">
        <v>0</v>
      </c>
      <c r="BZ44" s="465">
        <v>0</v>
      </c>
      <c r="CA44" s="465">
        <v>0</v>
      </c>
      <c r="CB44" s="465">
        <v>0</v>
      </c>
      <c r="CC44" s="465">
        <v>0</v>
      </c>
      <c r="CD44" s="465">
        <v>0</v>
      </c>
      <c r="CE44" s="465">
        <v>0</v>
      </c>
      <c r="CF44" s="465">
        <v>0</v>
      </c>
      <c r="CG44" s="465">
        <v>0</v>
      </c>
      <c r="CH44" s="465">
        <v>0</v>
      </c>
      <c r="CI44" s="465">
        <v>0</v>
      </c>
      <c r="CJ44" s="465">
        <v>0</v>
      </c>
      <c r="CK44" s="464">
        <v>0</v>
      </c>
      <c r="CL44" s="465">
        <v>0</v>
      </c>
      <c r="CM44" s="465">
        <v>0</v>
      </c>
      <c r="CN44" s="465">
        <v>0</v>
      </c>
      <c r="CO44" s="465">
        <v>0</v>
      </c>
      <c r="CP44" s="465">
        <v>0</v>
      </c>
      <c r="CQ44" s="465">
        <v>0</v>
      </c>
      <c r="CR44" s="465">
        <v>0</v>
      </c>
      <c r="CS44" s="465">
        <v>0</v>
      </c>
      <c r="CT44" s="465">
        <v>0</v>
      </c>
      <c r="CU44" s="465">
        <v>0</v>
      </c>
      <c r="CV44" s="465">
        <v>0</v>
      </c>
      <c r="CW44" s="464">
        <v>0</v>
      </c>
      <c r="CX44" s="465">
        <v>0</v>
      </c>
      <c r="CY44" s="465">
        <v>0</v>
      </c>
      <c r="CZ44" s="465">
        <v>0</v>
      </c>
      <c r="DA44" s="465">
        <v>0</v>
      </c>
      <c r="DB44" s="465">
        <v>0</v>
      </c>
      <c r="DC44" s="465">
        <v>0</v>
      </c>
      <c r="DD44" s="465">
        <v>0</v>
      </c>
      <c r="DE44" s="465">
        <v>0</v>
      </c>
      <c r="DF44" s="465">
        <v>0</v>
      </c>
      <c r="DG44" s="465">
        <v>0</v>
      </c>
      <c r="DH44" s="465">
        <v>0</v>
      </c>
      <c r="DI44" s="377">
        <f t="shared" si="28"/>
        <v>0</v>
      </c>
      <c r="DJ44" s="378">
        <f t="shared" si="28"/>
        <v>0</v>
      </c>
      <c r="DK44" s="378">
        <f t="shared" si="28"/>
        <v>0</v>
      </c>
      <c r="DL44" s="378">
        <f t="shared" si="28"/>
        <v>0</v>
      </c>
      <c r="DM44" s="378">
        <f t="shared" si="28"/>
        <v>0</v>
      </c>
      <c r="DN44" s="378">
        <f t="shared" si="28"/>
        <v>0</v>
      </c>
      <c r="DO44" s="378">
        <f t="shared" si="28"/>
        <v>0</v>
      </c>
      <c r="DP44" s="378">
        <f t="shared" si="28"/>
        <v>0</v>
      </c>
      <c r="DQ44" s="378">
        <f t="shared" si="28"/>
        <v>0</v>
      </c>
      <c r="DR44" s="378">
        <f t="shared" si="28"/>
        <v>0</v>
      </c>
      <c r="DS44" s="378">
        <f t="shared" si="28"/>
        <v>0</v>
      </c>
      <c r="DT44" s="378">
        <f t="shared" si="28"/>
        <v>0</v>
      </c>
    </row>
    <row r="45" spans="2:124" x14ac:dyDescent="0.2">
      <c r="B45" s="380"/>
      <c r="C45" s="381" t="s">
        <v>367</v>
      </c>
      <c r="D45" s="332">
        <f>SUM(D38:D44)</f>
        <v>0</v>
      </c>
      <c r="E45" s="398"/>
      <c r="F45" s="380"/>
      <c r="G45" s="380"/>
      <c r="H45" s="380"/>
      <c r="I45" s="380"/>
      <c r="J45" s="380"/>
      <c r="K45" s="380"/>
      <c r="L45" s="380"/>
      <c r="M45" s="380"/>
      <c r="N45" s="380"/>
      <c r="O45" s="380"/>
      <c r="P45" s="399"/>
      <c r="Q45" s="331">
        <f>SUM(Q38:Q44)</f>
        <v>-98.595150594722838</v>
      </c>
      <c r="R45" s="331">
        <f t="shared" ref="R45:CC45" si="29">SUM(R38:R44)</f>
        <v>-68.015895210519943</v>
      </c>
      <c r="S45" s="331">
        <f t="shared" si="29"/>
        <v>-53.956107551837277</v>
      </c>
      <c r="T45" s="331">
        <f t="shared" si="29"/>
        <v>-60.811112118366708</v>
      </c>
      <c r="U45" s="331">
        <f t="shared" si="29"/>
        <v>-69.819824209313992</v>
      </c>
      <c r="V45" s="331">
        <f t="shared" si="29"/>
        <v>-62.058238178440916</v>
      </c>
      <c r="W45" s="331">
        <f t="shared" si="29"/>
        <v>-98.970614937451813</v>
      </c>
      <c r="X45" s="331">
        <f t="shared" si="29"/>
        <v>-116.70228799224347</v>
      </c>
      <c r="Y45" s="331">
        <f t="shared" si="29"/>
        <v>-127.73387899335523</v>
      </c>
      <c r="Z45" s="331">
        <f t="shared" si="29"/>
        <v>-167.51171437652113</v>
      </c>
      <c r="AA45" s="331">
        <f t="shared" si="29"/>
        <v>-118.82884221138519</v>
      </c>
      <c r="AB45" s="331">
        <f t="shared" si="29"/>
        <v>-133.10383716365857</v>
      </c>
      <c r="AC45" s="390">
        <f t="shared" si="29"/>
        <v>-98.595150594722838</v>
      </c>
      <c r="AD45" s="391">
        <f t="shared" si="29"/>
        <v>-68.015895210519943</v>
      </c>
      <c r="AE45" s="391">
        <f t="shared" si="29"/>
        <v>-53.956107551837277</v>
      </c>
      <c r="AF45" s="391">
        <f t="shared" si="29"/>
        <v>-60.811112118366708</v>
      </c>
      <c r="AG45" s="391">
        <f t="shared" si="29"/>
        <v>-69.819824209313992</v>
      </c>
      <c r="AH45" s="391">
        <f t="shared" si="29"/>
        <v>-62.058238178440916</v>
      </c>
      <c r="AI45" s="391">
        <f t="shared" si="29"/>
        <v>-98.970614937451813</v>
      </c>
      <c r="AJ45" s="391">
        <f t="shared" si="29"/>
        <v>-116.70228799224347</v>
      </c>
      <c r="AK45" s="391">
        <f t="shared" si="29"/>
        <v>-127.73387899335523</v>
      </c>
      <c r="AL45" s="391">
        <f t="shared" si="29"/>
        <v>-167.51171437652113</v>
      </c>
      <c r="AM45" s="391">
        <f t="shared" si="29"/>
        <v>-118.82884221138519</v>
      </c>
      <c r="AN45" s="392">
        <f t="shared" si="29"/>
        <v>-133.10383716365857</v>
      </c>
      <c r="AO45" s="390">
        <f t="shared" si="29"/>
        <v>0</v>
      </c>
      <c r="AP45" s="391">
        <f t="shared" si="29"/>
        <v>0</v>
      </c>
      <c r="AQ45" s="391">
        <f t="shared" si="29"/>
        <v>0</v>
      </c>
      <c r="AR45" s="391">
        <f t="shared" si="29"/>
        <v>0</v>
      </c>
      <c r="AS45" s="391">
        <f t="shared" si="29"/>
        <v>0</v>
      </c>
      <c r="AT45" s="391">
        <f t="shared" si="29"/>
        <v>0</v>
      </c>
      <c r="AU45" s="391">
        <f t="shared" si="29"/>
        <v>0</v>
      </c>
      <c r="AV45" s="391">
        <f t="shared" si="29"/>
        <v>0</v>
      </c>
      <c r="AW45" s="391">
        <f t="shared" si="29"/>
        <v>0</v>
      </c>
      <c r="AX45" s="391">
        <f t="shared" si="29"/>
        <v>0</v>
      </c>
      <c r="AY45" s="391">
        <f t="shared" si="29"/>
        <v>0</v>
      </c>
      <c r="AZ45" s="392">
        <f t="shared" si="29"/>
        <v>0</v>
      </c>
      <c r="BA45" s="390">
        <f t="shared" si="29"/>
        <v>-34.508302708152996</v>
      </c>
      <c r="BB45" s="391">
        <f t="shared" si="29"/>
        <v>-23.80556332368198</v>
      </c>
      <c r="BC45" s="391">
        <f t="shared" si="29"/>
        <v>-18.884637643143048</v>
      </c>
      <c r="BD45" s="391">
        <f t="shared" si="29"/>
        <v>-21.283889241428348</v>
      </c>
      <c r="BE45" s="391">
        <f t="shared" si="29"/>
        <v>-24.436938473259897</v>
      </c>
      <c r="BF45" s="391">
        <f t="shared" si="29"/>
        <v>-21.720383362454321</v>
      </c>
      <c r="BG45" s="391">
        <f t="shared" si="29"/>
        <v>-34.63971522810813</v>
      </c>
      <c r="BH45" s="391">
        <f t="shared" si="29"/>
        <v>-40.845800797285214</v>
      </c>
      <c r="BI45" s="391">
        <f t="shared" si="29"/>
        <v>-44.706857647674333</v>
      </c>
      <c r="BJ45" s="391">
        <f t="shared" si="29"/>
        <v>-58.6291000317824</v>
      </c>
      <c r="BK45" s="391">
        <f t="shared" si="29"/>
        <v>-41.590094773984816</v>
      </c>
      <c r="BL45" s="392">
        <f t="shared" si="29"/>
        <v>-46.586343007280497</v>
      </c>
      <c r="BM45" s="390">
        <f t="shared" si="29"/>
        <v>0</v>
      </c>
      <c r="BN45" s="391">
        <f t="shared" si="29"/>
        <v>0</v>
      </c>
      <c r="BO45" s="391">
        <f t="shared" si="29"/>
        <v>0</v>
      </c>
      <c r="BP45" s="391">
        <f t="shared" si="29"/>
        <v>0</v>
      </c>
      <c r="BQ45" s="391">
        <f t="shared" si="29"/>
        <v>0</v>
      </c>
      <c r="BR45" s="391">
        <f t="shared" si="29"/>
        <v>0</v>
      </c>
      <c r="BS45" s="391">
        <f t="shared" si="29"/>
        <v>0</v>
      </c>
      <c r="BT45" s="391">
        <f t="shared" si="29"/>
        <v>0</v>
      </c>
      <c r="BU45" s="391">
        <f t="shared" si="29"/>
        <v>0</v>
      </c>
      <c r="BV45" s="391">
        <f t="shared" si="29"/>
        <v>0</v>
      </c>
      <c r="BW45" s="391">
        <f t="shared" si="29"/>
        <v>0</v>
      </c>
      <c r="BX45" s="392">
        <f t="shared" si="29"/>
        <v>0</v>
      </c>
      <c r="BY45" s="390">
        <f t="shared" si="29"/>
        <v>0</v>
      </c>
      <c r="BZ45" s="391">
        <f t="shared" si="29"/>
        <v>0</v>
      </c>
      <c r="CA45" s="391">
        <f t="shared" si="29"/>
        <v>0</v>
      </c>
      <c r="CB45" s="391">
        <f t="shared" si="29"/>
        <v>0</v>
      </c>
      <c r="CC45" s="391">
        <f t="shared" si="29"/>
        <v>0</v>
      </c>
      <c r="CD45" s="391">
        <f t="shared" ref="CD45:DT45" si="30">SUM(CD38:CD44)</f>
        <v>0</v>
      </c>
      <c r="CE45" s="391">
        <f t="shared" si="30"/>
        <v>0</v>
      </c>
      <c r="CF45" s="391">
        <f t="shared" si="30"/>
        <v>0</v>
      </c>
      <c r="CG45" s="391">
        <f t="shared" si="30"/>
        <v>0</v>
      </c>
      <c r="CH45" s="391">
        <f t="shared" si="30"/>
        <v>0</v>
      </c>
      <c r="CI45" s="391">
        <f t="shared" si="30"/>
        <v>0</v>
      </c>
      <c r="CJ45" s="392">
        <f t="shared" si="30"/>
        <v>0</v>
      </c>
      <c r="CK45" s="390">
        <f t="shared" si="30"/>
        <v>0</v>
      </c>
      <c r="CL45" s="391">
        <f t="shared" si="30"/>
        <v>0</v>
      </c>
      <c r="CM45" s="391">
        <f t="shared" si="30"/>
        <v>0</v>
      </c>
      <c r="CN45" s="391">
        <f t="shared" si="30"/>
        <v>0</v>
      </c>
      <c r="CO45" s="391">
        <f t="shared" si="30"/>
        <v>0</v>
      </c>
      <c r="CP45" s="391">
        <f t="shared" si="30"/>
        <v>0</v>
      </c>
      <c r="CQ45" s="391">
        <f t="shared" si="30"/>
        <v>0</v>
      </c>
      <c r="CR45" s="391">
        <f t="shared" si="30"/>
        <v>0</v>
      </c>
      <c r="CS45" s="391">
        <f t="shared" si="30"/>
        <v>0</v>
      </c>
      <c r="CT45" s="391">
        <f t="shared" si="30"/>
        <v>0</v>
      </c>
      <c r="CU45" s="391">
        <f t="shared" si="30"/>
        <v>0</v>
      </c>
      <c r="CV45" s="392">
        <f t="shared" si="30"/>
        <v>0</v>
      </c>
      <c r="CW45" s="390">
        <f t="shared" si="30"/>
        <v>0</v>
      </c>
      <c r="CX45" s="391">
        <f t="shared" si="30"/>
        <v>0</v>
      </c>
      <c r="CY45" s="391">
        <f t="shared" si="30"/>
        <v>0</v>
      </c>
      <c r="CZ45" s="391">
        <f t="shared" si="30"/>
        <v>0</v>
      </c>
      <c r="DA45" s="391">
        <f t="shared" si="30"/>
        <v>0</v>
      </c>
      <c r="DB45" s="391">
        <f t="shared" si="30"/>
        <v>0</v>
      </c>
      <c r="DC45" s="391">
        <f t="shared" si="30"/>
        <v>0</v>
      </c>
      <c r="DD45" s="391">
        <f t="shared" si="30"/>
        <v>0</v>
      </c>
      <c r="DE45" s="391">
        <f t="shared" si="30"/>
        <v>0</v>
      </c>
      <c r="DF45" s="391">
        <f t="shared" si="30"/>
        <v>0</v>
      </c>
      <c r="DG45" s="391">
        <f t="shared" si="30"/>
        <v>0</v>
      </c>
      <c r="DH45" s="392">
        <f t="shared" si="30"/>
        <v>0</v>
      </c>
      <c r="DI45" s="400">
        <f t="shared" si="30"/>
        <v>-34.508302708152996</v>
      </c>
      <c r="DJ45" s="401">
        <f t="shared" si="30"/>
        <v>-23.80556332368198</v>
      </c>
      <c r="DK45" s="401">
        <f t="shared" si="30"/>
        <v>-18.884637643143048</v>
      </c>
      <c r="DL45" s="401">
        <f t="shared" si="30"/>
        <v>-21.283889241428348</v>
      </c>
      <c r="DM45" s="401">
        <f t="shared" si="30"/>
        <v>-24.436938473259897</v>
      </c>
      <c r="DN45" s="401">
        <f t="shared" si="30"/>
        <v>-21.720383362454321</v>
      </c>
      <c r="DO45" s="401">
        <f t="shared" si="30"/>
        <v>-34.63971522810813</v>
      </c>
      <c r="DP45" s="401">
        <f t="shared" si="30"/>
        <v>-40.845800797285214</v>
      </c>
      <c r="DQ45" s="401">
        <f t="shared" si="30"/>
        <v>-44.706857647674333</v>
      </c>
      <c r="DR45" s="401">
        <f t="shared" si="30"/>
        <v>-58.6291000317824</v>
      </c>
      <c r="DS45" s="401">
        <f t="shared" si="30"/>
        <v>-41.590094773984816</v>
      </c>
      <c r="DT45" s="402">
        <f t="shared" si="30"/>
        <v>-46.586343007280497</v>
      </c>
    </row>
    <row r="46" spans="2:124" x14ac:dyDescent="0.2">
      <c r="B46" s="388" t="s">
        <v>182</v>
      </c>
      <c r="C46" s="388" t="s">
        <v>403</v>
      </c>
      <c r="D46" s="330">
        <f>D13+D17+D21+D29+D35+D45</f>
        <v>3780</v>
      </c>
      <c r="E46" s="398"/>
      <c r="F46" s="380"/>
      <c r="G46" s="380"/>
      <c r="H46" s="380"/>
      <c r="I46" s="380"/>
      <c r="J46" s="380"/>
      <c r="K46" s="380"/>
      <c r="L46" s="380"/>
      <c r="M46" s="380"/>
      <c r="N46" s="380"/>
      <c r="O46" s="380"/>
      <c r="P46" s="399"/>
      <c r="Q46" s="331">
        <f>Q13+Q17+Q21+Q29+Q35+Q45</f>
        <v>123.21204682579602</v>
      </c>
      <c r="R46" s="331">
        <f t="shared" ref="R46:CC46" si="31">R13+R17+R21+R29+R35+R45</f>
        <v>161.18487545734953</v>
      </c>
      <c r="S46" s="331">
        <f t="shared" si="31"/>
        <v>167.85108986868158</v>
      </c>
      <c r="T46" s="331">
        <f t="shared" si="31"/>
        <v>168.38965854950277</v>
      </c>
      <c r="U46" s="331">
        <f t="shared" si="31"/>
        <v>159.38094645855548</v>
      </c>
      <c r="V46" s="331">
        <f t="shared" si="31"/>
        <v>159.74895924207794</v>
      </c>
      <c r="W46" s="331">
        <f t="shared" si="31"/>
        <v>130.23015573041766</v>
      </c>
      <c r="X46" s="331">
        <f t="shared" si="31"/>
        <v>105.10490942827539</v>
      </c>
      <c r="Y46" s="331">
        <f t="shared" si="31"/>
        <v>101.46689167451424</v>
      </c>
      <c r="Z46" s="331">
        <f t="shared" si="31"/>
        <v>61.689056291348351</v>
      </c>
      <c r="AA46" s="331">
        <f t="shared" si="31"/>
        <v>88.191208714432406</v>
      </c>
      <c r="AB46" s="331">
        <f t="shared" si="31"/>
        <v>96.096933504210909</v>
      </c>
      <c r="AC46" s="390">
        <f t="shared" si="31"/>
        <v>116.89459912185467</v>
      </c>
      <c r="AD46" s="391">
        <f t="shared" si="31"/>
        <v>154.65684616327681</v>
      </c>
      <c r="AE46" s="391">
        <f t="shared" si="31"/>
        <v>161.53364216474023</v>
      </c>
      <c r="AF46" s="391">
        <f t="shared" si="31"/>
        <v>161.86162925543005</v>
      </c>
      <c r="AG46" s="391">
        <f t="shared" si="31"/>
        <v>152.85291716448276</v>
      </c>
      <c r="AH46" s="391">
        <f t="shared" si="31"/>
        <v>153.43151153813659</v>
      </c>
      <c r="AI46" s="391">
        <f t="shared" si="31"/>
        <v>123.70212643634494</v>
      </c>
      <c r="AJ46" s="391">
        <f t="shared" si="31"/>
        <v>98.787461724334037</v>
      </c>
      <c r="AK46" s="391">
        <f t="shared" si="31"/>
        <v>94.93886238044152</v>
      </c>
      <c r="AL46" s="391">
        <f t="shared" si="31"/>
        <v>55.161026997275627</v>
      </c>
      <c r="AM46" s="391">
        <f t="shared" si="31"/>
        <v>82.29492419075379</v>
      </c>
      <c r="AN46" s="392">
        <f t="shared" si="31"/>
        <v>89.568904210138186</v>
      </c>
      <c r="AO46" s="390">
        <f t="shared" si="31"/>
        <v>18.865189499844035</v>
      </c>
      <c r="AP46" s="391">
        <f t="shared" si="31"/>
        <v>19.494029149838838</v>
      </c>
      <c r="AQ46" s="391">
        <f t="shared" si="31"/>
        <v>18.865189499844035</v>
      </c>
      <c r="AR46" s="391">
        <f t="shared" si="31"/>
        <v>19.494029149838838</v>
      </c>
      <c r="AS46" s="391">
        <f t="shared" si="31"/>
        <v>19.494029149838838</v>
      </c>
      <c r="AT46" s="391">
        <f t="shared" si="31"/>
        <v>18.865189499844035</v>
      </c>
      <c r="AU46" s="391">
        <f t="shared" si="31"/>
        <v>19.494029149838838</v>
      </c>
      <c r="AV46" s="391">
        <f t="shared" si="31"/>
        <v>18.865189499844035</v>
      </c>
      <c r="AW46" s="391">
        <f t="shared" si="31"/>
        <v>19.494029149838838</v>
      </c>
      <c r="AX46" s="391">
        <f t="shared" si="31"/>
        <v>19.494029149838838</v>
      </c>
      <c r="AY46" s="391">
        <f t="shared" si="31"/>
        <v>17.607510199854435</v>
      </c>
      <c r="AZ46" s="392">
        <f t="shared" si="31"/>
        <v>19.494029149838838</v>
      </c>
      <c r="BA46" s="390">
        <f t="shared" si="31"/>
        <v>39.642448741219241</v>
      </c>
      <c r="BB46" s="391">
        <f t="shared" si="31"/>
        <v>52.816879840669344</v>
      </c>
      <c r="BC46" s="391">
        <f t="shared" si="31"/>
        <v>55.266113806229185</v>
      </c>
      <c r="BD46" s="391">
        <f t="shared" si="31"/>
        <v>55.338553922922976</v>
      </c>
      <c r="BE46" s="391">
        <f t="shared" si="31"/>
        <v>52.185504691091424</v>
      </c>
      <c r="BF46" s="391">
        <f t="shared" si="31"/>
        <v>52.430368086917916</v>
      </c>
      <c r="BG46" s="391">
        <f t="shared" si="31"/>
        <v>41.982727936243194</v>
      </c>
      <c r="BH46" s="391">
        <f t="shared" si="31"/>
        <v>33.304950652087022</v>
      </c>
      <c r="BI46" s="391">
        <f t="shared" si="31"/>
        <v>31.915585516676991</v>
      </c>
      <c r="BJ46" s="391">
        <f t="shared" si="31"/>
        <v>17.993343132568924</v>
      </c>
      <c r="BK46" s="391">
        <f t="shared" si="31"/>
        <v>27.617273245429274</v>
      </c>
      <c r="BL46" s="392">
        <f t="shared" si="31"/>
        <v>30.036100157070827</v>
      </c>
      <c r="BM46" s="390">
        <f t="shared" si="31"/>
        <v>0</v>
      </c>
      <c r="BN46" s="391">
        <f t="shared" si="31"/>
        <v>0</v>
      </c>
      <c r="BO46" s="391">
        <f t="shared" si="31"/>
        <v>0</v>
      </c>
      <c r="BP46" s="391">
        <f t="shared" si="31"/>
        <v>0</v>
      </c>
      <c r="BQ46" s="391">
        <f t="shared" si="31"/>
        <v>0</v>
      </c>
      <c r="BR46" s="391">
        <f t="shared" si="31"/>
        <v>0</v>
      </c>
      <c r="BS46" s="391">
        <f t="shared" si="31"/>
        <v>0</v>
      </c>
      <c r="BT46" s="391">
        <f t="shared" si="31"/>
        <v>0</v>
      </c>
      <c r="BU46" s="391">
        <f t="shared" si="31"/>
        <v>0</v>
      </c>
      <c r="BV46" s="391">
        <f t="shared" si="31"/>
        <v>0</v>
      </c>
      <c r="BW46" s="391">
        <f t="shared" si="31"/>
        <v>0</v>
      </c>
      <c r="BX46" s="392">
        <f t="shared" si="31"/>
        <v>0</v>
      </c>
      <c r="BY46" s="390">
        <f t="shared" si="31"/>
        <v>0</v>
      </c>
      <c r="BZ46" s="391">
        <f t="shared" si="31"/>
        <v>0</v>
      </c>
      <c r="CA46" s="391">
        <f t="shared" si="31"/>
        <v>0</v>
      </c>
      <c r="CB46" s="391">
        <f t="shared" si="31"/>
        <v>0</v>
      </c>
      <c r="CC46" s="391">
        <f t="shared" si="31"/>
        <v>0</v>
      </c>
      <c r="CD46" s="391">
        <f t="shared" ref="CD46:DT46" si="32">CD13+CD17+CD21+CD29+CD35+CD45</f>
        <v>0</v>
      </c>
      <c r="CE46" s="391">
        <f t="shared" si="32"/>
        <v>0</v>
      </c>
      <c r="CF46" s="391">
        <f t="shared" si="32"/>
        <v>0</v>
      </c>
      <c r="CG46" s="391">
        <f t="shared" si="32"/>
        <v>0</v>
      </c>
      <c r="CH46" s="391">
        <f t="shared" si="32"/>
        <v>0</v>
      </c>
      <c r="CI46" s="391">
        <f t="shared" si="32"/>
        <v>0</v>
      </c>
      <c r="CJ46" s="392">
        <f t="shared" si="32"/>
        <v>0</v>
      </c>
      <c r="CK46" s="390">
        <f t="shared" si="32"/>
        <v>0</v>
      </c>
      <c r="CL46" s="391">
        <f t="shared" si="32"/>
        <v>0</v>
      </c>
      <c r="CM46" s="391">
        <f t="shared" si="32"/>
        <v>0</v>
      </c>
      <c r="CN46" s="391">
        <f t="shared" si="32"/>
        <v>0</v>
      </c>
      <c r="CO46" s="391">
        <f t="shared" si="32"/>
        <v>0</v>
      </c>
      <c r="CP46" s="391">
        <f t="shared" si="32"/>
        <v>0</v>
      </c>
      <c r="CQ46" s="391">
        <f t="shared" si="32"/>
        <v>0</v>
      </c>
      <c r="CR46" s="391">
        <f t="shared" si="32"/>
        <v>0</v>
      </c>
      <c r="CS46" s="391">
        <f t="shared" si="32"/>
        <v>0</v>
      </c>
      <c r="CT46" s="391">
        <f t="shared" si="32"/>
        <v>0</v>
      </c>
      <c r="CU46" s="391">
        <f t="shared" si="32"/>
        <v>0</v>
      </c>
      <c r="CV46" s="392">
        <f t="shared" si="32"/>
        <v>0</v>
      </c>
      <c r="CW46" s="390">
        <f t="shared" si="32"/>
        <v>0.77880044629560108</v>
      </c>
      <c r="CX46" s="391">
        <f t="shared" si="32"/>
        <v>0.77880044629560108</v>
      </c>
      <c r="CY46" s="391">
        <f t="shared" si="32"/>
        <v>0.77880044629560108</v>
      </c>
      <c r="CZ46" s="391">
        <f t="shared" si="32"/>
        <v>0.77880044629560108</v>
      </c>
      <c r="DA46" s="391">
        <f t="shared" si="32"/>
        <v>0.77880044629560108</v>
      </c>
      <c r="DB46" s="391">
        <f t="shared" si="32"/>
        <v>0.77880044629560108</v>
      </c>
      <c r="DC46" s="391">
        <f t="shared" si="32"/>
        <v>0.77880044629560108</v>
      </c>
      <c r="DD46" s="391">
        <f t="shared" si="32"/>
        <v>0.77880044629560108</v>
      </c>
      <c r="DE46" s="391">
        <f t="shared" si="32"/>
        <v>0.77880044629560108</v>
      </c>
      <c r="DF46" s="391">
        <f t="shared" si="32"/>
        <v>0.77880044629560108</v>
      </c>
      <c r="DG46" s="391">
        <f t="shared" si="32"/>
        <v>0.77880044629560108</v>
      </c>
      <c r="DH46" s="392">
        <f t="shared" si="32"/>
        <v>0.77880044629560108</v>
      </c>
      <c r="DI46" s="400">
        <f t="shared" si="32"/>
        <v>59.286438687358881</v>
      </c>
      <c r="DJ46" s="401">
        <f t="shared" si="32"/>
        <v>73.089709436803773</v>
      </c>
      <c r="DK46" s="401">
        <f t="shared" si="32"/>
        <v>74.910103752368826</v>
      </c>
      <c r="DL46" s="401">
        <f t="shared" si="32"/>
        <v>75.611383519057398</v>
      </c>
      <c r="DM46" s="401">
        <f t="shared" si="32"/>
        <v>72.458334287225853</v>
      </c>
      <c r="DN46" s="401">
        <f t="shared" si="32"/>
        <v>72.074358033057564</v>
      </c>
      <c r="DO46" s="401">
        <f t="shared" si="32"/>
        <v>62.255557532377622</v>
      </c>
      <c r="DP46" s="401">
        <f t="shared" si="32"/>
        <v>52.948940598226663</v>
      </c>
      <c r="DQ46" s="401">
        <f t="shared" si="32"/>
        <v>52.18841511281142</v>
      </c>
      <c r="DR46" s="401">
        <f t="shared" si="32"/>
        <v>38.266172728703353</v>
      </c>
      <c r="DS46" s="401">
        <f t="shared" si="32"/>
        <v>46.003583891579311</v>
      </c>
      <c r="DT46" s="402">
        <f t="shared" si="32"/>
        <v>50.308929753205256</v>
      </c>
    </row>
    <row r="47" spans="2:124" ht="22.5" customHeight="1" x14ac:dyDescent="0.2">
      <c r="B47" s="388" t="s">
        <v>184</v>
      </c>
      <c r="C47" s="403" t="s">
        <v>369</v>
      </c>
      <c r="D47" s="404"/>
      <c r="E47" s="398"/>
      <c r="F47" s="380"/>
      <c r="G47" s="380"/>
      <c r="H47" s="380"/>
      <c r="I47" s="380"/>
      <c r="J47" s="380"/>
      <c r="K47" s="380"/>
      <c r="L47" s="380"/>
      <c r="M47" s="380"/>
      <c r="N47" s="380"/>
      <c r="O47" s="380"/>
      <c r="P47" s="399"/>
      <c r="Q47" s="400">
        <v>3.5897293530986163</v>
      </c>
      <c r="R47" s="401">
        <v>3.7093869982019037</v>
      </c>
      <c r="S47" s="401">
        <v>3.5897293530986163</v>
      </c>
      <c r="T47" s="401">
        <v>3.7093869982019037</v>
      </c>
      <c r="U47" s="401">
        <v>3.7093869982019037</v>
      </c>
      <c r="V47" s="401">
        <v>3.5897293530986163</v>
      </c>
      <c r="W47" s="401">
        <v>3.7093869982019037</v>
      </c>
      <c r="X47" s="401">
        <v>3.5897293530986163</v>
      </c>
      <c r="Y47" s="401">
        <v>3.7093869982019037</v>
      </c>
      <c r="Z47" s="401">
        <v>3.7093869982019037</v>
      </c>
      <c r="AA47" s="401">
        <v>3.3504140628920416</v>
      </c>
      <c r="AB47" s="402">
        <v>3.7093869982019037</v>
      </c>
      <c r="AC47" s="472">
        <v>0</v>
      </c>
      <c r="AD47" s="473">
        <v>0</v>
      </c>
      <c r="AE47" s="473">
        <v>0</v>
      </c>
      <c r="AF47" s="473">
        <v>0</v>
      </c>
      <c r="AG47" s="473">
        <v>0</v>
      </c>
      <c r="AH47" s="473">
        <v>0</v>
      </c>
      <c r="AI47" s="473">
        <v>0</v>
      </c>
      <c r="AJ47" s="473">
        <v>0</v>
      </c>
      <c r="AK47" s="473">
        <v>0</v>
      </c>
      <c r="AL47" s="473">
        <v>0</v>
      </c>
      <c r="AM47" s="473">
        <v>0</v>
      </c>
      <c r="AN47" s="474">
        <v>0</v>
      </c>
      <c r="AO47" s="472">
        <v>0</v>
      </c>
      <c r="AP47" s="473">
        <v>0</v>
      </c>
      <c r="AQ47" s="473">
        <v>0</v>
      </c>
      <c r="AR47" s="473">
        <v>0</v>
      </c>
      <c r="AS47" s="473">
        <v>0</v>
      </c>
      <c r="AT47" s="473">
        <v>0</v>
      </c>
      <c r="AU47" s="473">
        <v>0</v>
      </c>
      <c r="AV47" s="473">
        <v>0</v>
      </c>
      <c r="AW47" s="473">
        <v>0</v>
      </c>
      <c r="AX47" s="473">
        <v>0</v>
      </c>
      <c r="AY47" s="473">
        <v>0</v>
      </c>
      <c r="AZ47" s="474">
        <v>0</v>
      </c>
      <c r="BA47" s="472">
        <v>0</v>
      </c>
      <c r="BB47" s="473">
        <v>0</v>
      </c>
      <c r="BC47" s="473">
        <v>0</v>
      </c>
      <c r="BD47" s="473">
        <v>0</v>
      </c>
      <c r="BE47" s="473">
        <v>0</v>
      </c>
      <c r="BF47" s="473">
        <v>0</v>
      </c>
      <c r="BG47" s="473">
        <v>0</v>
      </c>
      <c r="BH47" s="473">
        <v>0</v>
      </c>
      <c r="BI47" s="473">
        <v>0</v>
      </c>
      <c r="BJ47" s="473">
        <v>0</v>
      </c>
      <c r="BK47" s="473">
        <v>0</v>
      </c>
      <c r="BL47" s="474">
        <v>0</v>
      </c>
      <c r="BM47" s="472">
        <v>0</v>
      </c>
      <c r="BN47" s="473">
        <v>0</v>
      </c>
      <c r="BO47" s="473">
        <v>0</v>
      </c>
      <c r="BP47" s="473">
        <v>0</v>
      </c>
      <c r="BQ47" s="473">
        <v>0</v>
      </c>
      <c r="BR47" s="473">
        <v>0</v>
      </c>
      <c r="BS47" s="473">
        <v>0</v>
      </c>
      <c r="BT47" s="473">
        <v>0</v>
      </c>
      <c r="BU47" s="473">
        <v>0</v>
      </c>
      <c r="BV47" s="473">
        <v>0</v>
      </c>
      <c r="BW47" s="473">
        <v>0</v>
      </c>
      <c r="BX47" s="474">
        <v>0</v>
      </c>
      <c r="BY47" s="472">
        <v>0</v>
      </c>
      <c r="BZ47" s="473">
        <v>0</v>
      </c>
      <c r="CA47" s="473">
        <v>0</v>
      </c>
      <c r="CB47" s="473">
        <v>0</v>
      </c>
      <c r="CC47" s="473">
        <v>0</v>
      </c>
      <c r="CD47" s="473">
        <v>0</v>
      </c>
      <c r="CE47" s="473">
        <v>0</v>
      </c>
      <c r="CF47" s="473">
        <v>0</v>
      </c>
      <c r="CG47" s="473">
        <v>0</v>
      </c>
      <c r="CH47" s="473">
        <v>0</v>
      </c>
      <c r="CI47" s="473">
        <v>0</v>
      </c>
      <c r="CJ47" s="474">
        <v>0</v>
      </c>
      <c r="CK47" s="472">
        <v>0</v>
      </c>
      <c r="CL47" s="473">
        <v>0</v>
      </c>
      <c r="CM47" s="473">
        <v>0</v>
      </c>
      <c r="CN47" s="473">
        <v>0</v>
      </c>
      <c r="CO47" s="473">
        <v>0</v>
      </c>
      <c r="CP47" s="473">
        <v>0</v>
      </c>
      <c r="CQ47" s="473">
        <v>0</v>
      </c>
      <c r="CR47" s="473">
        <v>0</v>
      </c>
      <c r="CS47" s="473">
        <v>0</v>
      </c>
      <c r="CT47" s="473">
        <v>0</v>
      </c>
      <c r="CU47" s="473">
        <v>0</v>
      </c>
      <c r="CV47" s="474">
        <v>0</v>
      </c>
      <c r="CW47" s="472">
        <v>0</v>
      </c>
      <c r="CX47" s="473">
        <v>0</v>
      </c>
      <c r="CY47" s="473">
        <v>0</v>
      </c>
      <c r="CZ47" s="473">
        <v>0</v>
      </c>
      <c r="DA47" s="473">
        <v>0</v>
      </c>
      <c r="DB47" s="473">
        <v>0</v>
      </c>
      <c r="DC47" s="473">
        <v>0</v>
      </c>
      <c r="DD47" s="473">
        <v>0</v>
      </c>
      <c r="DE47" s="473">
        <v>0</v>
      </c>
      <c r="DF47" s="473">
        <v>0</v>
      </c>
      <c r="DG47" s="473">
        <v>0</v>
      </c>
      <c r="DH47" s="474">
        <v>0</v>
      </c>
      <c r="DI47" s="472">
        <v>0</v>
      </c>
      <c r="DJ47" s="473">
        <v>0</v>
      </c>
      <c r="DK47" s="473">
        <v>0</v>
      </c>
      <c r="DL47" s="473">
        <v>0</v>
      </c>
      <c r="DM47" s="473">
        <v>0</v>
      </c>
      <c r="DN47" s="473">
        <v>0</v>
      </c>
      <c r="DO47" s="473">
        <v>0</v>
      </c>
      <c r="DP47" s="473">
        <v>0</v>
      </c>
      <c r="DQ47" s="473">
        <v>0</v>
      </c>
      <c r="DR47" s="473">
        <v>0</v>
      </c>
      <c r="DS47" s="473">
        <v>0</v>
      </c>
      <c r="DT47" s="474">
        <v>0</v>
      </c>
    </row>
    <row r="48" spans="2:124" ht="26.25" thickBot="1" x14ac:dyDescent="0.25">
      <c r="B48" s="388" t="s">
        <v>370</v>
      </c>
      <c r="C48" s="403" t="s">
        <v>371</v>
      </c>
      <c r="D48" s="332">
        <f>D46-D47</f>
        <v>3780</v>
      </c>
      <c r="E48" s="405">
        <f t="shared" ref="E48:O48" si="33">E46-E47</f>
        <v>0</v>
      </c>
      <c r="F48" s="406">
        <f t="shared" si="33"/>
        <v>0</v>
      </c>
      <c r="G48" s="406">
        <f t="shared" si="33"/>
        <v>0</v>
      </c>
      <c r="H48" s="406">
        <f t="shared" si="33"/>
        <v>0</v>
      </c>
      <c r="I48" s="406">
        <f t="shared" si="33"/>
        <v>0</v>
      </c>
      <c r="J48" s="406">
        <f t="shared" si="33"/>
        <v>0</v>
      </c>
      <c r="K48" s="406">
        <f t="shared" si="33"/>
        <v>0</v>
      </c>
      <c r="L48" s="406">
        <f t="shared" si="33"/>
        <v>0</v>
      </c>
      <c r="M48" s="406">
        <f t="shared" si="33"/>
        <v>0</v>
      </c>
      <c r="N48" s="406">
        <f t="shared" si="33"/>
        <v>0</v>
      </c>
      <c r="O48" s="406">
        <f t="shared" si="33"/>
        <v>0</v>
      </c>
      <c r="P48" s="407"/>
      <c r="Q48" s="408">
        <f>Q46-Q47</f>
        <v>119.6223174726974</v>
      </c>
      <c r="R48" s="409">
        <f t="shared" ref="R48:CC48" si="34">R46-R47</f>
        <v>157.47548845914764</v>
      </c>
      <c r="S48" s="409">
        <f t="shared" si="34"/>
        <v>164.26136051558296</v>
      </c>
      <c r="T48" s="409">
        <f t="shared" si="34"/>
        <v>164.68027155130088</v>
      </c>
      <c r="U48" s="409">
        <f t="shared" si="34"/>
        <v>155.67155946035359</v>
      </c>
      <c r="V48" s="409">
        <f t="shared" si="34"/>
        <v>156.15922988897933</v>
      </c>
      <c r="W48" s="409">
        <f t="shared" si="34"/>
        <v>126.52076873221576</v>
      </c>
      <c r="X48" s="409">
        <f t="shared" si="34"/>
        <v>101.51518007517677</v>
      </c>
      <c r="Y48" s="409">
        <f t="shared" si="34"/>
        <v>97.757504676312337</v>
      </c>
      <c r="Z48" s="409">
        <f t="shared" si="34"/>
        <v>57.979669293146443</v>
      </c>
      <c r="AA48" s="409">
        <f t="shared" si="34"/>
        <v>84.840794651540364</v>
      </c>
      <c r="AB48" s="410">
        <f t="shared" si="34"/>
        <v>92.387546506009002</v>
      </c>
      <c r="AC48" s="408">
        <f t="shared" si="34"/>
        <v>116.89459912185467</v>
      </c>
      <c r="AD48" s="409">
        <f t="shared" si="34"/>
        <v>154.65684616327681</v>
      </c>
      <c r="AE48" s="409">
        <f t="shared" si="34"/>
        <v>161.53364216474023</v>
      </c>
      <c r="AF48" s="409">
        <f t="shared" si="34"/>
        <v>161.86162925543005</v>
      </c>
      <c r="AG48" s="409">
        <f t="shared" si="34"/>
        <v>152.85291716448276</v>
      </c>
      <c r="AH48" s="409">
        <f t="shared" si="34"/>
        <v>153.43151153813659</v>
      </c>
      <c r="AI48" s="409">
        <f t="shared" si="34"/>
        <v>123.70212643634494</v>
      </c>
      <c r="AJ48" s="409">
        <f t="shared" si="34"/>
        <v>98.787461724334037</v>
      </c>
      <c r="AK48" s="409">
        <f t="shared" si="34"/>
        <v>94.93886238044152</v>
      </c>
      <c r="AL48" s="409">
        <f t="shared" si="34"/>
        <v>55.161026997275627</v>
      </c>
      <c r="AM48" s="409">
        <f t="shared" si="34"/>
        <v>82.29492419075379</v>
      </c>
      <c r="AN48" s="410">
        <f t="shared" si="34"/>
        <v>89.568904210138186</v>
      </c>
      <c r="AO48" s="408">
        <f t="shared" si="34"/>
        <v>18.865189499844035</v>
      </c>
      <c r="AP48" s="409">
        <f t="shared" si="34"/>
        <v>19.494029149838838</v>
      </c>
      <c r="AQ48" s="409">
        <f t="shared" si="34"/>
        <v>18.865189499844035</v>
      </c>
      <c r="AR48" s="409">
        <f t="shared" si="34"/>
        <v>19.494029149838838</v>
      </c>
      <c r="AS48" s="409">
        <f t="shared" si="34"/>
        <v>19.494029149838838</v>
      </c>
      <c r="AT48" s="409">
        <f t="shared" si="34"/>
        <v>18.865189499844035</v>
      </c>
      <c r="AU48" s="409">
        <f t="shared" si="34"/>
        <v>19.494029149838838</v>
      </c>
      <c r="AV48" s="409">
        <f t="shared" si="34"/>
        <v>18.865189499844035</v>
      </c>
      <c r="AW48" s="409">
        <f t="shared" si="34"/>
        <v>19.494029149838838</v>
      </c>
      <c r="AX48" s="409">
        <f t="shared" si="34"/>
        <v>19.494029149838838</v>
      </c>
      <c r="AY48" s="409">
        <f t="shared" si="34"/>
        <v>17.607510199854435</v>
      </c>
      <c r="AZ48" s="410">
        <f t="shared" si="34"/>
        <v>19.494029149838838</v>
      </c>
      <c r="BA48" s="408">
        <f t="shared" si="34"/>
        <v>39.642448741219241</v>
      </c>
      <c r="BB48" s="409">
        <f t="shared" si="34"/>
        <v>52.816879840669344</v>
      </c>
      <c r="BC48" s="409">
        <f t="shared" si="34"/>
        <v>55.266113806229185</v>
      </c>
      <c r="BD48" s="409">
        <f t="shared" si="34"/>
        <v>55.338553922922976</v>
      </c>
      <c r="BE48" s="409">
        <f t="shared" si="34"/>
        <v>52.185504691091424</v>
      </c>
      <c r="BF48" s="409">
        <f t="shared" si="34"/>
        <v>52.430368086917916</v>
      </c>
      <c r="BG48" s="409">
        <f t="shared" si="34"/>
        <v>41.982727936243194</v>
      </c>
      <c r="BH48" s="409">
        <f t="shared" si="34"/>
        <v>33.304950652087022</v>
      </c>
      <c r="BI48" s="409">
        <f t="shared" si="34"/>
        <v>31.915585516676991</v>
      </c>
      <c r="BJ48" s="409">
        <f t="shared" si="34"/>
        <v>17.993343132568924</v>
      </c>
      <c r="BK48" s="409">
        <f t="shared" si="34"/>
        <v>27.617273245429274</v>
      </c>
      <c r="BL48" s="410">
        <f t="shared" si="34"/>
        <v>30.036100157070827</v>
      </c>
      <c r="BM48" s="408">
        <f t="shared" si="34"/>
        <v>0</v>
      </c>
      <c r="BN48" s="409">
        <f t="shared" si="34"/>
        <v>0</v>
      </c>
      <c r="BO48" s="409">
        <f t="shared" si="34"/>
        <v>0</v>
      </c>
      <c r="BP48" s="409">
        <f t="shared" si="34"/>
        <v>0</v>
      </c>
      <c r="BQ48" s="409">
        <f t="shared" si="34"/>
        <v>0</v>
      </c>
      <c r="BR48" s="409">
        <f t="shared" si="34"/>
        <v>0</v>
      </c>
      <c r="BS48" s="409">
        <f t="shared" si="34"/>
        <v>0</v>
      </c>
      <c r="BT48" s="409">
        <f t="shared" si="34"/>
        <v>0</v>
      </c>
      <c r="BU48" s="409">
        <f t="shared" si="34"/>
        <v>0</v>
      </c>
      <c r="BV48" s="409">
        <f t="shared" si="34"/>
        <v>0</v>
      </c>
      <c r="BW48" s="409">
        <f t="shared" si="34"/>
        <v>0</v>
      </c>
      <c r="BX48" s="410">
        <f t="shared" si="34"/>
        <v>0</v>
      </c>
      <c r="BY48" s="408">
        <f t="shared" si="34"/>
        <v>0</v>
      </c>
      <c r="BZ48" s="409">
        <f t="shared" si="34"/>
        <v>0</v>
      </c>
      <c r="CA48" s="409">
        <f t="shared" si="34"/>
        <v>0</v>
      </c>
      <c r="CB48" s="409">
        <f t="shared" si="34"/>
        <v>0</v>
      </c>
      <c r="CC48" s="409">
        <f t="shared" si="34"/>
        <v>0</v>
      </c>
      <c r="CD48" s="409">
        <f t="shared" ref="CD48:DT48" si="35">CD46-CD47</f>
        <v>0</v>
      </c>
      <c r="CE48" s="409">
        <f t="shared" si="35"/>
        <v>0</v>
      </c>
      <c r="CF48" s="409">
        <f t="shared" si="35"/>
        <v>0</v>
      </c>
      <c r="CG48" s="409">
        <f t="shared" si="35"/>
        <v>0</v>
      </c>
      <c r="CH48" s="409">
        <f t="shared" si="35"/>
        <v>0</v>
      </c>
      <c r="CI48" s="409">
        <f t="shared" si="35"/>
        <v>0</v>
      </c>
      <c r="CJ48" s="410">
        <f t="shared" si="35"/>
        <v>0</v>
      </c>
      <c r="CK48" s="408">
        <f t="shared" si="35"/>
        <v>0</v>
      </c>
      <c r="CL48" s="409">
        <f t="shared" si="35"/>
        <v>0</v>
      </c>
      <c r="CM48" s="409">
        <f t="shared" si="35"/>
        <v>0</v>
      </c>
      <c r="CN48" s="409">
        <f t="shared" si="35"/>
        <v>0</v>
      </c>
      <c r="CO48" s="409">
        <f t="shared" si="35"/>
        <v>0</v>
      </c>
      <c r="CP48" s="409">
        <f t="shared" si="35"/>
        <v>0</v>
      </c>
      <c r="CQ48" s="409">
        <f t="shared" si="35"/>
        <v>0</v>
      </c>
      <c r="CR48" s="409">
        <f t="shared" si="35"/>
        <v>0</v>
      </c>
      <c r="CS48" s="409">
        <f t="shared" si="35"/>
        <v>0</v>
      </c>
      <c r="CT48" s="409">
        <f t="shared" si="35"/>
        <v>0</v>
      </c>
      <c r="CU48" s="409">
        <f t="shared" si="35"/>
        <v>0</v>
      </c>
      <c r="CV48" s="410">
        <f t="shared" si="35"/>
        <v>0</v>
      </c>
      <c r="CW48" s="408">
        <f t="shared" si="35"/>
        <v>0.77880044629560108</v>
      </c>
      <c r="CX48" s="409">
        <f t="shared" si="35"/>
        <v>0.77880044629560108</v>
      </c>
      <c r="CY48" s="409">
        <f t="shared" si="35"/>
        <v>0.77880044629560108</v>
      </c>
      <c r="CZ48" s="409">
        <f t="shared" si="35"/>
        <v>0.77880044629560108</v>
      </c>
      <c r="DA48" s="409">
        <f t="shared" si="35"/>
        <v>0.77880044629560108</v>
      </c>
      <c r="DB48" s="409">
        <f t="shared" si="35"/>
        <v>0.77880044629560108</v>
      </c>
      <c r="DC48" s="409">
        <f t="shared" si="35"/>
        <v>0.77880044629560108</v>
      </c>
      <c r="DD48" s="409">
        <f t="shared" si="35"/>
        <v>0.77880044629560108</v>
      </c>
      <c r="DE48" s="409">
        <f t="shared" si="35"/>
        <v>0.77880044629560108</v>
      </c>
      <c r="DF48" s="409">
        <f t="shared" si="35"/>
        <v>0.77880044629560108</v>
      </c>
      <c r="DG48" s="409">
        <f t="shared" si="35"/>
        <v>0.77880044629560108</v>
      </c>
      <c r="DH48" s="410">
        <f t="shared" si="35"/>
        <v>0.77880044629560108</v>
      </c>
      <c r="DI48" s="408">
        <f t="shared" si="35"/>
        <v>59.286438687358881</v>
      </c>
      <c r="DJ48" s="409">
        <f t="shared" si="35"/>
        <v>73.089709436803773</v>
      </c>
      <c r="DK48" s="409">
        <f t="shared" si="35"/>
        <v>74.910103752368826</v>
      </c>
      <c r="DL48" s="409">
        <f t="shared" si="35"/>
        <v>75.611383519057398</v>
      </c>
      <c r="DM48" s="409">
        <f t="shared" si="35"/>
        <v>72.458334287225853</v>
      </c>
      <c r="DN48" s="409">
        <f t="shared" si="35"/>
        <v>72.074358033057564</v>
      </c>
      <c r="DO48" s="409">
        <f t="shared" si="35"/>
        <v>62.255557532377622</v>
      </c>
      <c r="DP48" s="409">
        <f t="shared" si="35"/>
        <v>52.948940598226663</v>
      </c>
      <c r="DQ48" s="409">
        <f t="shared" si="35"/>
        <v>52.18841511281142</v>
      </c>
      <c r="DR48" s="409">
        <f t="shared" si="35"/>
        <v>38.266172728703353</v>
      </c>
      <c r="DS48" s="409">
        <f t="shared" si="35"/>
        <v>46.003583891579311</v>
      </c>
      <c r="DT48" s="410">
        <f t="shared" si="35"/>
        <v>50.308929753205256</v>
      </c>
    </row>
    <row r="50" spans="3:3" x14ac:dyDescent="0.2">
      <c r="C50" s="411" t="s">
        <v>404</v>
      </c>
    </row>
    <row r="51" spans="3:3" x14ac:dyDescent="0.2">
      <c r="C51" s="411" t="s">
        <v>372</v>
      </c>
    </row>
    <row r="55" spans="3:3" x14ac:dyDescent="0.2">
      <c r="C55" s="413"/>
    </row>
  </sheetData>
  <mergeCells count="237">
    <mergeCell ref="DR40:DR41"/>
    <mergeCell ref="DS40:DS41"/>
    <mergeCell ref="DT40:DT41"/>
    <mergeCell ref="DL40:DL41"/>
    <mergeCell ref="DM40:DM41"/>
    <mergeCell ref="DN40:DN41"/>
    <mergeCell ref="DO40:DO41"/>
    <mergeCell ref="DP40:DP41"/>
    <mergeCell ref="DQ40:DQ41"/>
    <mergeCell ref="DF40:DF41"/>
    <mergeCell ref="DG40:DG41"/>
    <mergeCell ref="DH40:DH41"/>
    <mergeCell ref="DI40:DI41"/>
    <mergeCell ref="DJ40:DJ41"/>
    <mergeCell ref="DK40:DK41"/>
    <mergeCell ref="CZ40:CZ41"/>
    <mergeCell ref="DA40:DA41"/>
    <mergeCell ref="DB40:DB41"/>
    <mergeCell ref="DC40:DC41"/>
    <mergeCell ref="DD40:DD41"/>
    <mergeCell ref="DE40:DE41"/>
    <mergeCell ref="CT40:CT41"/>
    <mergeCell ref="CU40:CU41"/>
    <mergeCell ref="CV40:CV41"/>
    <mergeCell ref="CW40:CW41"/>
    <mergeCell ref="CX40:CX41"/>
    <mergeCell ref="CY40:CY41"/>
    <mergeCell ref="CN40:CN41"/>
    <mergeCell ref="CO40:CO41"/>
    <mergeCell ref="CP40:CP41"/>
    <mergeCell ref="CQ40:CQ41"/>
    <mergeCell ref="CR40:CR41"/>
    <mergeCell ref="CS40:CS41"/>
    <mergeCell ref="CH40:CH41"/>
    <mergeCell ref="CI40:CI41"/>
    <mergeCell ref="CJ40:CJ41"/>
    <mergeCell ref="CK40:CK41"/>
    <mergeCell ref="CL40:CL41"/>
    <mergeCell ref="CM40:CM41"/>
    <mergeCell ref="CB40:CB41"/>
    <mergeCell ref="CC40:CC41"/>
    <mergeCell ref="CD40:CD41"/>
    <mergeCell ref="CE40:CE41"/>
    <mergeCell ref="CF40:CF41"/>
    <mergeCell ref="CG40:CG41"/>
    <mergeCell ref="BV40:BV41"/>
    <mergeCell ref="BW40:BW41"/>
    <mergeCell ref="BX40:BX41"/>
    <mergeCell ref="BY40:BY41"/>
    <mergeCell ref="BZ40:BZ41"/>
    <mergeCell ref="CA40:CA41"/>
    <mergeCell ref="BP40:BP41"/>
    <mergeCell ref="BQ40:BQ41"/>
    <mergeCell ref="BR40:BR41"/>
    <mergeCell ref="BS40:BS41"/>
    <mergeCell ref="BT40:BT41"/>
    <mergeCell ref="BU40:BU41"/>
    <mergeCell ref="BJ40:BJ41"/>
    <mergeCell ref="BK40:BK41"/>
    <mergeCell ref="BL40:BL41"/>
    <mergeCell ref="BM40:BM41"/>
    <mergeCell ref="BN40:BN41"/>
    <mergeCell ref="BO40:BO41"/>
    <mergeCell ref="BD40:BD41"/>
    <mergeCell ref="BE40:BE41"/>
    <mergeCell ref="BF40:BF41"/>
    <mergeCell ref="BG40:BG41"/>
    <mergeCell ref="BH40:BH41"/>
    <mergeCell ref="BI40:BI41"/>
    <mergeCell ref="AX40:AX41"/>
    <mergeCell ref="AY40:AY41"/>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AC40:AC41"/>
    <mergeCell ref="AD40:AD41"/>
    <mergeCell ref="AE40:AE41"/>
    <mergeCell ref="DT38:DT39"/>
    <mergeCell ref="Q40:Q41"/>
    <mergeCell ref="R40:R41"/>
    <mergeCell ref="S40:S41"/>
    <mergeCell ref="T40:T41"/>
    <mergeCell ref="U40:U41"/>
    <mergeCell ref="V40:V41"/>
    <mergeCell ref="W40:W41"/>
    <mergeCell ref="X40:X41"/>
    <mergeCell ref="Y40:Y41"/>
    <mergeCell ref="DN38:DN39"/>
    <mergeCell ref="DO38:DO39"/>
    <mergeCell ref="DP38:DP39"/>
    <mergeCell ref="DQ38:DQ39"/>
    <mergeCell ref="DR38:DR39"/>
    <mergeCell ref="DS38:DS39"/>
    <mergeCell ref="DH38:DH39"/>
    <mergeCell ref="DI38:DI39"/>
    <mergeCell ref="DJ38:DJ39"/>
    <mergeCell ref="DK38:DK39"/>
    <mergeCell ref="DL38:DL39"/>
    <mergeCell ref="DM38:DM39"/>
    <mergeCell ref="DB38:DB39"/>
    <mergeCell ref="DC38:DC39"/>
    <mergeCell ref="DD38:DD39"/>
    <mergeCell ref="DE38:DE39"/>
    <mergeCell ref="DF38:DF39"/>
    <mergeCell ref="DG38:DG39"/>
    <mergeCell ref="CV38:CV39"/>
    <mergeCell ref="CW38:CW39"/>
    <mergeCell ref="CX38:CX39"/>
    <mergeCell ref="CY38:CY39"/>
    <mergeCell ref="CZ38:CZ39"/>
    <mergeCell ref="DA38:DA39"/>
    <mergeCell ref="CP38:CP39"/>
    <mergeCell ref="CQ38:CQ39"/>
    <mergeCell ref="CR38:CR39"/>
    <mergeCell ref="CS38:CS39"/>
    <mergeCell ref="CT38:CT39"/>
    <mergeCell ref="CU38:CU39"/>
    <mergeCell ref="CJ38:CJ39"/>
    <mergeCell ref="CK38:CK39"/>
    <mergeCell ref="CL38:CL39"/>
    <mergeCell ref="CM38:CM39"/>
    <mergeCell ref="CN38:CN39"/>
    <mergeCell ref="CO38:CO39"/>
    <mergeCell ref="CD38:CD39"/>
    <mergeCell ref="CE38:CE39"/>
    <mergeCell ref="CF38:CF39"/>
    <mergeCell ref="CG38:CG39"/>
    <mergeCell ref="CH38:CH39"/>
    <mergeCell ref="CI38:CI39"/>
    <mergeCell ref="BX38:BX39"/>
    <mergeCell ref="BY38:BY39"/>
    <mergeCell ref="BZ38:BZ39"/>
    <mergeCell ref="CA38:CA39"/>
    <mergeCell ref="CB38:CB39"/>
    <mergeCell ref="CC38:CC39"/>
    <mergeCell ref="BR38:BR39"/>
    <mergeCell ref="BS38:BS39"/>
    <mergeCell ref="BT38:BT39"/>
    <mergeCell ref="BU38:BU39"/>
    <mergeCell ref="BV38:BV39"/>
    <mergeCell ref="BW38:BW39"/>
    <mergeCell ref="BL38:BL39"/>
    <mergeCell ref="BM38:BM39"/>
    <mergeCell ref="BN38:BN39"/>
    <mergeCell ref="BO38:BO39"/>
    <mergeCell ref="BP38:BP39"/>
    <mergeCell ref="BQ38:BQ39"/>
    <mergeCell ref="BF38:BF39"/>
    <mergeCell ref="BG38:BG39"/>
    <mergeCell ref="BH38:BH39"/>
    <mergeCell ref="BI38:BI39"/>
    <mergeCell ref="BJ38:BJ39"/>
    <mergeCell ref="BK38:BK39"/>
    <mergeCell ref="AZ38:AZ39"/>
    <mergeCell ref="BA38:BA39"/>
    <mergeCell ref="BB38:BB39"/>
    <mergeCell ref="BC38:BC39"/>
    <mergeCell ref="BD38:BD39"/>
    <mergeCell ref="BE38:BE39"/>
    <mergeCell ref="AT38:AT39"/>
    <mergeCell ref="AU38:AU39"/>
    <mergeCell ref="AV38:AV39"/>
    <mergeCell ref="AW38:AW39"/>
    <mergeCell ref="AX38:AX39"/>
    <mergeCell ref="AY38:AY39"/>
    <mergeCell ref="AN38:AN39"/>
    <mergeCell ref="AO38:AO39"/>
    <mergeCell ref="AP38:AP39"/>
    <mergeCell ref="AQ38:AQ39"/>
    <mergeCell ref="AR38:AR39"/>
    <mergeCell ref="AS38:AS39"/>
    <mergeCell ref="AH38:AH39"/>
    <mergeCell ref="AI38:AI39"/>
    <mergeCell ref="AJ38:AJ39"/>
    <mergeCell ref="AK38:AK39"/>
    <mergeCell ref="AL38:AL39"/>
    <mergeCell ref="AM38:AM39"/>
    <mergeCell ref="AB38:AB39"/>
    <mergeCell ref="AC38:AC39"/>
    <mergeCell ref="AD38:AD39"/>
    <mergeCell ref="AE38:AE39"/>
    <mergeCell ref="AF38:AF39"/>
    <mergeCell ref="AG38:AG39"/>
    <mergeCell ref="V38:V39"/>
    <mergeCell ref="W38:W39"/>
    <mergeCell ref="X38:X39"/>
    <mergeCell ref="Y38:Y39"/>
    <mergeCell ref="Z38:Z39"/>
    <mergeCell ref="AA38:AA39"/>
    <mergeCell ref="BM8:BX8"/>
    <mergeCell ref="BY8:CJ8"/>
    <mergeCell ref="CK8:CV8"/>
    <mergeCell ref="CW8:DH8"/>
    <mergeCell ref="DI8:DT8"/>
    <mergeCell ref="Q38:Q39"/>
    <mergeCell ref="R38:R39"/>
    <mergeCell ref="S38:S39"/>
    <mergeCell ref="T38:T39"/>
    <mergeCell ref="U38:U39"/>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75" right="0.75" top="1" bottom="1" header="0.5" footer="0.5"/>
  <pageSetup scale="67"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V55"/>
  <sheetViews>
    <sheetView view="pageBreakPreview" topLeftCell="B22" zoomScale="70" zoomScaleNormal="75" zoomScaleSheetLayoutView="70" workbookViewId="0">
      <selection activeCell="D24" sqref="D24"/>
    </sheetView>
  </sheetViews>
  <sheetFormatPr defaultRowHeight="12.75" x14ac:dyDescent="0.2"/>
  <cols>
    <col min="1" max="1" width="9.140625" style="414"/>
    <col min="2" max="2" width="3.5703125" style="414" customWidth="1"/>
    <col min="3" max="3" width="29.140625" style="414" customWidth="1"/>
    <col min="4" max="4" width="10" style="414" bestFit="1" customWidth="1"/>
    <col min="5" max="5" width="10.85546875" style="414" bestFit="1" customWidth="1"/>
    <col min="6" max="6" width="15.140625" style="414" customWidth="1"/>
    <col min="7" max="7" width="12.5703125" style="414" bestFit="1" customWidth="1"/>
    <col min="8" max="8" width="9.7109375" style="414" bestFit="1" customWidth="1"/>
    <col min="9" max="9" width="13.140625" style="414" bestFit="1" customWidth="1"/>
    <col min="10" max="10" width="15.42578125" style="414" bestFit="1" customWidth="1"/>
    <col min="11" max="11" width="11" style="414" bestFit="1" customWidth="1"/>
    <col min="12" max="12" width="9.28515625" style="414" bestFit="1" customWidth="1"/>
    <col min="13" max="13" width="13.140625" style="414" bestFit="1" customWidth="1"/>
    <col min="14" max="14" width="10.42578125" style="414" bestFit="1" customWidth="1"/>
    <col min="15" max="15" width="8.7109375" style="414" bestFit="1" customWidth="1"/>
    <col min="16" max="16" width="10.85546875" style="414" bestFit="1" customWidth="1"/>
    <col min="17" max="17" width="10.5703125" style="414" bestFit="1" customWidth="1"/>
    <col min="18" max="18" width="13.42578125" style="414" bestFit="1" customWidth="1"/>
    <col min="19" max="19" width="13.7109375" style="416" bestFit="1" customWidth="1"/>
    <col min="20" max="20" width="9.7109375" style="416" bestFit="1" customWidth="1"/>
    <col min="21" max="21" width="15" style="414" bestFit="1" customWidth="1"/>
    <col min="22" max="22" width="21.85546875" style="414" bestFit="1" customWidth="1"/>
    <col min="23" max="257" width="9.140625" style="414"/>
    <col min="258" max="258" width="3.5703125" style="414" customWidth="1"/>
    <col min="259" max="259" width="29.140625" style="414" customWidth="1"/>
    <col min="260" max="260" width="10" style="414" bestFit="1" customWidth="1"/>
    <col min="261" max="261" width="10.85546875" style="414" bestFit="1" customWidth="1"/>
    <col min="262" max="262" width="22.140625" style="414" customWidth="1"/>
    <col min="263" max="263" width="12.5703125" style="414" bestFit="1" customWidth="1"/>
    <col min="264" max="264" width="9.7109375" style="414" bestFit="1" customWidth="1"/>
    <col min="265" max="265" width="13.140625" style="414" bestFit="1" customWidth="1"/>
    <col min="266" max="266" width="15.42578125" style="414" bestFit="1" customWidth="1"/>
    <col min="267" max="267" width="11" style="414" bestFit="1" customWidth="1"/>
    <col min="268" max="268" width="9.28515625" style="414" bestFit="1" customWidth="1"/>
    <col min="269" max="269" width="13.140625" style="414" bestFit="1" customWidth="1"/>
    <col min="270" max="270" width="10.42578125" style="414" bestFit="1" customWidth="1"/>
    <col min="271" max="271" width="8.7109375" style="414" bestFit="1" customWidth="1"/>
    <col min="272" max="272" width="10.85546875" style="414" bestFit="1" customWidth="1"/>
    <col min="273" max="273" width="10.5703125" style="414" bestFit="1" customWidth="1"/>
    <col min="274" max="274" width="13.42578125" style="414" bestFit="1" customWidth="1"/>
    <col min="275" max="275" width="13.7109375" style="414" bestFit="1" customWidth="1"/>
    <col min="276" max="276" width="9.7109375" style="414" bestFit="1" customWidth="1"/>
    <col min="277" max="277" width="15" style="414" bestFit="1" customWidth="1"/>
    <col min="278" max="278" width="21.85546875" style="414" bestFit="1" customWidth="1"/>
    <col min="279" max="513" width="9.140625" style="414"/>
    <col min="514" max="514" width="3.5703125" style="414" customWidth="1"/>
    <col min="515" max="515" width="29.140625" style="414" customWidth="1"/>
    <col min="516" max="516" width="10" style="414" bestFit="1" customWidth="1"/>
    <col min="517" max="517" width="10.85546875" style="414" bestFit="1" customWidth="1"/>
    <col min="518" max="518" width="22.140625" style="414" customWidth="1"/>
    <col min="519" max="519" width="12.5703125" style="414" bestFit="1" customWidth="1"/>
    <col min="520" max="520" width="9.7109375" style="414" bestFit="1" customWidth="1"/>
    <col min="521" max="521" width="13.140625" style="414" bestFit="1" customWidth="1"/>
    <col min="522" max="522" width="15.42578125" style="414" bestFit="1" customWidth="1"/>
    <col min="523" max="523" width="11" style="414" bestFit="1" customWidth="1"/>
    <col min="524" max="524" width="9.28515625" style="414" bestFit="1" customWidth="1"/>
    <col min="525" max="525" width="13.140625" style="414" bestFit="1" customWidth="1"/>
    <col min="526" max="526" width="10.42578125" style="414" bestFit="1" customWidth="1"/>
    <col min="527" max="527" width="8.7109375" style="414" bestFit="1" customWidth="1"/>
    <col min="528" max="528" width="10.85546875" style="414" bestFit="1" customWidth="1"/>
    <col min="529" max="529" width="10.5703125" style="414" bestFit="1" customWidth="1"/>
    <col min="530" max="530" width="13.42578125" style="414" bestFit="1" customWidth="1"/>
    <col min="531" max="531" width="13.7109375" style="414" bestFit="1" customWidth="1"/>
    <col min="532" max="532" width="9.7109375" style="414" bestFit="1" customWidth="1"/>
    <col min="533" max="533" width="15" style="414" bestFit="1" customWidth="1"/>
    <col min="534" max="534" width="21.85546875" style="414" bestFit="1" customWidth="1"/>
    <col min="535" max="769" width="9.140625" style="414"/>
    <col min="770" max="770" width="3.5703125" style="414" customWidth="1"/>
    <col min="771" max="771" width="29.140625" style="414" customWidth="1"/>
    <col min="772" max="772" width="10" style="414" bestFit="1" customWidth="1"/>
    <col min="773" max="773" width="10.85546875" style="414" bestFit="1" customWidth="1"/>
    <col min="774" max="774" width="22.140625" style="414" customWidth="1"/>
    <col min="775" max="775" width="12.5703125" style="414" bestFit="1" customWidth="1"/>
    <col min="776" max="776" width="9.7109375" style="414" bestFit="1" customWidth="1"/>
    <col min="777" max="777" width="13.140625" style="414" bestFit="1" customWidth="1"/>
    <col min="778" max="778" width="15.42578125" style="414" bestFit="1" customWidth="1"/>
    <col min="779" max="779" width="11" style="414" bestFit="1" customWidth="1"/>
    <col min="780" max="780" width="9.28515625" style="414" bestFit="1" customWidth="1"/>
    <col min="781" max="781" width="13.140625" style="414" bestFit="1" customWidth="1"/>
    <col min="782" max="782" width="10.42578125" style="414" bestFit="1" customWidth="1"/>
    <col min="783" max="783" width="8.7109375" style="414" bestFit="1" customWidth="1"/>
    <col min="784" max="784" width="10.85546875" style="414" bestFit="1" customWidth="1"/>
    <col min="785" max="785" width="10.5703125" style="414" bestFit="1" customWidth="1"/>
    <col min="786" max="786" width="13.42578125" style="414" bestFit="1" customWidth="1"/>
    <col min="787" max="787" width="13.7109375" style="414" bestFit="1" customWidth="1"/>
    <col min="788" max="788" width="9.7109375" style="414" bestFit="1" customWidth="1"/>
    <col min="789" max="789" width="15" style="414" bestFit="1" customWidth="1"/>
    <col min="790" max="790" width="21.85546875" style="414" bestFit="1" customWidth="1"/>
    <col min="791" max="1025" width="9.140625" style="414"/>
    <col min="1026" max="1026" width="3.5703125" style="414" customWidth="1"/>
    <col min="1027" max="1027" width="29.140625" style="414" customWidth="1"/>
    <col min="1028" max="1028" width="10" style="414" bestFit="1" customWidth="1"/>
    <col min="1029" max="1029" width="10.85546875" style="414" bestFit="1" customWidth="1"/>
    <col min="1030" max="1030" width="22.140625" style="414" customWidth="1"/>
    <col min="1031" max="1031" width="12.5703125" style="414" bestFit="1" customWidth="1"/>
    <col min="1032" max="1032" width="9.7109375" style="414" bestFit="1" customWidth="1"/>
    <col min="1033" max="1033" width="13.140625" style="414" bestFit="1" customWidth="1"/>
    <col min="1034" max="1034" width="15.42578125" style="414" bestFit="1" customWidth="1"/>
    <col min="1035" max="1035" width="11" style="414" bestFit="1" customWidth="1"/>
    <col min="1036" max="1036" width="9.28515625" style="414" bestFit="1" customWidth="1"/>
    <col min="1037" max="1037" width="13.140625" style="414" bestFit="1" customWidth="1"/>
    <col min="1038" max="1038" width="10.42578125" style="414" bestFit="1" customWidth="1"/>
    <col min="1039" max="1039" width="8.7109375" style="414" bestFit="1" customWidth="1"/>
    <col min="1040" max="1040" width="10.85546875" style="414" bestFit="1" customWidth="1"/>
    <col min="1041" max="1041" width="10.5703125" style="414" bestFit="1" customWidth="1"/>
    <col min="1042" max="1042" width="13.42578125" style="414" bestFit="1" customWidth="1"/>
    <col min="1043" max="1043" width="13.7109375" style="414" bestFit="1" customWidth="1"/>
    <col min="1044" max="1044" width="9.7109375" style="414" bestFit="1" customWidth="1"/>
    <col min="1045" max="1045" width="15" style="414" bestFit="1" customWidth="1"/>
    <col min="1046" max="1046" width="21.85546875" style="414" bestFit="1" customWidth="1"/>
    <col min="1047" max="1281" width="9.140625" style="414"/>
    <col min="1282" max="1282" width="3.5703125" style="414" customWidth="1"/>
    <col min="1283" max="1283" width="29.140625" style="414" customWidth="1"/>
    <col min="1284" max="1284" width="10" style="414" bestFit="1" customWidth="1"/>
    <col min="1285" max="1285" width="10.85546875" style="414" bestFit="1" customWidth="1"/>
    <col min="1286" max="1286" width="22.140625" style="414" customWidth="1"/>
    <col min="1287" max="1287" width="12.5703125" style="414" bestFit="1" customWidth="1"/>
    <col min="1288" max="1288" width="9.7109375" style="414" bestFit="1" customWidth="1"/>
    <col min="1289" max="1289" width="13.140625" style="414" bestFit="1" customWidth="1"/>
    <col min="1290" max="1290" width="15.42578125" style="414" bestFit="1" customWidth="1"/>
    <col min="1291" max="1291" width="11" style="414" bestFit="1" customWidth="1"/>
    <col min="1292" max="1292" width="9.28515625" style="414" bestFit="1" customWidth="1"/>
    <col min="1293" max="1293" width="13.140625" style="414" bestFit="1" customWidth="1"/>
    <col min="1294" max="1294" width="10.42578125" style="414" bestFit="1" customWidth="1"/>
    <col min="1295" max="1295" width="8.7109375" style="414" bestFit="1" customWidth="1"/>
    <col min="1296" max="1296" width="10.85546875" style="414" bestFit="1" customWidth="1"/>
    <col min="1297" max="1297" width="10.5703125" style="414" bestFit="1" customWidth="1"/>
    <col min="1298" max="1298" width="13.42578125" style="414" bestFit="1" customWidth="1"/>
    <col min="1299" max="1299" width="13.7109375" style="414" bestFit="1" customWidth="1"/>
    <col min="1300" max="1300" width="9.7109375" style="414" bestFit="1" customWidth="1"/>
    <col min="1301" max="1301" width="15" style="414" bestFit="1" customWidth="1"/>
    <col min="1302" max="1302" width="21.85546875" style="414" bestFit="1" customWidth="1"/>
    <col min="1303" max="1537" width="9.140625" style="414"/>
    <col min="1538" max="1538" width="3.5703125" style="414" customWidth="1"/>
    <col min="1539" max="1539" width="29.140625" style="414" customWidth="1"/>
    <col min="1540" max="1540" width="10" style="414" bestFit="1" customWidth="1"/>
    <col min="1541" max="1541" width="10.85546875" style="414" bestFit="1" customWidth="1"/>
    <col min="1542" max="1542" width="22.140625" style="414" customWidth="1"/>
    <col min="1543" max="1543" width="12.5703125" style="414" bestFit="1" customWidth="1"/>
    <col min="1544" max="1544" width="9.7109375" style="414" bestFit="1" customWidth="1"/>
    <col min="1545" max="1545" width="13.140625" style="414" bestFit="1" customWidth="1"/>
    <col min="1546" max="1546" width="15.42578125" style="414" bestFit="1" customWidth="1"/>
    <col min="1547" max="1547" width="11" style="414" bestFit="1" customWidth="1"/>
    <col min="1548" max="1548" width="9.28515625" style="414" bestFit="1" customWidth="1"/>
    <col min="1549" max="1549" width="13.140625" style="414" bestFit="1" customWidth="1"/>
    <col min="1550" max="1550" width="10.42578125" style="414" bestFit="1" customWidth="1"/>
    <col min="1551" max="1551" width="8.7109375" style="414" bestFit="1" customWidth="1"/>
    <col min="1552" max="1552" width="10.85546875" style="414" bestFit="1" customWidth="1"/>
    <col min="1553" max="1553" width="10.5703125" style="414" bestFit="1" customWidth="1"/>
    <col min="1554" max="1554" width="13.42578125" style="414" bestFit="1" customWidth="1"/>
    <col min="1555" max="1555" width="13.7109375" style="414" bestFit="1" customWidth="1"/>
    <col min="1556" max="1556" width="9.7109375" style="414" bestFit="1" customWidth="1"/>
    <col min="1557" max="1557" width="15" style="414" bestFit="1" customWidth="1"/>
    <col min="1558" max="1558" width="21.85546875" style="414" bestFit="1" customWidth="1"/>
    <col min="1559" max="1793" width="9.140625" style="414"/>
    <col min="1794" max="1794" width="3.5703125" style="414" customWidth="1"/>
    <col min="1795" max="1795" width="29.140625" style="414" customWidth="1"/>
    <col min="1796" max="1796" width="10" style="414" bestFit="1" customWidth="1"/>
    <col min="1797" max="1797" width="10.85546875" style="414" bestFit="1" customWidth="1"/>
    <col min="1798" max="1798" width="22.140625" style="414" customWidth="1"/>
    <col min="1799" max="1799" width="12.5703125" style="414" bestFit="1" customWidth="1"/>
    <col min="1800" max="1800" width="9.7109375" style="414" bestFit="1" customWidth="1"/>
    <col min="1801" max="1801" width="13.140625" style="414" bestFit="1" customWidth="1"/>
    <col min="1802" max="1802" width="15.42578125" style="414" bestFit="1" customWidth="1"/>
    <col min="1803" max="1803" width="11" style="414" bestFit="1" customWidth="1"/>
    <col min="1804" max="1804" width="9.28515625" style="414" bestFit="1" customWidth="1"/>
    <col min="1805" max="1805" width="13.140625" style="414" bestFit="1" customWidth="1"/>
    <col min="1806" max="1806" width="10.42578125" style="414" bestFit="1" customWidth="1"/>
    <col min="1807" max="1807" width="8.7109375" style="414" bestFit="1" customWidth="1"/>
    <col min="1808" max="1808" width="10.85546875" style="414" bestFit="1" customWidth="1"/>
    <col min="1809" max="1809" width="10.5703125" style="414" bestFit="1" customWidth="1"/>
    <col min="1810" max="1810" width="13.42578125" style="414" bestFit="1" customWidth="1"/>
    <col min="1811" max="1811" width="13.7109375" style="414" bestFit="1" customWidth="1"/>
    <col min="1812" max="1812" width="9.7109375" style="414" bestFit="1" customWidth="1"/>
    <col min="1813" max="1813" width="15" style="414" bestFit="1" customWidth="1"/>
    <col min="1814" max="1814" width="21.85546875" style="414" bestFit="1" customWidth="1"/>
    <col min="1815" max="2049" width="9.140625" style="414"/>
    <col min="2050" max="2050" width="3.5703125" style="414" customWidth="1"/>
    <col min="2051" max="2051" width="29.140625" style="414" customWidth="1"/>
    <col min="2052" max="2052" width="10" style="414" bestFit="1" customWidth="1"/>
    <col min="2053" max="2053" width="10.85546875" style="414" bestFit="1" customWidth="1"/>
    <col min="2054" max="2054" width="22.140625" style="414" customWidth="1"/>
    <col min="2055" max="2055" width="12.5703125" style="414" bestFit="1" customWidth="1"/>
    <col min="2056" max="2056" width="9.7109375" style="414" bestFit="1" customWidth="1"/>
    <col min="2057" max="2057" width="13.140625" style="414" bestFit="1" customWidth="1"/>
    <col min="2058" max="2058" width="15.42578125" style="414" bestFit="1" customWidth="1"/>
    <col min="2059" max="2059" width="11" style="414" bestFit="1" customWidth="1"/>
    <col min="2060" max="2060" width="9.28515625" style="414" bestFit="1" customWidth="1"/>
    <col min="2061" max="2061" width="13.140625" style="414" bestFit="1" customWidth="1"/>
    <col min="2062" max="2062" width="10.42578125" style="414" bestFit="1" customWidth="1"/>
    <col min="2063" max="2063" width="8.7109375" style="414" bestFit="1" customWidth="1"/>
    <col min="2064" max="2064" width="10.85546875" style="414" bestFit="1" customWidth="1"/>
    <col min="2065" max="2065" width="10.5703125" style="414" bestFit="1" customWidth="1"/>
    <col min="2066" max="2066" width="13.42578125" style="414" bestFit="1" customWidth="1"/>
    <col min="2067" max="2067" width="13.7109375" style="414" bestFit="1" customWidth="1"/>
    <col min="2068" max="2068" width="9.7109375" style="414" bestFit="1" customWidth="1"/>
    <col min="2069" max="2069" width="15" style="414" bestFit="1" customWidth="1"/>
    <col min="2070" max="2070" width="21.85546875" style="414" bestFit="1" customWidth="1"/>
    <col min="2071" max="2305" width="9.140625" style="414"/>
    <col min="2306" max="2306" width="3.5703125" style="414" customWidth="1"/>
    <col min="2307" max="2307" width="29.140625" style="414" customWidth="1"/>
    <col min="2308" max="2308" width="10" style="414" bestFit="1" customWidth="1"/>
    <col min="2309" max="2309" width="10.85546875" style="414" bestFit="1" customWidth="1"/>
    <col min="2310" max="2310" width="22.140625" style="414" customWidth="1"/>
    <col min="2311" max="2311" width="12.5703125" style="414" bestFit="1" customWidth="1"/>
    <col min="2312" max="2312" width="9.7109375" style="414" bestFit="1" customWidth="1"/>
    <col min="2313" max="2313" width="13.140625" style="414" bestFit="1" customWidth="1"/>
    <col min="2314" max="2314" width="15.42578125" style="414" bestFit="1" customWidth="1"/>
    <col min="2315" max="2315" width="11" style="414" bestFit="1" customWidth="1"/>
    <col min="2316" max="2316" width="9.28515625" style="414" bestFit="1" customWidth="1"/>
    <col min="2317" max="2317" width="13.140625" style="414" bestFit="1" customWidth="1"/>
    <col min="2318" max="2318" width="10.42578125" style="414" bestFit="1" customWidth="1"/>
    <col min="2319" max="2319" width="8.7109375" style="414" bestFit="1" customWidth="1"/>
    <col min="2320" max="2320" width="10.85546875" style="414" bestFit="1" customWidth="1"/>
    <col min="2321" max="2321" width="10.5703125" style="414" bestFit="1" customWidth="1"/>
    <col min="2322" max="2322" width="13.42578125" style="414" bestFit="1" customWidth="1"/>
    <col min="2323" max="2323" width="13.7109375" style="414" bestFit="1" customWidth="1"/>
    <col min="2324" max="2324" width="9.7109375" style="414" bestFit="1" customWidth="1"/>
    <col min="2325" max="2325" width="15" style="414" bestFit="1" customWidth="1"/>
    <col min="2326" max="2326" width="21.85546875" style="414" bestFit="1" customWidth="1"/>
    <col min="2327" max="2561" width="9.140625" style="414"/>
    <col min="2562" max="2562" width="3.5703125" style="414" customWidth="1"/>
    <col min="2563" max="2563" width="29.140625" style="414" customWidth="1"/>
    <col min="2564" max="2564" width="10" style="414" bestFit="1" customWidth="1"/>
    <col min="2565" max="2565" width="10.85546875" style="414" bestFit="1" customWidth="1"/>
    <col min="2566" max="2566" width="22.140625" style="414" customWidth="1"/>
    <col min="2567" max="2567" width="12.5703125" style="414" bestFit="1" customWidth="1"/>
    <col min="2568" max="2568" width="9.7109375" style="414" bestFit="1" customWidth="1"/>
    <col min="2569" max="2569" width="13.140625" style="414" bestFit="1" customWidth="1"/>
    <col min="2570" max="2570" width="15.42578125" style="414" bestFit="1" customWidth="1"/>
    <col min="2571" max="2571" width="11" style="414" bestFit="1" customWidth="1"/>
    <col min="2572" max="2572" width="9.28515625" style="414" bestFit="1" customWidth="1"/>
    <col min="2573" max="2573" width="13.140625" style="414" bestFit="1" customWidth="1"/>
    <col min="2574" max="2574" width="10.42578125" style="414" bestFit="1" customWidth="1"/>
    <col min="2575" max="2575" width="8.7109375" style="414" bestFit="1" customWidth="1"/>
    <col min="2576" max="2576" width="10.85546875" style="414" bestFit="1" customWidth="1"/>
    <col min="2577" max="2577" width="10.5703125" style="414" bestFit="1" customWidth="1"/>
    <col min="2578" max="2578" width="13.42578125" style="414" bestFit="1" customWidth="1"/>
    <col min="2579" max="2579" width="13.7109375" style="414" bestFit="1" customWidth="1"/>
    <col min="2580" max="2580" width="9.7109375" style="414" bestFit="1" customWidth="1"/>
    <col min="2581" max="2581" width="15" style="414" bestFit="1" customWidth="1"/>
    <col min="2582" max="2582" width="21.85546875" style="414" bestFit="1" customWidth="1"/>
    <col min="2583" max="2817" width="9.140625" style="414"/>
    <col min="2818" max="2818" width="3.5703125" style="414" customWidth="1"/>
    <col min="2819" max="2819" width="29.140625" style="414" customWidth="1"/>
    <col min="2820" max="2820" width="10" style="414" bestFit="1" customWidth="1"/>
    <col min="2821" max="2821" width="10.85546875" style="414" bestFit="1" customWidth="1"/>
    <col min="2822" max="2822" width="22.140625" style="414" customWidth="1"/>
    <col min="2823" max="2823" width="12.5703125" style="414" bestFit="1" customWidth="1"/>
    <col min="2824" max="2824" width="9.7109375" style="414" bestFit="1" customWidth="1"/>
    <col min="2825" max="2825" width="13.140625" style="414" bestFit="1" customWidth="1"/>
    <col min="2826" max="2826" width="15.42578125" style="414" bestFit="1" customWidth="1"/>
    <col min="2827" max="2827" width="11" style="414" bestFit="1" customWidth="1"/>
    <col min="2828" max="2828" width="9.28515625" style="414" bestFit="1" customWidth="1"/>
    <col min="2829" max="2829" width="13.140625" style="414" bestFit="1" customWidth="1"/>
    <col min="2830" max="2830" width="10.42578125" style="414" bestFit="1" customWidth="1"/>
    <col min="2831" max="2831" width="8.7109375" style="414" bestFit="1" customWidth="1"/>
    <col min="2832" max="2832" width="10.85546875" style="414" bestFit="1" customWidth="1"/>
    <col min="2833" max="2833" width="10.5703125" style="414" bestFit="1" customWidth="1"/>
    <col min="2834" max="2834" width="13.42578125" style="414" bestFit="1" customWidth="1"/>
    <col min="2835" max="2835" width="13.7109375" style="414" bestFit="1" customWidth="1"/>
    <col min="2836" max="2836" width="9.7109375" style="414" bestFit="1" customWidth="1"/>
    <col min="2837" max="2837" width="15" style="414" bestFit="1" customWidth="1"/>
    <col min="2838" max="2838" width="21.85546875" style="414" bestFit="1" customWidth="1"/>
    <col min="2839" max="3073" width="9.140625" style="414"/>
    <col min="3074" max="3074" width="3.5703125" style="414" customWidth="1"/>
    <col min="3075" max="3075" width="29.140625" style="414" customWidth="1"/>
    <col min="3076" max="3076" width="10" style="414" bestFit="1" customWidth="1"/>
    <col min="3077" max="3077" width="10.85546875" style="414" bestFit="1" customWidth="1"/>
    <col min="3078" max="3078" width="22.140625" style="414" customWidth="1"/>
    <col min="3079" max="3079" width="12.5703125" style="414" bestFit="1" customWidth="1"/>
    <col min="3080" max="3080" width="9.7109375" style="414" bestFit="1" customWidth="1"/>
    <col min="3081" max="3081" width="13.140625" style="414" bestFit="1" customWidth="1"/>
    <col min="3082" max="3082" width="15.42578125" style="414" bestFit="1" customWidth="1"/>
    <col min="3083" max="3083" width="11" style="414" bestFit="1" customWidth="1"/>
    <col min="3084" max="3084" width="9.28515625" style="414" bestFit="1" customWidth="1"/>
    <col min="3085" max="3085" width="13.140625" style="414" bestFit="1" customWidth="1"/>
    <col min="3086" max="3086" width="10.42578125" style="414" bestFit="1" customWidth="1"/>
    <col min="3087" max="3087" width="8.7109375" style="414" bestFit="1" customWidth="1"/>
    <col min="3088" max="3088" width="10.85546875" style="414" bestFit="1" customWidth="1"/>
    <col min="3089" max="3089" width="10.5703125" style="414" bestFit="1" customWidth="1"/>
    <col min="3090" max="3090" width="13.42578125" style="414" bestFit="1" customWidth="1"/>
    <col min="3091" max="3091" width="13.7109375" style="414" bestFit="1" customWidth="1"/>
    <col min="3092" max="3092" width="9.7109375" style="414" bestFit="1" customWidth="1"/>
    <col min="3093" max="3093" width="15" style="414" bestFit="1" customWidth="1"/>
    <col min="3094" max="3094" width="21.85546875" style="414" bestFit="1" customWidth="1"/>
    <col min="3095" max="3329" width="9.140625" style="414"/>
    <col min="3330" max="3330" width="3.5703125" style="414" customWidth="1"/>
    <col min="3331" max="3331" width="29.140625" style="414" customWidth="1"/>
    <col min="3332" max="3332" width="10" style="414" bestFit="1" customWidth="1"/>
    <col min="3333" max="3333" width="10.85546875" style="414" bestFit="1" customWidth="1"/>
    <col min="3334" max="3334" width="22.140625" style="414" customWidth="1"/>
    <col min="3335" max="3335" width="12.5703125" style="414" bestFit="1" customWidth="1"/>
    <col min="3336" max="3336" width="9.7109375" style="414" bestFit="1" customWidth="1"/>
    <col min="3337" max="3337" width="13.140625" style="414" bestFit="1" customWidth="1"/>
    <col min="3338" max="3338" width="15.42578125" style="414" bestFit="1" customWidth="1"/>
    <col min="3339" max="3339" width="11" style="414" bestFit="1" customWidth="1"/>
    <col min="3340" max="3340" width="9.28515625" style="414" bestFit="1" customWidth="1"/>
    <col min="3341" max="3341" width="13.140625" style="414" bestFit="1" customWidth="1"/>
    <col min="3342" max="3342" width="10.42578125" style="414" bestFit="1" customWidth="1"/>
    <col min="3343" max="3343" width="8.7109375" style="414" bestFit="1" customWidth="1"/>
    <col min="3344" max="3344" width="10.85546875" style="414" bestFit="1" customWidth="1"/>
    <col min="3345" max="3345" width="10.5703125" style="414" bestFit="1" customWidth="1"/>
    <col min="3346" max="3346" width="13.42578125" style="414" bestFit="1" customWidth="1"/>
    <col min="3347" max="3347" width="13.7109375" style="414" bestFit="1" customWidth="1"/>
    <col min="3348" max="3348" width="9.7109375" style="414" bestFit="1" customWidth="1"/>
    <col min="3349" max="3349" width="15" style="414" bestFit="1" customWidth="1"/>
    <col min="3350" max="3350" width="21.85546875" style="414" bestFit="1" customWidth="1"/>
    <col min="3351" max="3585" width="9.140625" style="414"/>
    <col min="3586" max="3586" width="3.5703125" style="414" customWidth="1"/>
    <col min="3587" max="3587" width="29.140625" style="414" customWidth="1"/>
    <col min="3588" max="3588" width="10" style="414" bestFit="1" customWidth="1"/>
    <col min="3589" max="3589" width="10.85546875" style="414" bestFit="1" customWidth="1"/>
    <col min="3590" max="3590" width="22.140625" style="414" customWidth="1"/>
    <col min="3591" max="3591" width="12.5703125" style="414" bestFit="1" customWidth="1"/>
    <col min="3592" max="3592" width="9.7109375" style="414" bestFit="1" customWidth="1"/>
    <col min="3593" max="3593" width="13.140625" style="414" bestFit="1" customWidth="1"/>
    <col min="3594" max="3594" width="15.42578125" style="414" bestFit="1" customWidth="1"/>
    <col min="3595" max="3595" width="11" style="414" bestFit="1" customWidth="1"/>
    <col min="3596" max="3596" width="9.28515625" style="414" bestFit="1" customWidth="1"/>
    <col min="3597" max="3597" width="13.140625" style="414" bestFit="1" customWidth="1"/>
    <col min="3598" max="3598" width="10.42578125" style="414" bestFit="1" customWidth="1"/>
    <col min="3599" max="3599" width="8.7109375" style="414" bestFit="1" customWidth="1"/>
    <col min="3600" max="3600" width="10.85546875" style="414" bestFit="1" customWidth="1"/>
    <col min="3601" max="3601" width="10.5703125" style="414" bestFit="1" customWidth="1"/>
    <col min="3602" max="3602" width="13.42578125" style="414" bestFit="1" customWidth="1"/>
    <col min="3603" max="3603" width="13.7109375" style="414" bestFit="1" customWidth="1"/>
    <col min="3604" max="3604" width="9.7109375" style="414" bestFit="1" customWidth="1"/>
    <col min="3605" max="3605" width="15" style="414" bestFit="1" customWidth="1"/>
    <col min="3606" max="3606" width="21.85546875" style="414" bestFit="1" customWidth="1"/>
    <col min="3607" max="3841" width="9.140625" style="414"/>
    <col min="3842" max="3842" width="3.5703125" style="414" customWidth="1"/>
    <col min="3843" max="3843" width="29.140625" style="414" customWidth="1"/>
    <col min="3844" max="3844" width="10" style="414" bestFit="1" customWidth="1"/>
    <col min="3845" max="3845" width="10.85546875" style="414" bestFit="1" customWidth="1"/>
    <col min="3846" max="3846" width="22.140625" style="414" customWidth="1"/>
    <col min="3847" max="3847" width="12.5703125" style="414" bestFit="1" customWidth="1"/>
    <col min="3848" max="3848" width="9.7109375" style="414" bestFit="1" customWidth="1"/>
    <col min="3849" max="3849" width="13.140625" style="414" bestFit="1" customWidth="1"/>
    <col min="3850" max="3850" width="15.42578125" style="414" bestFit="1" customWidth="1"/>
    <col min="3851" max="3851" width="11" style="414" bestFit="1" customWidth="1"/>
    <col min="3852" max="3852" width="9.28515625" style="414" bestFit="1" customWidth="1"/>
    <col min="3853" max="3853" width="13.140625" style="414" bestFit="1" customWidth="1"/>
    <col min="3854" max="3854" width="10.42578125" style="414" bestFit="1" customWidth="1"/>
    <col min="3855" max="3855" width="8.7109375" style="414" bestFit="1" customWidth="1"/>
    <col min="3856" max="3856" width="10.85546875" style="414" bestFit="1" customWidth="1"/>
    <col min="3857" max="3857" width="10.5703125" style="414" bestFit="1" customWidth="1"/>
    <col min="3858" max="3858" width="13.42578125" style="414" bestFit="1" customWidth="1"/>
    <col min="3859" max="3859" width="13.7109375" style="414" bestFit="1" customWidth="1"/>
    <col min="3860" max="3860" width="9.7109375" style="414" bestFit="1" customWidth="1"/>
    <col min="3861" max="3861" width="15" style="414" bestFit="1" customWidth="1"/>
    <col min="3862" max="3862" width="21.85546875" style="414" bestFit="1" customWidth="1"/>
    <col min="3863" max="4097" width="9.140625" style="414"/>
    <col min="4098" max="4098" width="3.5703125" style="414" customWidth="1"/>
    <col min="4099" max="4099" width="29.140625" style="414" customWidth="1"/>
    <col min="4100" max="4100" width="10" style="414" bestFit="1" customWidth="1"/>
    <col min="4101" max="4101" width="10.85546875" style="414" bestFit="1" customWidth="1"/>
    <col min="4102" max="4102" width="22.140625" style="414" customWidth="1"/>
    <col min="4103" max="4103" width="12.5703125" style="414" bestFit="1" customWidth="1"/>
    <col min="4104" max="4104" width="9.7109375" style="414" bestFit="1" customWidth="1"/>
    <col min="4105" max="4105" width="13.140625" style="414" bestFit="1" customWidth="1"/>
    <col min="4106" max="4106" width="15.42578125" style="414" bestFit="1" customWidth="1"/>
    <col min="4107" max="4107" width="11" style="414" bestFit="1" customWidth="1"/>
    <col min="4108" max="4108" width="9.28515625" style="414" bestFit="1" customWidth="1"/>
    <col min="4109" max="4109" width="13.140625" style="414" bestFit="1" customWidth="1"/>
    <col min="4110" max="4110" width="10.42578125" style="414" bestFit="1" customWidth="1"/>
    <col min="4111" max="4111" width="8.7109375" style="414" bestFit="1" customWidth="1"/>
    <col min="4112" max="4112" width="10.85546875" style="414" bestFit="1" customWidth="1"/>
    <col min="4113" max="4113" width="10.5703125" style="414" bestFit="1" customWidth="1"/>
    <col min="4114" max="4114" width="13.42578125" style="414" bestFit="1" customWidth="1"/>
    <col min="4115" max="4115" width="13.7109375" style="414" bestFit="1" customWidth="1"/>
    <col min="4116" max="4116" width="9.7109375" style="414" bestFit="1" customWidth="1"/>
    <col min="4117" max="4117" width="15" style="414" bestFit="1" customWidth="1"/>
    <col min="4118" max="4118" width="21.85546875" style="414" bestFit="1" customWidth="1"/>
    <col min="4119" max="4353" width="9.140625" style="414"/>
    <col min="4354" max="4354" width="3.5703125" style="414" customWidth="1"/>
    <col min="4355" max="4355" width="29.140625" style="414" customWidth="1"/>
    <col min="4356" max="4356" width="10" style="414" bestFit="1" customWidth="1"/>
    <col min="4357" max="4357" width="10.85546875" style="414" bestFit="1" customWidth="1"/>
    <col min="4358" max="4358" width="22.140625" style="414" customWidth="1"/>
    <col min="4359" max="4359" width="12.5703125" style="414" bestFit="1" customWidth="1"/>
    <col min="4360" max="4360" width="9.7109375" style="414" bestFit="1" customWidth="1"/>
    <col min="4361" max="4361" width="13.140625" style="414" bestFit="1" customWidth="1"/>
    <col min="4362" max="4362" width="15.42578125" style="414" bestFit="1" customWidth="1"/>
    <col min="4363" max="4363" width="11" style="414" bestFit="1" customWidth="1"/>
    <col min="4364" max="4364" width="9.28515625" style="414" bestFit="1" customWidth="1"/>
    <col min="4365" max="4365" width="13.140625" style="414" bestFit="1" customWidth="1"/>
    <col min="4366" max="4366" width="10.42578125" style="414" bestFit="1" customWidth="1"/>
    <col min="4367" max="4367" width="8.7109375" style="414" bestFit="1" customWidth="1"/>
    <col min="4368" max="4368" width="10.85546875" style="414" bestFit="1" customWidth="1"/>
    <col min="4369" max="4369" width="10.5703125" style="414" bestFit="1" customWidth="1"/>
    <col min="4370" max="4370" width="13.42578125" style="414" bestFit="1" customWidth="1"/>
    <col min="4371" max="4371" width="13.7109375" style="414" bestFit="1" customWidth="1"/>
    <col min="4372" max="4372" width="9.7109375" style="414" bestFit="1" customWidth="1"/>
    <col min="4373" max="4373" width="15" style="414" bestFit="1" customWidth="1"/>
    <col min="4374" max="4374" width="21.85546875" style="414" bestFit="1" customWidth="1"/>
    <col min="4375" max="4609" width="9.140625" style="414"/>
    <col min="4610" max="4610" width="3.5703125" style="414" customWidth="1"/>
    <col min="4611" max="4611" width="29.140625" style="414" customWidth="1"/>
    <col min="4612" max="4612" width="10" style="414" bestFit="1" customWidth="1"/>
    <col min="4613" max="4613" width="10.85546875" style="414" bestFit="1" customWidth="1"/>
    <col min="4614" max="4614" width="22.140625" style="414" customWidth="1"/>
    <col min="4615" max="4615" width="12.5703125" style="414" bestFit="1" customWidth="1"/>
    <col min="4616" max="4616" width="9.7109375" style="414" bestFit="1" customWidth="1"/>
    <col min="4617" max="4617" width="13.140625" style="414" bestFit="1" customWidth="1"/>
    <col min="4618" max="4618" width="15.42578125" style="414" bestFit="1" customWidth="1"/>
    <col min="4619" max="4619" width="11" style="414" bestFit="1" customWidth="1"/>
    <col min="4620" max="4620" width="9.28515625" style="414" bestFit="1" customWidth="1"/>
    <col min="4621" max="4621" width="13.140625" style="414" bestFit="1" customWidth="1"/>
    <col min="4622" max="4622" width="10.42578125" style="414" bestFit="1" customWidth="1"/>
    <col min="4623" max="4623" width="8.7109375" style="414" bestFit="1" customWidth="1"/>
    <col min="4624" max="4624" width="10.85546875" style="414" bestFit="1" customWidth="1"/>
    <col min="4625" max="4625" width="10.5703125" style="414" bestFit="1" customWidth="1"/>
    <col min="4626" max="4626" width="13.42578125" style="414" bestFit="1" customWidth="1"/>
    <col min="4627" max="4627" width="13.7109375" style="414" bestFit="1" customWidth="1"/>
    <col min="4628" max="4628" width="9.7109375" style="414" bestFit="1" customWidth="1"/>
    <col min="4629" max="4629" width="15" style="414" bestFit="1" customWidth="1"/>
    <col min="4630" max="4630" width="21.85546875" style="414" bestFit="1" customWidth="1"/>
    <col min="4631" max="4865" width="9.140625" style="414"/>
    <col min="4866" max="4866" width="3.5703125" style="414" customWidth="1"/>
    <col min="4867" max="4867" width="29.140625" style="414" customWidth="1"/>
    <col min="4868" max="4868" width="10" style="414" bestFit="1" customWidth="1"/>
    <col min="4869" max="4869" width="10.85546875" style="414" bestFit="1" customWidth="1"/>
    <col min="4870" max="4870" width="22.140625" style="414" customWidth="1"/>
    <col min="4871" max="4871" width="12.5703125" style="414" bestFit="1" customWidth="1"/>
    <col min="4872" max="4872" width="9.7109375" style="414" bestFit="1" customWidth="1"/>
    <col min="4873" max="4873" width="13.140625" style="414" bestFit="1" customWidth="1"/>
    <col min="4874" max="4874" width="15.42578125" style="414" bestFit="1" customWidth="1"/>
    <col min="4875" max="4875" width="11" style="414" bestFit="1" customWidth="1"/>
    <col min="4876" max="4876" width="9.28515625" style="414" bestFit="1" customWidth="1"/>
    <col min="4877" max="4877" width="13.140625" style="414" bestFit="1" customWidth="1"/>
    <col min="4878" max="4878" width="10.42578125" style="414" bestFit="1" customWidth="1"/>
    <col min="4879" max="4879" width="8.7109375" style="414" bestFit="1" customWidth="1"/>
    <col min="4880" max="4880" width="10.85546875" style="414" bestFit="1" customWidth="1"/>
    <col min="4881" max="4881" width="10.5703125" style="414" bestFit="1" customWidth="1"/>
    <col min="4882" max="4882" width="13.42578125" style="414" bestFit="1" customWidth="1"/>
    <col min="4883" max="4883" width="13.7109375" style="414" bestFit="1" customWidth="1"/>
    <col min="4884" max="4884" width="9.7109375" style="414" bestFit="1" customWidth="1"/>
    <col min="4885" max="4885" width="15" style="414" bestFit="1" customWidth="1"/>
    <col min="4886" max="4886" width="21.85546875" style="414" bestFit="1" customWidth="1"/>
    <col min="4887" max="5121" width="9.140625" style="414"/>
    <col min="5122" max="5122" width="3.5703125" style="414" customWidth="1"/>
    <col min="5123" max="5123" width="29.140625" style="414" customWidth="1"/>
    <col min="5124" max="5124" width="10" style="414" bestFit="1" customWidth="1"/>
    <col min="5125" max="5125" width="10.85546875" style="414" bestFit="1" customWidth="1"/>
    <col min="5126" max="5126" width="22.140625" style="414" customWidth="1"/>
    <col min="5127" max="5127" width="12.5703125" style="414" bestFit="1" customWidth="1"/>
    <col min="5128" max="5128" width="9.7109375" style="414" bestFit="1" customWidth="1"/>
    <col min="5129" max="5129" width="13.140625" style="414" bestFit="1" customWidth="1"/>
    <col min="5130" max="5130" width="15.42578125" style="414" bestFit="1" customWidth="1"/>
    <col min="5131" max="5131" width="11" style="414" bestFit="1" customWidth="1"/>
    <col min="5132" max="5132" width="9.28515625" style="414" bestFit="1" customWidth="1"/>
    <col min="5133" max="5133" width="13.140625" style="414" bestFit="1" customWidth="1"/>
    <col min="5134" max="5134" width="10.42578125" style="414" bestFit="1" customWidth="1"/>
    <col min="5135" max="5135" width="8.7109375" style="414" bestFit="1" customWidth="1"/>
    <col min="5136" max="5136" width="10.85546875" style="414" bestFit="1" customWidth="1"/>
    <col min="5137" max="5137" width="10.5703125" style="414" bestFit="1" customWidth="1"/>
    <col min="5138" max="5138" width="13.42578125" style="414" bestFit="1" customWidth="1"/>
    <col min="5139" max="5139" width="13.7109375" style="414" bestFit="1" customWidth="1"/>
    <col min="5140" max="5140" width="9.7109375" style="414" bestFit="1" customWidth="1"/>
    <col min="5141" max="5141" width="15" style="414" bestFit="1" customWidth="1"/>
    <col min="5142" max="5142" width="21.85546875" style="414" bestFit="1" customWidth="1"/>
    <col min="5143" max="5377" width="9.140625" style="414"/>
    <col min="5378" max="5378" width="3.5703125" style="414" customWidth="1"/>
    <col min="5379" max="5379" width="29.140625" style="414" customWidth="1"/>
    <col min="5380" max="5380" width="10" style="414" bestFit="1" customWidth="1"/>
    <col min="5381" max="5381" width="10.85546875" style="414" bestFit="1" customWidth="1"/>
    <col min="5382" max="5382" width="22.140625" style="414" customWidth="1"/>
    <col min="5383" max="5383" width="12.5703125" style="414" bestFit="1" customWidth="1"/>
    <col min="5384" max="5384" width="9.7109375" style="414" bestFit="1" customWidth="1"/>
    <col min="5385" max="5385" width="13.140625" style="414" bestFit="1" customWidth="1"/>
    <col min="5386" max="5386" width="15.42578125" style="414" bestFit="1" customWidth="1"/>
    <col min="5387" max="5387" width="11" style="414" bestFit="1" customWidth="1"/>
    <col min="5388" max="5388" width="9.28515625" style="414" bestFit="1" customWidth="1"/>
    <col min="5389" max="5389" width="13.140625" style="414" bestFit="1" customWidth="1"/>
    <col min="5390" max="5390" width="10.42578125" style="414" bestFit="1" customWidth="1"/>
    <col min="5391" max="5391" width="8.7109375" style="414" bestFit="1" customWidth="1"/>
    <col min="5392" max="5392" width="10.85546875" style="414" bestFit="1" customWidth="1"/>
    <col min="5393" max="5393" width="10.5703125" style="414" bestFit="1" customWidth="1"/>
    <col min="5394" max="5394" width="13.42578125" style="414" bestFit="1" customWidth="1"/>
    <col min="5395" max="5395" width="13.7109375" style="414" bestFit="1" customWidth="1"/>
    <col min="5396" max="5396" width="9.7109375" style="414" bestFit="1" customWidth="1"/>
    <col min="5397" max="5397" width="15" style="414" bestFit="1" customWidth="1"/>
    <col min="5398" max="5398" width="21.85546875" style="414" bestFit="1" customWidth="1"/>
    <col min="5399" max="5633" width="9.140625" style="414"/>
    <col min="5634" max="5634" width="3.5703125" style="414" customWidth="1"/>
    <col min="5635" max="5635" width="29.140625" style="414" customWidth="1"/>
    <col min="5636" max="5636" width="10" style="414" bestFit="1" customWidth="1"/>
    <col min="5637" max="5637" width="10.85546875" style="414" bestFit="1" customWidth="1"/>
    <col min="5638" max="5638" width="22.140625" style="414" customWidth="1"/>
    <col min="5639" max="5639" width="12.5703125" style="414" bestFit="1" customWidth="1"/>
    <col min="5640" max="5640" width="9.7109375" style="414" bestFit="1" customWidth="1"/>
    <col min="5641" max="5641" width="13.140625" style="414" bestFit="1" customWidth="1"/>
    <col min="5642" max="5642" width="15.42578125" style="414" bestFit="1" customWidth="1"/>
    <col min="5643" max="5643" width="11" style="414" bestFit="1" customWidth="1"/>
    <col min="5644" max="5644" width="9.28515625" style="414" bestFit="1" customWidth="1"/>
    <col min="5645" max="5645" width="13.140625" style="414" bestFit="1" customWidth="1"/>
    <col min="5646" max="5646" width="10.42578125" style="414" bestFit="1" customWidth="1"/>
    <col min="5647" max="5647" width="8.7109375" style="414" bestFit="1" customWidth="1"/>
    <col min="5648" max="5648" width="10.85546875" style="414" bestFit="1" customWidth="1"/>
    <col min="5649" max="5649" width="10.5703125" style="414" bestFit="1" customWidth="1"/>
    <col min="5650" max="5650" width="13.42578125" style="414" bestFit="1" customWidth="1"/>
    <col min="5651" max="5651" width="13.7109375" style="414" bestFit="1" customWidth="1"/>
    <col min="5652" max="5652" width="9.7109375" style="414" bestFit="1" customWidth="1"/>
    <col min="5653" max="5653" width="15" style="414" bestFit="1" customWidth="1"/>
    <col min="5654" max="5654" width="21.85546875" style="414" bestFit="1" customWidth="1"/>
    <col min="5655" max="5889" width="9.140625" style="414"/>
    <col min="5890" max="5890" width="3.5703125" style="414" customWidth="1"/>
    <col min="5891" max="5891" width="29.140625" style="414" customWidth="1"/>
    <col min="5892" max="5892" width="10" style="414" bestFit="1" customWidth="1"/>
    <col min="5893" max="5893" width="10.85546875" style="414" bestFit="1" customWidth="1"/>
    <col min="5894" max="5894" width="22.140625" style="414" customWidth="1"/>
    <col min="5895" max="5895" width="12.5703125" style="414" bestFit="1" customWidth="1"/>
    <col min="5896" max="5896" width="9.7109375" style="414" bestFit="1" customWidth="1"/>
    <col min="5897" max="5897" width="13.140625" style="414" bestFit="1" customWidth="1"/>
    <col min="5898" max="5898" width="15.42578125" style="414" bestFit="1" customWidth="1"/>
    <col min="5899" max="5899" width="11" style="414" bestFit="1" customWidth="1"/>
    <col min="5900" max="5900" width="9.28515625" style="414" bestFit="1" customWidth="1"/>
    <col min="5901" max="5901" width="13.140625" style="414" bestFit="1" customWidth="1"/>
    <col min="5902" max="5902" width="10.42578125" style="414" bestFit="1" customWidth="1"/>
    <col min="5903" max="5903" width="8.7109375" style="414" bestFit="1" customWidth="1"/>
    <col min="5904" max="5904" width="10.85546875" style="414" bestFit="1" customWidth="1"/>
    <col min="5905" max="5905" width="10.5703125" style="414" bestFit="1" customWidth="1"/>
    <col min="5906" max="5906" width="13.42578125" style="414" bestFit="1" customWidth="1"/>
    <col min="5907" max="5907" width="13.7109375" style="414" bestFit="1" customWidth="1"/>
    <col min="5908" max="5908" width="9.7109375" style="414" bestFit="1" customWidth="1"/>
    <col min="5909" max="5909" width="15" style="414" bestFit="1" customWidth="1"/>
    <col min="5910" max="5910" width="21.85546875" style="414" bestFit="1" customWidth="1"/>
    <col min="5911" max="6145" width="9.140625" style="414"/>
    <col min="6146" max="6146" width="3.5703125" style="414" customWidth="1"/>
    <col min="6147" max="6147" width="29.140625" style="414" customWidth="1"/>
    <col min="6148" max="6148" width="10" style="414" bestFit="1" customWidth="1"/>
    <col min="6149" max="6149" width="10.85546875" style="414" bestFit="1" customWidth="1"/>
    <col min="6150" max="6150" width="22.140625" style="414" customWidth="1"/>
    <col min="6151" max="6151" width="12.5703125" style="414" bestFit="1" customWidth="1"/>
    <col min="6152" max="6152" width="9.7109375" style="414" bestFit="1" customWidth="1"/>
    <col min="6153" max="6153" width="13.140625" style="414" bestFit="1" customWidth="1"/>
    <col min="6154" max="6154" width="15.42578125" style="414" bestFit="1" customWidth="1"/>
    <col min="6155" max="6155" width="11" style="414" bestFit="1" customWidth="1"/>
    <col min="6156" max="6156" width="9.28515625" style="414" bestFit="1" customWidth="1"/>
    <col min="6157" max="6157" width="13.140625" style="414" bestFit="1" customWidth="1"/>
    <col min="6158" max="6158" width="10.42578125" style="414" bestFit="1" customWidth="1"/>
    <col min="6159" max="6159" width="8.7109375" style="414" bestFit="1" customWidth="1"/>
    <col min="6160" max="6160" width="10.85546875" style="414" bestFit="1" customWidth="1"/>
    <col min="6161" max="6161" width="10.5703125" style="414" bestFit="1" customWidth="1"/>
    <col min="6162" max="6162" width="13.42578125" style="414" bestFit="1" customWidth="1"/>
    <col min="6163" max="6163" width="13.7109375" style="414" bestFit="1" customWidth="1"/>
    <col min="6164" max="6164" width="9.7109375" style="414" bestFit="1" customWidth="1"/>
    <col min="6165" max="6165" width="15" style="414" bestFit="1" customWidth="1"/>
    <col min="6166" max="6166" width="21.85546875" style="414" bestFit="1" customWidth="1"/>
    <col min="6167" max="6401" width="9.140625" style="414"/>
    <col min="6402" max="6402" width="3.5703125" style="414" customWidth="1"/>
    <col min="6403" max="6403" width="29.140625" style="414" customWidth="1"/>
    <col min="6404" max="6404" width="10" style="414" bestFit="1" customWidth="1"/>
    <col min="6405" max="6405" width="10.85546875" style="414" bestFit="1" customWidth="1"/>
    <col min="6406" max="6406" width="22.140625" style="414" customWidth="1"/>
    <col min="6407" max="6407" width="12.5703125" style="414" bestFit="1" customWidth="1"/>
    <col min="6408" max="6408" width="9.7109375" style="414" bestFit="1" customWidth="1"/>
    <col min="6409" max="6409" width="13.140625" style="414" bestFit="1" customWidth="1"/>
    <col min="6410" max="6410" width="15.42578125" style="414" bestFit="1" customWidth="1"/>
    <col min="6411" max="6411" width="11" style="414" bestFit="1" customWidth="1"/>
    <col min="6412" max="6412" width="9.28515625" style="414" bestFit="1" customWidth="1"/>
    <col min="6413" max="6413" width="13.140625" style="414" bestFit="1" customWidth="1"/>
    <col min="6414" max="6414" width="10.42578125" style="414" bestFit="1" customWidth="1"/>
    <col min="6415" max="6415" width="8.7109375" style="414" bestFit="1" customWidth="1"/>
    <col min="6416" max="6416" width="10.85546875" style="414" bestFit="1" customWidth="1"/>
    <col min="6417" max="6417" width="10.5703125" style="414" bestFit="1" customWidth="1"/>
    <col min="6418" max="6418" width="13.42578125" style="414" bestFit="1" customWidth="1"/>
    <col min="6419" max="6419" width="13.7109375" style="414" bestFit="1" customWidth="1"/>
    <col min="6420" max="6420" width="9.7109375" style="414" bestFit="1" customWidth="1"/>
    <col min="6421" max="6421" width="15" style="414" bestFit="1" customWidth="1"/>
    <col min="6422" max="6422" width="21.85546875" style="414" bestFit="1" customWidth="1"/>
    <col min="6423" max="6657" width="9.140625" style="414"/>
    <col min="6658" max="6658" width="3.5703125" style="414" customWidth="1"/>
    <col min="6659" max="6659" width="29.140625" style="414" customWidth="1"/>
    <col min="6660" max="6660" width="10" style="414" bestFit="1" customWidth="1"/>
    <col min="6661" max="6661" width="10.85546875" style="414" bestFit="1" customWidth="1"/>
    <col min="6662" max="6662" width="22.140625" style="414" customWidth="1"/>
    <col min="6663" max="6663" width="12.5703125" style="414" bestFit="1" customWidth="1"/>
    <col min="6664" max="6664" width="9.7109375" style="414" bestFit="1" customWidth="1"/>
    <col min="6665" max="6665" width="13.140625" style="414" bestFit="1" customWidth="1"/>
    <col min="6666" max="6666" width="15.42578125" style="414" bestFit="1" customWidth="1"/>
    <col min="6667" max="6667" width="11" style="414" bestFit="1" customWidth="1"/>
    <col min="6668" max="6668" width="9.28515625" style="414" bestFit="1" customWidth="1"/>
    <col min="6669" max="6669" width="13.140625" style="414" bestFit="1" customWidth="1"/>
    <col min="6670" max="6670" width="10.42578125" style="414" bestFit="1" customWidth="1"/>
    <col min="6671" max="6671" width="8.7109375" style="414" bestFit="1" customWidth="1"/>
    <col min="6672" max="6672" width="10.85546875" style="414" bestFit="1" customWidth="1"/>
    <col min="6673" max="6673" width="10.5703125" style="414" bestFit="1" customWidth="1"/>
    <col min="6674" max="6674" width="13.42578125" style="414" bestFit="1" customWidth="1"/>
    <col min="6675" max="6675" width="13.7109375" style="414" bestFit="1" customWidth="1"/>
    <col min="6676" max="6676" width="9.7109375" style="414" bestFit="1" customWidth="1"/>
    <col min="6677" max="6677" width="15" style="414" bestFit="1" customWidth="1"/>
    <col min="6678" max="6678" width="21.85546875" style="414" bestFit="1" customWidth="1"/>
    <col min="6679" max="6913" width="9.140625" style="414"/>
    <col min="6914" max="6914" width="3.5703125" style="414" customWidth="1"/>
    <col min="6915" max="6915" width="29.140625" style="414" customWidth="1"/>
    <col min="6916" max="6916" width="10" style="414" bestFit="1" customWidth="1"/>
    <col min="6917" max="6917" width="10.85546875" style="414" bestFit="1" customWidth="1"/>
    <col min="6918" max="6918" width="22.140625" style="414" customWidth="1"/>
    <col min="6919" max="6919" width="12.5703125" style="414" bestFit="1" customWidth="1"/>
    <col min="6920" max="6920" width="9.7109375" style="414" bestFit="1" customWidth="1"/>
    <col min="6921" max="6921" width="13.140625" style="414" bestFit="1" customWidth="1"/>
    <col min="6922" max="6922" width="15.42578125" style="414" bestFit="1" customWidth="1"/>
    <col min="6923" max="6923" width="11" style="414" bestFit="1" customWidth="1"/>
    <col min="6924" max="6924" width="9.28515625" style="414" bestFit="1" customWidth="1"/>
    <col min="6925" max="6925" width="13.140625" style="414" bestFit="1" customWidth="1"/>
    <col min="6926" max="6926" width="10.42578125" style="414" bestFit="1" customWidth="1"/>
    <col min="6927" max="6927" width="8.7109375" style="414" bestFit="1" customWidth="1"/>
    <col min="6928" max="6928" width="10.85546875" style="414" bestFit="1" customWidth="1"/>
    <col min="6929" max="6929" width="10.5703125" style="414" bestFit="1" customWidth="1"/>
    <col min="6930" max="6930" width="13.42578125" style="414" bestFit="1" customWidth="1"/>
    <col min="6931" max="6931" width="13.7109375" style="414" bestFit="1" customWidth="1"/>
    <col min="6932" max="6932" width="9.7109375" style="414" bestFit="1" customWidth="1"/>
    <col min="6933" max="6933" width="15" style="414" bestFit="1" customWidth="1"/>
    <col min="6934" max="6934" width="21.85546875" style="414" bestFit="1" customWidth="1"/>
    <col min="6935" max="7169" width="9.140625" style="414"/>
    <col min="7170" max="7170" width="3.5703125" style="414" customWidth="1"/>
    <col min="7171" max="7171" width="29.140625" style="414" customWidth="1"/>
    <col min="7172" max="7172" width="10" style="414" bestFit="1" customWidth="1"/>
    <col min="7173" max="7173" width="10.85546875" style="414" bestFit="1" customWidth="1"/>
    <col min="7174" max="7174" width="22.140625" style="414" customWidth="1"/>
    <col min="7175" max="7175" width="12.5703125" style="414" bestFit="1" customWidth="1"/>
    <col min="7176" max="7176" width="9.7109375" style="414" bestFit="1" customWidth="1"/>
    <col min="7177" max="7177" width="13.140625" style="414" bestFit="1" customWidth="1"/>
    <col min="7178" max="7178" width="15.42578125" style="414" bestFit="1" customWidth="1"/>
    <col min="7179" max="7179" width="11" style="414" bestFit="1" customWidth="1"/>
    <col min="7180" max="7180" width="9.28515625" style="414" bestFit="1" customWidth="1"/>
    <col min="7181" max="7181" width="13.140625" style="414" bestFit="1" customWidth="1"/>
    <col min="7182" max="7182" width="10.42578125" style="414" bestFit="1" customWidth="1"/>
    <col min="7183" max="7183" width="8.7109375" style="414" bestFit="1" customWidth="1"/>
    <col min="7184" max="7184" width="10.85546875" style="414" bestFit="1" customWidth="1"/>
    <col min="7185" max="7185" width="10.5703125" style="414" bestFit="1" customWidth="1"/>
    <col min="7186" max="7186" width="13.42578125" style="414" bestFit="1" customWidth="1"/>
    <col min="7187" max="7187" width="13.7109375" style="414" bestFit="1" customWidth="1"/>
    <col min="7188" max="7188" width="9.7109375" style="414" bestFit="1" customWidth="1"/>
    <col min="7189" max="7189" width="15" style="414" bestFit="1" customWidth="1"/>
    <col min="7190" max="7190" width="21.85546875" style="414" bestFit="1" customWidth="1"/>
    <col min="7191" max="7425" width="9.140625" style="414"/>
    <col min="7426" max="7426" width="3.5703125" style="414" customWidth="1"/>
    <col min="7427" max="7427" width="29.140625" style="414" customWidth="1"/>
    <col min="7428" max="7428" width="10" style="414" bestFit="1" customWidth="1"/>
    <col min="7429" max="7429" width="10.85546875" style="414" bestFit="1" customWidth="1"/>
    <col min="7430" max="7430" width="22.140625" style="414" customWidth="1"/>
    <col min="7431" max="7431" width="12.5703125" style="414" bestFit="1" customWidth="1"/>
    <col min="7432" max="7432" width="9.7109375" style="414" bestFit="1" customWidth="1"/>
    <col min="7433" max="7433" width="13.140625" style="414" bestFit="1" customWidth="1"/>
    <col min="7434" max="7434" width="15.42578125" style="414" bestFit="1" customWidth="1"/>
    <col min="7435" max="7435" width="11" style="414" bestFit="1" customWidth="1"/>
    <col min="7436" max="7436" width="9.28515625" style="414" bestFit="1" customWidth="1"/>
    <col min="7437" max="7437" width="13.140625" style="414" bestFit="1" customWidth="1"/>
    <col min="7438" max="7438" width="10.42578125" style="414" bestFit="1" customWidth="1"/>
    <col min="7439" max="7439" width="8.7109375" style="414" bestFit="1" customWidth="1"/>
    <col min="7440" max="7440" width="10.85546875" style="414" bestFit="1" customWidth="1"/>
    <col min="7441" max="7441" width="10.5703125" style="414" bestFit="1" customWidth="1"/>
    <col min="7442" max="7442" width="13.42578125" style="414" bestFit="1" customWidth="1"/>
    <col min="7443" max="7443" width="13.7109375" style="414" bestFit="1" customWidth="1"/>
    <col min="7444" max="7444" width="9.7109375" style="414" bestFit="1" customWidth="1"/>
    <col min="7445" max="7445" width="15" style="414" bestFit="1" customWidth="1"/>
    <col min="7446" max="7446" width="21.85546875" style="414" bestFit="1" customWidth="1"/>
    <col min="7447" max="7681" width="9.140625" style="414"/>
    <col min="7682" max="7682" width="3.5703125" style="414" customWidth="1"/>
    <col min="7683" max="7683" width="29.140625" style="414" customWidth="1"/>
    <col min="7684" max="7684" width="10" style="414" bestFit="1" customWidth="1"/>
    <col min="7685" max="7685" width="10.85546875" style="414" bestFit="1" customWidth="1"/>
    <col min="7686" max="7686" width="22.140625" style="414" customWidth="1"/>
    <col min="7687" max="7687" width="12.5703125" style="414" bestFit="1" customWidth="1"/>
    <col min="7688" max="7688" width="9.7109375" style="414" bestFit="1" customWidth="1"/>
    <col min="7689" max="7689" width="13.140625" style="414" bestFit="1" customWidth="1"/>
    <col min="7690" max="7690" width="15.42578125" style="414" bestFit="1" customWidth="1"/>
    <col min="7691" max="7691" width="11" style="414" bestFit="1" customWidth="1"/>
    <col min="7692" max="7692" width="9.28515625" style="414" bestFit="1" customWidth="1"/>
    <col min="7693" max="7693" width="13.140625" style="414" bestFit="1" customWidth="1"/>
    <col min="7694" max="7694" width="10.42578125" style="414" bestFit="1" customWidth="1"/>
    <col min="7695" max="7695" width="8.7109375" style="414" bestFit="1" customWidth="1"/>
    <col min="7696" max="7696" width="10.85546875" style="414" bestFit="1" customWidth="1"/>
    <col min="7697" max="7697" width="10.5703125" style="414" bestFit="1" customWidth="1"/>
    <col min="7698" max="7698" width="13.42578125" style="414" bestFit="1" customWidth="1"/>
    <col min="7699" max="7699" width="13.7109375" style="414" bestFit="1" customWidth="1"/>
    <col min="7700" max="7700" width="9.7109375" style="414" bestFit="1" customWidth="1"/>
    <col min="7701" max="7701" width="15" style="414" bestFit="1" customWidth="1"/>
    <col min="7702" max="7702" width="21.85546875" style="414" bestFit="1" customWidth="1"/>
    <col min="7703" max="7937" width="9.140625" style="414"/>
    <col min="7938" max="7938" width="3.5703125" style="414" customWidth="1"/>
    <col min="7939" max="7939" width="29.140625" style="414" customWidth="1"/>
    <col min="7940" max="7940" width="10" style="414" bestFit="1" customWidth="1"/>
    <col min="7941" max="7941" width="10.85546875" style="414" bestFit="1" customWidth="1"/>
    <col min="7942" max="7942" width="22.140625" style="414" customWidth="1"/>
    <col min="7943" max="7943" width="12.5703125" style="414" bestFit="1" customWidth="1"/>
    <col min="7944" max="7944" width="9.7109375" style="414" bestFit="1" customWidth="1"/>
    <col min="7945" max="7945" width="13.140625" style="414" bestFit="1" customWidth="1"/>
    <col min="7946" max="7946" width="15.42578125" style="414" bestFit="1" customWidth="1"/>
    <col min="7947" max="7947" width="11" style="414" bestFit="1" customWidth="1"/>
    <col min="7948" max="7948" width="9.28515625" style="414" bestFit="1" customWidth="1"/>
    <col min="7949" max="7949" width="13.140625" style="414" bestFit="1" customWidth="1"/>
    <col min="7950" max="7950" width="10.42578125" style="414" bestFit="1" customWidth="1"/>
    <col min="7951" max="7951" width="8.7109375" style="414" bestFit="1" customWidth="1"/>
    <col min="7952" max="7952" width="10.85546875" style="414" bestFit="1" customWidth="1"/>
    <col min="7953" max="7953" width="10.5703125" style="414" bestFit="1" customWidth="1"/>
    <col min="7954" max="7954" width="13.42578125" style="414" bestFit="1" customWidth="1"/>
    <col min="7955" max="7955" width="13.7109375" style="414" bestFit="1" customWidth="1"/>
    <col min="7956" max="7956" width="9.7109375" style="414" bestFit="1" customWidth="1"/>
    <col min="7957" max="7957" width="15" style="414" bestFit="1" customWidth="1"/>
    <col min="7958" max="7958" width="21.85546875" style="414" bestFit="1" customWidth="1"/>
    <col min="7959" max="8193" width="9.140625" style="414"/>
    <col min="8194" max="8194" width="3.5703125" style="414" customWidth="1"/>
    <col min="8195" max="8195" width="29.140625" style="414" customWidth="1"/>
    <col min="8196" max="8196" width="10" style="414" bestFit="1" customWidth="1"/>
    <col min="8197" max="8197" width="10.85546875" style="414" bestFit="1" customWidth="1"/>
    <col min="8198" max="8198" width="22.140625" style="414" customWidth="1"/>
    <col min="8199" max="8199" width="12.5703125" style="414" bestFit="1" customWidth="1"/>
    <col min="8200" max="8200" width="9.7109375" style="414" bestFit="1" customWidth="1"/>
    <col min="8201" max="8201" width="13.140625" style="414" bestFit="1" customWidth="1"/>
    <col min="8202" max="8202" width="15.42578125" style="414" bestFit="1" customWidth="1"/>
    <col min="8203" max="8203" width="11" style="414" bestFit="1" customWidth="1"/>
    <col min="8204" max="8204" width="9.28515625" style="414" bestFit="1" customWidth="1"/>
    <col min="8205" max="8205" width="13.140625" style="414" bestFit="1" customWidth="1"/>
    <col min="8206" max="8206" width="10.42578125" style="414" bestFit="1" customWidth="1"/>
    <col min="8207" max="8207" width="8.7109375" style="414" bestFit="1" customWidth="1"/>
    <col min="8208" max="8208" width="10.85546875" style="414" bestFit="1" customWidth="1"/>
    <col min="8209" max="8209" width="10.5703125" style="414" bestFit="1" customWidth="1"/>
    <col min="8210" max="8210" width="13.42578125" style="414" bestFit="1" customWidth="1"/>
    <col min="8211" max="8211" width="13.7109375" style="414" bestFit="1" customWidth="1"/>
    <col min="8212" max="8212" width="9.7109375" style="414" bestFit="1" customWidth="1"/>
    <col min="8213" max="8213" width="15" style="414" bestFit="1" customWidth="1"/>
    <col min="8214" max="8214" width="21.85546875" style="414" bestFit="1" customWidth="1"/>
    <col min="8215" max="8449" width="9.140625" style="414"/>
    <col min="8450" max="8450" width="3.5703125" style="414" customWidth="1"/>
    <col min="8451" max="8451" width="29.140625" style="414" customWidth="1"/>
    <col min="8452" max="8452" width="10" style="414" bestFit="1" customWidth="1"/>
    <col min="8453" max="8453" width="10.85546875" style="414" bestFit="1" customWidth="1"/>
    <col min="8454" max="8454" width="22.140625" style="414" customWidth="1"/>
    <col min="8455" max="8455" width="12.5703125" style="414" bestFit="1" customWidth="1"/>
    <col min="8456" max="8456" width="9.7109375" style="414" bestFit="1" customWidth="1"/>
    <col min="8457" max="8457" width="13.140625" style="414" bestFit="1" customWidth="1"/>
    <col min="8458" max="8458" width="15.42578125" style="414" bestFit="1" customWidth="1"/>
    <col min="8459" max="8459" width="11" style="414" bestFit="1" customWidth="1"/>
    <col min="8460" max="8460" width="9.28515625" style="414" bestFit="1" customWidth="1"/>
    <col min="8461" max="8461" width="13.140625" style="414" bestFit="1" customWidth="1"/>
    <col min="8462" max="8462" width="10.42578125" style="414" bestFit="1" customWidth="1"/>
    <col min="8463" max="8463" width="8.7109375" style="414" bestFit="1" customWidth="1"/>
    <col min="8464" max="8464" width="10.85546875" style="414" bestFit="1" customWidth="1"/>
    <col min="8465" max="8465" width="10.5703125" style="414" bestFit="1" customWidth="1"/>
    <col min="8466" max="8466" width="13.42578125" style="414" bestFit="1" customWidth="1"/>
    <col min="8467" max="8467" width="13.7109375" style="414" bestFit="1" customWidth="1"/>
    <col min="8468" max="8468" width="9.7109375" style="414" bestFit="1" customWidth="1"/>
    <col min="8469" max="8469" width="15" style="414" bestFit="1" customWidth="1"/>
    <col min="8470" max="8470" width="21.85546875" style="414" bestFit="1" customWidth="1"/>
    <col min="8471" max="8705" width="9.140625" style="414"/>
    <col min="8706" max="8706" width="3.5703125" style="414" customWidth="1"/>
    <col min="8707" max="8707" width="29.140625" style="414" customWidth="1"/>
    <col min="8708" max="8708" width="10" style="414" bestFit="1" customWidth="1"/>
    <col min="8709" max="8709" width="10.85546875" style="414" bestFit="1" customWidth="1"/>
    <col min="8710" max="8710" width="22.140625" style="414" customWidth="1"/>
    <col min="8711" max="8711" width="12.5703125" style="414" bestFit="1" customWidth="1"/>
    <col min="8712" max="8712" width="9.7109375" style="414" bestFit="1" customWidth="1"/>
    <col min="8713" max="8713" width="13.140625" style="414" bestFit="1" customWidth="1"/>
    <col min="8714" max="8714" width="15.42578125" style="414" bestFit="1" customWidth="1"/>
    <col min="8715" max="8715" width="11" style="414" bestFit="1" customWidth="1"/>
    <col min="8716" max="8716" width="9.28515625" style="414" bestFit="1" customWidth="1"/>
    <col min="8717" max="8717" width="13.140625" style="414" bestFit="1" customWidth="1"/>
    <col min="8718" max="8718" width="10.42578125" style="414" bestFit="1" customWidth="1"/>
    <col min="8719" max="8719" width="8.7109375" style="414" bestFit="1" customWidth="1"/>
    <col min="8720" max="8720" width="10.85546875" style="414" bestFit="1" customWidth="1"/>
    <col min="8721" max="8721" width="10.5703125" style="414" bestFit="1" customWidth="1"/>
    <col min="8722" max="8722" width="13.42578125" style="414" bestFit="1" customWidth="1"/>
    <col min="8723" max="8723" width="13.7109375" style="414" bestFit="1" customWidth="1"/>
    <col min="8724" max="8724" width="9.7109375" style="414" bestFit="1" customWidth="1"/>
    <col min="8725" max="8725" width="15" style="414" bestFit="1" customWidth="1"/>
    <col min="8726" max="8726" width="21.85546875" style="414" bestFit="1" customWidth="1"/>
    <col min="8727" max="8961" width="9.140625" style="414"/>
    <col min="8962" max="8962" width="3.5703125" style="414" customWidth="1"/>
    <col min="8963" max="8963" width="29.140625" style="414" customWidth="1"/>
    <col min="8964" max="8964" width="10" style="414" bestFit="1" customWidth="1"/>
    <col min="8965" max="8965" width="10.85546875" style="414" bestFit="1" customWidth="1"/>
    <col min="8966" max="8966" width="22.140625" style="414" customWidth="1"/>
    <col min="8967" max="8967" width="12.5703125" style="414" bestFit="1" customWidth="1"/>
    <col min="8968" max="8968" width="9.7109375" style="414" bestFit="1" customWidth="1"/>
    <col min="8969" max="8969" width="13.140625" style="414" bestFit="1" customWidth="1"/>
    <col min="8970" max="8970" width="15.42578125" style="414" bestFit="1" customWidth="1"/>
    <col min="8971" max="8971" width="11" style="414" bestFit="1" customWidth="1"/>
    <col min="8972" max="8972" width="9.28515625" style="414" bestFit="1" customWidth="1"/>
    <col min="8973" max="8973" width="13.140625" style="414" bestFit="1" customWidth="1"/>
    <col min="8974" max="8974" width="10.42578125" style="414" bestFit="1" customWidth="1"/>
    <col min="8975" max="8975" width="8.7109375" style="414" bestFit="1" customWidth="1"/>
    <col min="8976" max="8976" width="10.85546875" style="414" bestFit="1" customWidth="1"/>
    <col min="8977" max="8977" width="10.5703125" style="414" bestFit="1" customWidth="1"/>
    <col min="8978" max="8978" width="13.42578125" style="414" bestFit="1" customWidth="1"/>
    <col min="8979" max="8979" width="13.7109375" style="414" bestFit="1" customWidth="1"/>
    <col min="8980" max="8980" width="9.7109375" style="414" bestFit="1" customWidth="1"/>
    <col min="8981" max="8981" width="15" style="414" bestFit="1" customWidth="1"/>
    <col min="8982" max="8982" width="21.85546875" style="414" bestFit="1" customWidth="1"/>
    <col min="8983" max="9217" width="9.140625" style="414"/>
    <col min="9218" max="9218" width="3.5703125" style="414" customWidth="1"/>
    <col min="9219" max="9219" width="29.140625" style="414" customWidth="1"/>
    <col min="9220" max="9220" width="10" style="414" bestFit="1" customWidth="1"/>
    <col min="9221" max="9221" width="10.85546875" style="414" bestFit="1" customWidth="1"/>
    <col min="9222" max="9222" width="22.140625" style="414" customWidth="1"/>
    <col min="9223" max="9223" width="12.5703125" style="414" bestFit="1" customWidth="1"/>
    <col min="9224" max="9224" width="9.7109375" style="414" bestFit="1" customWidth="1"/>
    <col min="9225" max="9225" width="13.140625" style="414" bestFit="1" customWidth="1"/>
    <col min="9226" max="9226" width="15.42578125" style="414" bestFit="1" customWidth="1"/>
    <col min="9227" max="9227" width="11" style="414" bestFit="1" customWidth="1"/>
    <col min="9228" max="9228" width="9.28515625" style="414" bestFit="1" customWidth="1"/>
    <col min="9229" max="9229" width="13.140625" style="414" bestFit="1" customWidth="1"/>
    <col min="9230" max="9230" width="10.42578125" style="414" bestFit="1" customWidth="1"/>
    <col min="9231" max="9231" width="8.7109375" style="414" bestFit="1" customWidth="1"/>
    <col min="9232" max="9232" width="10.85546875" style="414" bestFit="1" customWidth="1"/>
    <col min="9233" max="9233" width="10.5703125" style="414" bestFit="1" customWidth="1"/>
    <col min="9234" max="9234" width="13.42578125" style="414" bestFit="1" customWidth="1"/>
    <col min="9235" max="9235" width="13.7109375" style="414" bestFit="1" customWidth="1"/>
    <col min="9236" max="9236" width="9.7109375" style="414" bestFit="1" customWidth="1"/>
    <col min="9237" max="9237" width="15" style="414" bestFit="1" customWidth="1"/>
    <col min="9238" max="9238" width="21.85546875" style="414" bestFit="1" customWidth="1"/>
    <col min="9239" max="9473" width="9.140625" style="414"/>
    <col min="9474" max="9474" width="3.5703125" style="414" customWidth="1"/>
    <col min="9475" max="9475" width="29.140625" style="414" customWidth="1"/>
    <col min="9476" max="9476" width="10" style="414" bestFit="1" customWidth="1"/>
    <col min="9477" max="9477" width="10.85546875" style="414" bestFit="1" customWidth="1"/>
    <col min="9478" max="9478" width="22.140625" style="414" customWidth="1"/>
    <col min="9479" max="9479" width="12.5703125" style="414" bestFit="1" customWidth="1"/>
    <col min="9480" max="9480" width="9.7109375" style="414" bestFit="1" customWidth="1"/>
    <col min="9481" max="9481" width="13.140625" style="414" bestFit="1" customWidth="1"/>
    <col min="9482" max="9482" width="15.42578125" style="414" bestFit="1" customWidth="1"/>
    <col min="9483" max="9483" width="11" style="414" bestFit="1" customWidth="1"/>
    <col min="9484" max="9484" width="9.28515625" style="414" bestFit="1" customWidth="1"/>
    <col min="9485" max="9485" width="13.140625" style="414" bestFit="1" customWidth="1"/>
    <col min="9486" max="9486" width="10.42578125" style="414" bestFit="1" customWidth="1"/>
    <col min="9487" max="9487" width="8.7109375" style="414" bestFit="1" customWidth="1"/>
    <col min="9488" max="9488" width="10.85546875" style="414" bestFit="1" customWidth="1"/>
    <col min="9489" max="9489" width="10.5703125" style="414" bestFit="1" customWidth="1"/>
    <col min="9490" max="9490" width="13.42578125" style="414" bestFit="1" customWidth="1"/>
    <col min="9491" max="9491" width="13.7109375" style="414" bestFit="1" customWidth="1"/>
    <col min="9492" max="9492" width="9.7109375" style="414" bestFit="1" customWidth="1"/>
    <col min="9493" max="9493" width="15" style="414" bestFit="1" customWidth="1"/>
    <col min="9494" max="9494" width="21.85546875" style="414" bestFit="1" customWidth="1"/>
    <col min="9495" max="9729" width="9.140625" style="414"/>
    <col min="9730" max="9730" width="3.5703125" style="414" customWidth="1"/>
    <col min="9731" max="9731" width="29.140625" style="414" customWidth="1"/>
    <col min="9732" max="9732" width="10" style="414" bestFit="1" customWidth="1"/>
    <col min="9733" max="9733" width="10.85546875" style="414" bestFit="1" customWidth="1"/>
    <col min="9734" max="9734" width="22.140625" style="414" customWidth="1"/>
    <col min="9735" max="9735" width="12.5703125" style="414" bestFit="1" customWidth="1"/>
    <col min="9736" max="9736" width="9.7109375" style="414" bestFit="1" customWidth="1"/>
    <col min="9737" max="9737" width="13.140625" style="414" bestFit="1" customWidth="1"/>
    <col min="9738" max="9738" width="15.42578125" style="414" bestFit="1" customWidth="1"/>
    <col min="9739" max="9739" width="11" style="414" bestFit="1" customWidth="1"/>
    <col min="9740" max="9740" width="9.28515625" style="414" bestFit="1" customWidth="1"/>
    <col min="9741" max="9741" width="13.140625" style="414" bestFit="1" customWidth="1"/>
    <col min="9742" max="9742" width="10.42578125" style="414" bestFit="1" customWidth="1"/>
    <col min="9743" max="9743" width="8.7109375" style="414" bestFit="1" customWidth="1"/>
    <col min="9744" max="9744" width="10.85546875" style="414" bestFit="1" customWidth="1"/>
    <col min="9745" max="9745" width="10.5703125" style="414" bestFit="1" customWidth="1"/>
    <col min="9746" max="9746" width="13.42578125" style="414" bestFit="1" customWidth="1"/>
    <col min="9747" max="9747" width="13.7109375" style="414" bestFit="1" customWidth="1"/>
    <col min="9748" max="9748" width="9.7109375" style="414" bestFit="1" customWidth="1"/>
    <col min="9749" max="9749" width="15" style="414" bestFit="1" customWidth="1"/>
    <col min="9750" max="9750" width="21.85546875" style="414" bestFit="1" customWidth="1"/>
    <col min="9751" max="9985" width="9.140625" style="414"/>
    <col min="9986" max="9986" width="3.5703125" style="414" customWidth="1"/>
    <col min="9987" max="9987" width="29.140625" style="414" customWidth="1"/>
    <col min="9988" max="9988" width="10" style="414" bestFit="1" customWidth="1"/>
    <col min="9989" max="9989" width="10.85546875" style="414" bestFit="1" customWidth="1"/>
    <col min="9990" max="9990" width="22.140625" style="414" customWidth="1"/>
    <col min="9991" max="9991" width="12.5703125" style="414" bestFit="1" customWidth="1"/>
    <col min="9992" max="9992" width="9.7109375" style="414" bestFit="1" customWidth="1"/>
    <col min="9993" max="9993" width="13.140625" style="414" bestFit="1" customWidth="1"/>
    <col min="9994" max="9994" width="15.42578125" style="414" bestFit="1" customWidth="1"/>
    <col min="9995" max="9995" width="11" style="414" bestFit="1" customWidth="1"/>
    <col min="9996" max="9996" width="9.28515625" style="414" bestFit="1" customWidth="1"/>
    <col min="9997" max="9997" width="13.140625" style="414" bestFit="1" customWidth="1"/>
    <col min="9998" max="9998" width="10.42578125" style="414" bestFit="1" customWidth="1"/>
    <col min="9999" max="9999" width="8.7109375" style="414" bestFit="1" customWidth="1"/>
    <col min="10000" max="10000" width="10.85546875" style="414" bestFit="1" customWidth="1"/>
    <col min="10001" max="10001" width="10.5703125" style="414" bestFit="1" customWidth="1"/>
    <col min="10002" max="10002" width="13.42578125" style="414" bestFit="1" customWidth="1"/>
    <col min="10003" max="10003" width="13.7109375" style="414" bestFit="1" customWidth="1"/>
    <col min="10004" max="10004" width="9.7109375" style="414" bestFit="1" customWidth="1"/>
    <col min="10005" max="10005" width="15" style="414" bestFit="1" customWidth="1"/>
    <col min="10006" max="10006" width="21.85546875" style="414" bestFit="1" customWidth="1"/>
    <col min="10007" max="10241" width="9.140625" style="414"/>
    <col min="10242" max="10242" width="3.5703125" style="414" customWidth="1"/>
    <col min="10243" max="10243" width="29.140625" style="414" customWidth="1"/>
    <col min="10244" max="10244" width="10" style="414" bestFit="1" customWidth="1"/>
    <col min="10245" max="10245" width="10.85546875" style="414" bestFit="1" customWidth="1"/>
    <col min="10246" max="10246" width="22.140625" style="414" customWidth="1"/>
    <col min="10247" max="10247" width="12.5703125" style="414" bestFit="1" customWidth="1"/>
    <col min="10248" max="10248" width="9.7109375" style="414" bestFit="1" customWidth="1"/>
    <col min="10249" max="10249" width="13.140625" style="414" bestFit="1" customWidth="1"/>
    <col min="10250" max="10250" width="15.42578125" style="414" bestFit="1" customWidth="1"/>
    <col min="10251" max="10251" width="11" style="414" bestFit="1" customWidth="1"/>
    <col min="10252" max="10252" width="9.28515625" style="414" bestFit="1" customWidth="1"/>
    <col min="10253" max="10253" width="13.140625" style="414" bestFit="1" customWidth="1"/>
    <col min="10254" max="10254" width="10.42578125" style="414" bestFit="1" customWidth="1"/>
    <col min="10255" max="10255" width="8.7109375" style="414" bestFit="1" customWidth="1"/>
    <col min="10256" max="10256" width="10.85546875" style="414" bestFit="1" customWidth="1"/>
    <col min="10257" max="10257" width="10.5703125" style="414" bestFit="1" customWidth="1"/>
    <col min="10258" max="10258" width="13.42578125" style="414" bestFit="1" customWidth="1"/>
    <col min="10259" max="10259" width="13.7109375" style="414" bestFit="1" customWidth="1"/>
    <col min="10260" max="10260" width="9.7109375" style="414" bestFit="1" customWidth="1"/>
    <col min="10261" max="10261" width="15" style="414" bestFit="1" customWidth="1"/>
    <col min="10262" max="10262" width="21.85546875" style="414" bestFit="1" customWidth="1"/>
    <col min="10263" max="10497" width="9.140625" style="414"/>
    <col min="10498" max="10498" width="3.5703125" style="414" customWidth="1"/>
    <col min="10499" max="10499" width="29.140625" style="414" customWidth="1"/>
    <col min="10500" max="10500" width="10" style="414" bestFit="1" customWidth="1"/>
    <col min="10501" max="10501" width="10.85546875" style="414" bestFit="1" customWidth="1"/>
    <col min="10502" max="10502" width="22.140625" style="414" customWidth="1"/>
    <col min="10503" max="10503" width="12.5703125" style="414" bestFit="1" customWidth="1"/>
    <col min="10504" max="10504" width="9.7109375" style="414" bestFit="1" customWidth="1"/>
    <col min="10505" max="10505" width="13.140625" style="414" bestFit="1" customWidth="1"/>
    <col min="10506" max="10506" width="15.42578125" style="414" bestFit="1" customWidth="1"/>
    <col min="10507" max="10507" width="11" style="414" bestFit="1" customWidth="1"/>
    <col min="10508" max="10508" width="9.28515625" style="414" bestFit="1" customWidth="1"/>
    <col min="10509" max="10509" width="13.140625" style="414" bestFit="1" customWidth="1"/>
    <col min="10510" max="10510" width="10.42578125" style="414" bestFit="1" customWidth="1"/>
    <col min="10511" max="10511" width="8.7109375" style="414" bestFit="1" customWidth="1"/>
    <col min="10512" max="10512" width="10.85546875" style="414" bestFit="1" customWidth="1"/>
    <col min="10513" max="10513" width="10.5703125" style="414" bestFit="1" customWidth="1"/>
    <col min="10514" max="10514" width="13.42578125" style="414" bestFit="1" customWidth="1"/>
    <col min="10515" max="10515" width="13.7109375" style="414" bestFit="1" customWidth="1"/>
    <col min="10516" max="10516" width="9.7109375" style="414" bestFit="1" customWidth="1"/>
    <col min="10517" max="10517" width="15" style="414" bestFit="1" customWidth="1"/>
    <col min="10518" max="10518" width="21.85546875" style="414" bestFit="1" customWidth="1"/>
    <col min="10519" max="10753" width="9.140625" style="414"/>
    <col min="10754" max="10754" width="3.5703125" style="414" customWidth="1"/>
    <col min="10755" max="10755" width="29.140625" style="414" customWidth="1"/>
    <col min="10756" max="10756" width="10" style="414" bestFit="1" customWidth="1"/>
    <col min="10757" max="10757" width="10.85546875" style="414" bestFit="1" customWidth="1"/>
    <col min="10758" max="10758" width="22.140625" style="414" customWidth="1"/>
    <col min="10759" max="10759" width="12.5703125" style="414" bestFit="1" customWidth="1"/>
    <col min="10760" max="10760" width="9.7109375" style="414" bestFit="1" customWidth="1"/>
    <col min="10761" max="10761" width="13.140625" style="414" bestFit="1" customWidth="1"/>
    <col min="10762" max="10762" width="15.42578125" style="414" bestFit="1" customWidth="1"/>
    <col min="10763" max="10763" width="11" style="414" bestFit="1" customWidth="1"/>
    <col min="10764" max="10764" width="9.28515625" style="414" bestFit="1" customWidth="1"/>
    <col min="10765" max="10765" width="13.140625" style="414" bestFit="1" customWidth="1"/>
    <col min="10766" max="10766" width="10.42578125" style="414" bestFit="1" customWidth="1"/>
    <col min="10767" max="10767" width="8.7109375" style="414" bestFit="1" customWidth="1"/>
    <col min="10768" max="10768" width="10.85546875" style="414" bestFit="1" customWidth="1"/>
    <col min="10769" max="10769" width="10.5703125" style="414" bestFit="1" customWidth="1"/>
    <col min="10770" max="10770" width="13.42578125" style="414" bestFit="1" customWidth="1"/>
    <col min="10771" max="10771" width="13.7109375" style="414" bestFit="1" customWidth="1"/>
    <col min="10772" max="10772" width="9.7109375" style="414" bestFit="1" customWidth="1"/>
    <col min="10773" max="10773" width="15" style="414" bestFit="1" customWidth="1"/>
    <col min="10774" max="10774" width="21.85546875" style="414" bestFit="1" customWidth="1"/>
    <col min="10775" max="11009" width="9.140625" style="414"/>
    <col min="11010" max="11010" width="3.5703125" style="414" customWidth="1"/>
    <col min="11011" max="11011" width="29.140625" style="414" customWidth="1"/>
    <col min="11012" max="11012" width="10" style="414" bestFit="1" customWidth="1"/>
    <col min="11013" max="11013" width="10.85546875" style="414" bestFit="1" customWidth="1"/>
    <col min="11014" max="11014" width="22.140625" style="414" customWidth="1"/>
    <col min="11015" max="11015" width="12.5703125" style="414" bestFit="1" customWidth="1"/>
    <col min="11016" max="11016" width="9.7109375" style="414" bestFit="1" customWidth="1"/>
    <col min="11017" max="11017" width="13.140625" style="414" bestFit="1" customWidth="1"/>
    <col min="11018" max="11018" width="15.42578125" style="414" bestFit="1" customWidth="1"/>
    <col min="11019" max="11019" width="11" style="414" bestFit="1" customWidth="1"/>
    <col min="11020" max="11020" width="9.28515625" style="414" bestFit="1" customWidth="1"/>
    <col min="11021" max="11021" width="13.140625" style="414" bestFit="1" customWidth="1"/>
    <col min="11022" max="11022" width="10.42578125" style="414" bestFit="1" customWidth="1"/>
    <col min="11023" max="11023" width="8.7109375" style="414" bestFit="1" customWidth="1"/>
    <col min="11024" max="11024" width="10.85546875" style="414" bestFit="1" customWidth="1"/>
    <col min="11025" max="11025" width="10.5703125" style="414" bestFit="1" customWidth="1"/>
    <col min="11026" max="11026" width="13.42578125" style="414" bestFit="1" customWidth="1"/>
    <col min="11027" max="11027" width="13.7109375" style="414" bestFit="1" customWidth="1"/>
    <col min="11028" max="11028" width="9.7109375" style="414" bestFit="1" customWidth="1"/>
    <col min="11029" max="11029" width="15" style="414" bestFit="1" customWidth="1"/>
    <col min="11030" max="11030" width="21.85546875" style="414" bestFit="1" customWidth="1"/>
    <col min="11031" max="11265" width="9.140625" style="414"/>
    <col min="11266" max="11266" width="3.5703125" style="414" customWidth="1"/>
    <col min="11267" max="11267" width="29.140625" style="414" customWidth="1"/>
    <col min="11268" max="11268" width="10" style="414" bestFit="1" customWidth="1"/>
    <col min="11269" max="11269" width="10.85546875" style="414" bestFit="1" customWidth="1"/>
    <col min="11270" max="11270" width="22.140625" style="414" customWidth="1"/>
    <col min="11271" max="11271" width="12.5703125" style="414" bestFit="1" customWidth="1"/>
    <col min="11272" max="11272" width="9.7109375" style="414" bestFit="1" customWidth="1"/>
    <col min="11273" max="11273" width="13.140625" style="414" bestFit="1" customWidth="1"/>
    <col min="11274" max="11274" width="15.42578125" style="414" bestFit="1" customWidth="1"/>
    <col min="11275" max="11275" width="11" style="414" bestFit="1" customWidth="1"/>
    <col min="11276" max="11276" width="9.28515625" style="414" bestFit="1" customWidth="1"/>
    <col min="11277" max="11277" width="13.140625" style="414" bestFit="1" customWidth="1"/>
    <col min="11278" max="11278" width="10.42578125" style="414" bestFit="1" customWidth="1"/>
    <col min="11279" max="11279" width="8.7109375" style="414" bestFit="1" customWidth="1"/>
    <col min="11280" max="11280" width="10.85546875" style="414" bestFit="1" customWidth="1"/>
    <col min="11281" max="11281" width="10.5703125" style="414" bestFit="1" customWidth="1"/>
    <col min="11282" max="11282" width="13.42578125" style="414" bestFit="1" customWidth="1"/>
    <col min="11283" max="11283" width="13.7109375" style="414" bestFit="1" customWidth="1"/>
    <col min="11284" max="11284" width="9.7109375" style="414" bestFit="1" customWidth="1"/>
    <col min="11285" max="11285" width="15" style="414" bestFit="1" customWidth="1"/>
    <col min="11286" max="11286" width="21.85546875" style="414" bestFit="1" customWidth="1"/>
    <col min="11287" max="11521" width="9.140625" style="414"/>
    <col min="11522" max="11522" width="3.5703125" style="414" customWidth="1"/>
    <col min="11523" max="11523" width="29.140625" style="414" customWidth="1"/>
    <col min="11524" max="11524" width="10" style="414" bestFit="1" customWidth="1"/>
    <col min="11525" max="11525" width="10.85546875" style="414" bestFit="1" customWidth="1"/>
    <col min="11526" max="11526" width="22.140625" style="414" customWidth="1"/>
    <col min="11527" max="11527" width="12.5703125" style="414" bestFit="1" customWidth="1"/>
    <col min="11528" max="11528" width="9.7109375" style="414" bestFit="1" customWidth="1"/>
    <col min="11529" max="11529" width="13.140625" style="414" bestFit="1" customWidth="1"/>
    <col min="11530" max="11530" width="15.42578125" style="414" bestFit="1" customWidth="1"/>
    <col min="11531" max="11531" width="11" style="414" bestFit="1" customWidth="1"/>
    <col min="11532" max="11532" width="9.28515625" style="414" bestFit="1" customWidth="1"/>
    <col min="11533" max="11533" width="13.140625" style="414" bestFit="1" customWidth="1"/>
    <col min="11534" max="11534" width="10.42578125" style="414" bestFit="1" customWidth="1"/>
    <col min="11535" max="11535" width="8.7109375" style="414" bestFit="1" customWidth="1"/>
    <col min="11536" max="11536" width="10.85546875" style="414" bestFit="1" customWidth="1"/>
    <col min="11537" max="11537" width="10.5703125" style="414" bestFit="1" customWidth="1"/>
    <col min="11538" max="11538" width="13.42578125" style="414" bestFit="1" customWidth="1"/>
    <col min="11539" max="11539" width="13.7109375" style="414" bestFit="1" customWidth="1"/>
    <col min="11540" max="11540" width="9.7109375" style="414" bestFit="1" customWidth="1"/>
    <col min="11541" max="11541" width="15" style="414" bestFit="1" customWidth="1"/>
    <col min="11542" max="11542" width="21.85546875" style="414" bestFit="1" customWidth="1"/>
    <col min="11543" max="11777" width="9.140625" style="414"/>
    <col min="11778" max="11778" width="3.5703125" style="414" customWidth="1"/>
    <col min="11779" max="11779" width="29.140625" style="414" customWidth="1"/>
    <col min="11780" max="11780" width="10" style="414" bestFit="1" customWidth="1"/>
    <col min="11781" max="11781" width="10.85546875" style="414" bestFit="1" customWidth="1"/>
    <col min="11782" max="11782" width="22.140625" style="414" customWidth="1"/>
    <col min="11783" max="11783" width="12.5703125" style="414" bestFit="1" customWidth="1"/>
    <col min="11784" max="11784" width="9.7109375" style="414" bestFit="1" customWidth="1"/>
    <col min="11785" max="11785" width="13.140625" style="414" bestFit="1" customWidth="1"/>
    <col min="11786" max="11786" width="15.42578125" style="414" bestFit="1" customWidth="1"/>
    <col min="11787" max="11787" width="11" style="414" bestFit="1" customWidth="1"/>
    <col min="11788" max="11788" width="9.28515625" style="414" bestFit="1" customWidth="1"/>
    <col min="11789" max="11789" width="13.140625" style="414" bestFit="1" customWidth="1"/>
    <col min="11790" max="11790" width="10.42578125" style="414" bestFit="1" customWidth="1"/>
    <col min="11791" max="11791" width="8.7109375" style="414" bestFit="1" customWidth="1"/>
    <col min="11792" max="11792" width="10.85546875" style="414" bestFit="1" customWidth="1"/>
    <col min="11793" max="11793" width="10.5703125" style="414" bestFit="1" customWidth="1"/>
    <col min="11794" max="11794" width="13.42578125" style="414" bestFit="1" customWidth="1"/>
    <col min="11795" max="11795" width="13.7109375" style="414" bestFit="1" customWidth="1"/>
    <col min="11796" max="11796" width="9.7109375" style="414" bestFit="1" customWidth="1"/>
    <col min="11797" max="11797" width="15" style="414" bestFit="1" customWidth="1"/>
    <col min="11798" max="11798" width="21.85546875" style="414" bestFit="1" customWidth="1"/>
    <col min="11799" max="12033" width="9.140625" style="414"/>
    <col min="12034" max="12034" width="3.5703125" style="414" customWidth="1"/>
    <col min="12035" max="12035" width="29.140625" style="414" customWidth="1"/>
    <col min="12036" max="12036" width="10" style="414" bestFit="1" customWidth="1"/>
    <col min="12037" max="12037" width="10.85546875" style="414" bestFit="1" customWidth="1"/>
    <col min="12038" max="12038" width="22.140625" style="414" customWidth="1"/>
    <col min="12039" max="12039" width="12.5703125" style="414" bestFit="1" customWidth="1"/>
    <col min="12040" max="12040" width="9.7109375" style="414" bestFit="1" customWidth="1"/>
    <col min="12041" max="12041" width="13.140625" style="414" bestFit="1" customWidth="1"/>
    <col min="12042" max="12042" width="15.42578125" style="414" bestFit="1" customWidth="1"/>
    <col min="12043" max="12043" width="11" style="414" bestFit="1" customWidth="1"/>
    <col min="12044" max="12044" width="9.28515625" style="414" bestFit="1" customWidth="1"/>
    <col min="12045" max="12045" width="13.140625" style="414" bestFit="1" customWidth="1"/>
    <col min="12046" max="12046" width="10.42578125" style="414" bestFit="1" customWidth="1"/>
    <col min="12047" max="12047" width="8.7109375" style="414" bestFit="1" customWidth="1"/>
    <col min="12048" max="12048" width="10.85546875" style="414" bestFit="1" customWidth="1"/>
    <col min="12049" max="12049" width="10.5703125" style="414" bestFit="1" customWidth="1"/>
    <col min="12050" max="12050" width="13.42578125" style="414" bestFit="1" customWidth="1"/>
    <col min="12051" max="12051" width="13.7109375" style="414" bestFit="1" customWidth="1"/>
    <col min="12052" max="12052" width="9.7109375" style="414" bestFit="1" customWidth="1"/>
    <col min="12053" max="12053" width="15" style="414" bestFit="1" customWidth="1"/>
    <col min="12054" max="12054" width="21.85546875" style="414" bestFit="1" customWidth="1"/>
    <col min="12055" max="12289" width="9.140625" style="414"/>
    <col min="12290" max="12290" width="3.5703125" style="414" customWidth="1"/>
    <col min="12291" max="12291" width="29.140625" style="414" customWidth="1"/>
    <col min="12292" max="12292" width="10" style="414" bestFit="1" customWidth="1"/>
    <col min="12293" max="12293" width="10.85546875" style="414" bestFit="1" customWidth="1"/>
    <col min="12294" max="12294" width="22.140625" style="414" customWidth="1"/>
    <col min="12295" max="12295" width="12.5703125" style="414" bestFit="1" customWidth="1"/>
    <col min="12296" max="12296" width="9.7109375" style="414" bestFit="1" customWidth="1"/>
    <col min="12297" max="12297" width="13.140625" style="414" bestFit="1" customWidth="1"/>
    <col min="12298" max="12298" width="15.42578125" style="414" bestFit="1" customWidth="1"/>
    <col min="12299" max="12299" width="11" style="414" bestFit="1" customWidth="1"/>
    <col min="12300" max="12300" width="9.28515625" style="414" bestFit="1" customWidth="1"/>
    <col min="12301" max="12301" width="13.140625" style="414" bestFit="1" customWidth="1"/>
    <col min="12302" max="12302" width="10.42578125" style="414" bestFit="1" customWidth="1"/>
    <col min="12303" max="12303" width="8.7109375" style="414" bestFit="1" customWidth="1"/>
    <col min="12304" max="12304" width="10.85546875" style="414" bestFit="1" customWidth="1"/>
    <col min="12305" max="12305" width="10.5703125" style="414" bestFit="1" customWidth="1"/>
    <col min="12306" max="12306" width="13.42578125" style="414" bestFit="1" customWidth="1"/>
    <col min="12307" max="12307" width="13.7109375" style="414" bestFit="1" customWidth="1"/>
    <col min="12308" max="12308" width="9.7109375" style="414" bestFit="1" customWidth="1"/>
    <col min="12309" max="12309" width="15" style="414" bestFit="1" customWidth="1"/>
    <col min="12310" max="12310" width="21.85546875" style="414" bestFit="1" customWidth="1"/>
    <col min="12311" max="12545" width="9.140625" style="414"/>
    <col min="12546" max="12546" width="3.5703125" style="414" customWidth="1"/>
    <col min="12547" max="12547" width="29.140625" style="414" customWidth="1"/>
    <col min="12548" max="12548" width="10" style="414" bestFit="1" customWidth="1"/>
    <col min="12549" max="12549" width="10.85546875" style="414" bestFit="1" customWidth="1"/>
    <col min="12550" max="12550" width="22.140625" style="414" customWidth="1"/>
    <col min="12551" max="12551" width="12.5703125" style="414" bestFit="1" customWidth="1"/>
    <col min="12552" max="12552" width="9.7109375" style="414" bestFit="1" customWidth="1"/>
    <col min="12553" max="12553" width="13.140625" style="414" bestFit="1" customWidth="1"/>
    <col min="12554" max="12554" width="15.42578125" style="414" bestFit="1" customWidth="1"/>
    <col min="12555" max="12555" width="11" style="414" bestFit="1" customWidth="1"/>
    <col min="12556" max="12556" width="9.28515625" style="414" bestFit="1" customWidth="1"/>
    <col min="12557" max="12557" width="13.140625" style="414" bestFit="1" customWidth="1"/>
    <col min="12558" max="12558" width="10.42578125" style="414" bestFit="1" customWidth="1"/>
    <col min="12559" max="12559" width="8.7109375" style="414" bestFit="1" customWidth="1"/>
    <col min="12560" max="12560" width="10.85546875" style="414" bestFit="1" customWidth="1"/>
    <col min="12561" max="12561" width="10.5703125" style="414" bestFit="1" customWidth="1"/>
    <col min="12562" max="12562" width="13.42578125" style="414" bestFit="1" customWidth="1"/>
    <col min="12563" max="12563" width="13.7109375" style="414" bestFit="1" customWidth="1"/>
    <col min="12564" max="12564" width="9.7109375" style="414" bestFit="1" customWidth="1"/>
    <col min="12565" max="12565" width="15" style="414" bestFit="1" customWidth="1"/>
    <col min="12566" max="12566" width="21.85546875" style="414" bestFit="1" customWidth="1"/>
    <col min="12567" max="12801" width="9.140625" style="414"/>
    <col min="12802" max="12802" width="3.5703125" style="414" customWidth="1"/>
    <col min="12803" max="12803" width="29.140625" style="414" customWidth="1"/>
    <col min="12804" max="12804" width="10" style="414" bestFit="1" customWidth="1"/>
    <col min="12805" max="12805" width="10.85546875" style="414" bestFit="1" customWidth="1"/>
    <col min="12806" max="12806" width="22.140625" style="414" customWidth="1"/>
    <col min="12807" max="12807" width="12.5703125" style="414" bestFit="1" customWidth="1"/>
    <col min="12808" max="12808" width="9.7109375" style="414" bestFit="1" customWidth="1"/>
    <col min="12809" max="12809" width="13.140625" style="414" bestFit="1" customWidth="1"/>
    <col min="12810" max="12810" width="15.42578125" style="414" bestFit="1" customWidth="1"/>
    <col min="12811" max="12811" width="11" style="414" bestFit="1" customWidth="1"/>
    <col min="12812" max="12812" width="9.28515625" style="414" bestFit="1" customWidth="1"/>
    <col min="12813" max="12813" width="13.140625" style="414" bestFit="1" customWidth="1"/>
    <col min="12814" max="12814" width="10.42578125" style="414" bestFit="1" customWidth="1"/>
    <col min="12815" max="12815" width="8.7109375" style="414" bestFit="1" customWidth="1"/>
    <col min="12816" max="12816" width="10.85546875" style="414" bestFit="1" customWidth="1"/>
    <col min="12817" max="12817" width="10.5703125" style="414" bestFit="1" customWidth="1"/>
    <col min="12818" max="12818" width="13.42578125" style="414" bestFit="1" customWidth="1"/>
    <col min="12819" max="12819" width="13.7109375" style="414" bestFit="1" customWidth="1"/>
    <col min="12820" max="12820" width="9.7109375" style="414" bestFit="1" customWidth="1"/>
    <col min="12821" max="12821" width="15" style="414" bestFit="1" customWidth="1"/>
    <col min="12822" max="12822" width="21.85546875" style="414" bestFit="1" customWidth="1"/>
    <col min="12823" max="13057" width="9.140625" style="414"/>
    <col min="13058" max="13058" width="3.5703125" style="414" customWidth="1"/>
    <col min="13059" max="13059" width="29.140625" style="414" customWidth="1"/>
    <col min="13060" max="13060" width="10" style="414" bestFit="1" customWidth="1"/>
    <col min="13061" max="13061" width="10.85546875" style="414" bestFit="1" customWidth="1"/>
    <col min="13062" max="13062" width="22.140625" style="414" customWidth="1"/>
    <col min="13063" max="13063" width="12.5703125" style="414" bestFit="1" customWidth="1"/>
    <col min="13064" max="13064" width="9.7109375" style="414" bestFit="1" customWidth="1"/>
    <col min="13065" max="13065" width="13.140625" style="414" bestFit="1" customWidth="1"/>
    <col min="13066" max="13066" width="15.42578125" style="414" bestFit="1" customWidth="1"/>
    <col min="13067" max="13067" width="11" style="414" bestFit="1" customWidth="1"/>
    <col min="13068" max="13068" width="9.28515625" style="414" bestFit="1" customWidth="1"/>
    <col min="13069" max="13069" width="13.140625" style="414" bestFit="1" customWidth="1"/>
    <col min="13070" max="13070" width="10.42578125" style="414" bestFit="1" customWidth="1"/>
    <col min="13071" max="13071" width="8.7109375" style="414" bestFit="1" customWidth="1"/>
    <col min="13072" max="13072" width="10.85546875" style="414" bestFit="1" customWidth="1"/>
    <col min="13073" max="13073" width="10.5703125" style="414" bestFit="1" customWidth="1"/>
    <col min="13074" max="13074" width="13.42578125" style="414" bestFit="1" customWidth="1"/>
    <col min="13075" max="13075" width="13.7109375" style="414" bestFit="1" customWidth="1"/>
    <col min="13076" max="13076" width="9.7109375" style="414" bestFit="1" customWidth="1"/>
    <col min="13077" max="13077" width="15" style="414" bestFit="1" customWidth="1"/>
    <col min="13078" max="13078" width="21.85546875" style="414" bestFit="1" customWidth="1"/>
    <col min="13079" max="13313" width="9.140625" style="414"/>
    <col min="13314" max="13314" width="3.5703125" style="414" customWidth="1"/>
    <col min="13315" max="13315" width="29.140625" style="414" customWidth="1"/>
    <col min="13316" max="13316" width="10" style="414" bestFit="1" customWidth="1"/>
    <col min="13317" max="13317" width="10.85546875" style="414" bestFit="1" customWidth="1"/>
    <col min="13318" max="13318" width="22.140625" style="414" customWidth="1"/>
    <col min="13319" max="13319" width="12.5703125" style="414" bestFit="1" customWidth="1"/>
    <col min="13320" max="13320" width="9.7109375" style="414" bestFit="1" customWidth="1"/>
    <col min="13321" max="13321" width="13.140625" style="414" bestFit="1" customWidth="1"/>
    <col min="13322" max="13322" width="15.42578125" style="414" bestFit="1" customWidth="1"/>
    <col min="13323" max="13323" width="11" style="414" bestFit="1" customWidth="1"/>
    <col min="13324" max="13324" width="9.28515625" style="414" bestFit="1" customWidth="1"/>
    <col min="13325" max="13325" width="13.140625" style="414" bestFit="1" customWidth="1"/>
    <col min="13326" max="13326" width="10.42578125" style="414" bestFit="1" customWidth="1"/>
    <col min="13327" max="13327" width="8.7109375" style="414" bestFit="1" customWidth="1"/>
    <col min="13328" max="13328" width="10.85546875" style="414" bestFit="1" customWidth="1"/>
    <col min="13329" max="13329" width="10.5703125" style="414" bestFit="1" customWidth="1"/>
    <col min="13330" max="13330" width="13.42578125" style="414" bestFit="1" customWidth="1"/>
    <col min="13331" max="13331" width="13.7109375" style="414" bestFit="1" customWidth="1"/>
    <col min="13332" max="13332" width="9.7109375" style="414" bestFit="1" customWidth="1"/>
    <col min="13333" max="13333" width="15" style="414" bestFit="1" customWidth="1"/>
    <col min="13334" max="13334" width="21.85546875" style="414" bestFit="1" customWidth="1"/>
    <col min="13335" max="13569" width="9.140625" style="414"/>
    <col min="13570" max="13570" width="3.5703125" style="414" customWidth="1"/>
    <col min="13571" max="13571" width="29.140625" style="414" customWidth="1"/>
    <col min="13572" max="13572" width="10" style="414" bestFit="1" customWidth="1"/>
    <col min="13573" max="13573" width="10.85546875" style="414" bestFit="1" customWidth="1"/>
    <col min="13574" max="13574" width="22.140625" style="414" customWidth="1"/>
    <col min="13575" max="13575" width="12.5703125" style="414" bestFit="1" customWidth="1"/>
    <col min="13576" max="13576" width="9.7109375" style="414" bestFit="1" customWidth="1"/>
    <col min="13577" max="13577" width="13.140625" style="414" bestFit="1" customWidth="1"/>
    <col min="13578" max="13578" width="15.42578125" style="414" bestFit="1" customWidth="1"/>
    <col min="13579" max="13579" width="11" style="414" bestFit="1" customWidth="1"/>
    <col min="13580" max="13580" width="9.28515625" style="414" bestFit="1" customWidth="1"/>
    <col min="13581" max="13581" width="13.140625" style="414" bestFit="1" customWidth="1"/>
    <col min="13582" max="13582" width="10.42578125" style="414" bestFit="1" customWidth="1"/>
    <col min="13583" max="13583" width="8.7109375" style="414" bestFit="1" customWidth="1"/>
    <col min="13584" max="13584" width="10.85546875" style="414" bestFit="1" customWidth="1"/>
    <col min="13585" max="13585" width="10.5703125" style="414" bestFit="1" customWidth="1"/>
    <col min="13586" max="13586" width="13.42578125" style="414" bestFit="1" customWidth="1"/>
    <col min="13587" max="13587" width="13.7109375" style="414" bestFit="1" customWidth="1"/>
    <col min="13588" max="13588" width="9.7109375" style="414" bestFit="1" customWidth="1"/>
    <col min="13589" max="13589" width="15" style="414" bestFit="1" customWidth="1"/>
    <col min="13590" max="13590" width="21.85546875" style="414" bestFit="1" customWidth="1"/>
    <col min="13591" max="13825" width="9.140625" style="414"/>
    <col min="13826" max="13826" width="3.5703125" style="414" customWidth="1"/>
    <col min="13827" max="13827" width="29.140625" style="414" customWidth="1"/>
    <col min="13828" max="13828" width="10" style="414" bestFit="1" customWidth="1"/>
    <col min="13829" max="13829" width="10.85546875" style="414" bestFit="1" customWidth="1"/>
    <col min="13830" max="13830" width="22.140625" style="414" customWidth="1"/>
    <col min="13831" max="13831" width="12.5703125" style="414" bestFit="1" customWidth="1"/>
    <col min="13832" max="13832" width="9.7109375" style="414" bestFit="1" customWidth="1"/>
    <col min="13833" max="13833" width="13.140625" style="414" bestFit="1" customWidth="1"/>
    <col min="13834" max="13834" width="15.42578125" style="414" bestFit="1" customWidth="1"/>
    <col min="13835" max="13835" width="11" style="414" bestFit="1" customWidth="1"/>
    <col min="13836" max="13836" width="9.28515625" style="414" bestFit="1" customWidth="1"/>
    <col min="13837" max="13837" width="13.140625" style="414" bestFit="1" customWidth="1"/>
    <col min="13838" max="13838" width="10.42578125" style="414" bestFit="1" customWidth="1"/>
    <col min="13839" max="13839" width="8.7109375" style="414" bestFit="1" customWidth="1"/>
    <col min="13840" max="13840" width="10.85546875" style="414" bestFit="1" customWidth="1"/>
    <col min="13841" max="13841" width="10.5703125" style="414" bestFit="1" customWidth="1"/>
    <col min="13842" max="13842" width="13.42578125" style="414" bestFit="1" customWidth="1"/>
    <col min="13843" max="13843" width="13.7109375" style="414" bestFit="1" customWidth="1"/>
    <col min="13844" max="13844" width="9.7109375" style="414" bestFit="1" customWidth="1"/>
    <col min="13845" max="13845" width="15" style="414" bestFit="1" customWidth="1"/>
    <col min="13846" max="13846" width="21.85546875" style="414" bestFit="1" customWidth="1"/>
    <col min="13847" max="14081" width="9.140625" style="414"/>
    <col min="14082" max="14082" width="3.5703125" style="414" customWidth="1"/>
    <col min="14083" max="14083" width="29.140625" style="414" customWidth="1"/>
    <col min="14084" max="14084" width="10" style="414" bestFit="1" customWidth="1"/>
    <col min="14085" max="14085" width="10.85546875" style="414" bestFit="1" customWidth="1"/>
    <col min="14086" max="14086" width="22.140625" style="414" customWidth="1"/>
    <col min="14087" max="14087" width="12.5703125" style="414" bestFit="1" customWidth="1"/>
    <col min="14088" max="14088" width="9.7109375" style="414" bestFit="1" customWidth="1"/>
    <col min="14089" max="14089" width="13.140625" style="414" bestFit="1" customWidth="1"/>
    <col min="14090" max="14090" width="15.42578125" style="414" bestFit="1" customWidth="1"/>
    <col min="14091" max="14091" width="11" style="414" bestFit="1" customWidth="1"/>
    <col min="14092" max="14092" width="9.28515625" style="414" bestFit="1" customWidth="1"/>
    <col min="14093" max="14093" width="13.140625" style="414" bestFit="1" customWidth="1"/>
    <col min="14094" max="14094" width="10.42578125" style="414" bestFit="1" customWidth="1"/>
    <col min="14095" max="14095" width="8.7109375" style="414" bestFit="1" customWidth="1"/>
    <col min="14096" max="14096" width="10.85546875" style="414" bestFit="1" customWidth="1"/>
    <col min="14097" max="14097" width="10.5703125" style="414" bestFit="1" customWidth="1"/>
    <col min="14098" max="14098" width="13.42578125" style="414" bestFit="1" customWidth="1"/>
    <col min="14099" max="14099" width="13.7109375" style="414" bestFit="1" customWidth="1"/>
    <col min="14100" max="14100" width="9.7109375" style="414" bestFit="1" customWidth="1"/>
    <col min="14101" max="14101" width="15" style="414" bestFit="1" customWidth="1"/>
    <col min="14102" max="14102" width="21.85546875" style="414" bestFit="1" customWidth="1"/>
    <col min="14103" max="14337" width="9.140625" style="414"/>
    <col min="14338" max="14338" width="3.5703125" style="414" customWidth="1"/>
    <col min="14339" max="14339" width="29.140625" style="414" customWidth="1"/>
    <col min="14340" max="14340" width="10" style="414" bestFit="1" customWidth="1"/>
    <col min="14341" max="14341" width="10.85546875" style="414" bestFit="1" customWidth="1"/>
    <col min="14342" max="14342" width="22.140625" style="414" customWidth="1"/>
    <col min="14343" max="14343" width="12.5703125" style="414" bestFit="1" customWidth="1"/>
    <col min="14344" max="14344" width="9.7109375" style="414" bestFit="1" customWidth="1"/>
    <col min="14345" max="14345" width="13.140625" style="414" bestFit="1" customWidth="1"/>
    <col min="14346" max="14346" width="15.42578125" style="414" bestFit="1" customWidth="1"/>
    <col min="14347" max="14347" width="11" style="414" bestFit="1" customWidth="1"/>
    <col min="14348" max="14348" width="9.28515625" style="414" bestFit="1" customWidth="1"/>
    <col min="14349" max="14349" width="13.140625" style="414" bestFit="1" customWidth="1"/>
    <col min="14350" max="14350" width="10.42578125" style="414" bestFit="1" customWidth="1"/>
    <col min="14351" max="14351" width="8.7109375" style="414" bestFit="1" customWidth="1"/>
    <col min="14352" max="14352" width="10.85546875" style="414" bestFit="1" customWidth="1"/>
    <col min="14353" max="14353" width="10.5703125" style="414" bestFit="1" customWidth="1"/>
    <col min="14354" max="14354" width="13.42578125" style="414" bestFit="1" customWidth="1"/>
    <col min="14355" max="14355" width="13.7109375" style="414" bestFit="1" customWidth="1"/>
    <col min="14356" max="14356" width="9.7109375" style="414" bestFit="1" customWidth="1"/>
    <col min="14357" max="14357" width="15" style="414" bestFit="1" customWidth="1"/>
    <col min="14358" max="14358" width="21.85546875" style="414" bestFit="1" customWidth="1"/>
    <col min="14359" max="14593" width="9.140625" style="414"/>
    <col min="14594" max="14594" width="3.5703125" style="414" customWidth="1"/>
    <col min="14595" max="14595" width="29.140625" style="414" customWidth="1"/>
    <col min="14596" max="14596" width="10" style="414" bestFit="1" customWidth="1"/>
    <col min="14597" max="14597" width="10.85546875" style="414" bestFit="1" customWidth="1"/>
    <col min="14598" max="14598" width="22.140625" style="414" customWidth="1"/>
    <col min="14599" max="14599" width="12.5703125" style="414" bestFit="1" customWidth="1"/>
    <col min="14600" max="14600" width="9.7109375" style="414" bestFit="1" customWidth="1"/>
    <col min="14601" max="14601" width="13.140625" style="414" bestFit="1" customWidth="1"/>
    <col min="14602" max="14602" width="15.42578125" style="414" bestFit="1" customWidth="1"/>
    <col min="14603" max="14603" width="11" style="414" bestFit="1" customWidth="1"/>
    <col min="14604" max="14604" width="9.28515625" style="414" bestFit="1" customWidth="1"/>
    <col min="14605" max="14605" width="13.140625" style="414" bestFit="1" customWidth="1"/>
    <col min="14606" max="14606" width="10.42578125" style="414" bestFit="1" customWidth="1"/>
    <col min="14607" max="14607" width="8.7109375" style="414" bestFit="1" customWidth="1"/>
    <col min="14608" max="14608" width="10.85546875" style="414" bestFit="1" customWidth="1"/>
    <col min="14609" max="14609" width="10.5703125" style="414" bestFit="1" customWidth="1"/>
    <col min="14610" max="14610" width="13.42578125" style="414" bestFit="1" customWidth="1"/>
    <col min="14611" max="14611" width="13.7109375" style="414" bestFit="1" customWidth="1"/>
    <col min="14612" max="14612" width="9.7109375" style="414" bestFit="1" customWidth="1"/>
    <col min="14613" max="14613" width="15" style="414" bestFit="1" customWidth="1"/>
    <col min="14614" max="14614" width="21.85546875" style="414" bestFit="1" customWidth="1"/>
    <col min="14615" max="14849" width="9.140625" style="414"/>
    <col min="14850" max="14850" width="3.5703125" style="414" customWidth="1"/>
    <col min="14851" max="14851" width="29.140625" style="414" customWidth="1"/>
    <col min="14852" max="14852" width="10" style="414" bestFit="1" customWidth="1"/>
    <col min="14853" max="14853" width="10.85546875" style="414" bestFit="1" customWidth="1"/>
    <col min="14854" max="14854" width="22.140625" style="414" customWidth="1"/>
    <col min="14855" max="14855" width="12.5703125" style="414" bestFit="1" customWidth="1"/>
    <col min="14856" max="14856" width="9.7109375" style="414" bestFit="1" customWidth="1"/>
    <col min="14857" max="14857" width="13.140625" style="414" bestFit="1" customWidth="1"/>
    <col min="14858" max="14858" width="15.42578125" style="414" bestFit="1" customWidth="1"/>
    <col min="14859" max="14859" width="11" style="414" bestFit="1" customWidth="1"/>
    <col min="14860" max="14860" width="9.28515625" style="414" bestFit="1" customWidth="1"/>
    <col min="14861" max="14861" width="13.140625" style="414" bestFit="1" customWidth="1"/>
    <col min="14862" max="14862" width="10.42578125" style="414" bestFit="1" customWidth="1"/>
    <col min="14863" max="14863" width="8.7109375" style="414" bestFit="1" customWidth="1"/>
    <col min="14864" max="14864" width="10.85546875" style="414" bestFit="1" customWidth="1"/>
    <col min="14865" max="14865" width="10.5703125" style="414" bestFit="1" customWidth="1"/>
    <col min="14866" max="14866" width="13.42578125" style="414" bestFit="1" customWidth="1"/>
    <col min="14867" max="14867" width="13.7109375" style="414" bestFit="1" customWidth="1"/>
    <col min="14868" max="14868" width="9.7109375" style="414" bestFit="1" customWidth="1"/>
    <col min="14869" max="14869" width="15" style="414" bestFit="1" customWidth="1"/>
    <col min="14870" max="14870" width="21.85546875" style="414" bestFit="1" customWidth="1"/>
    <col min="14871" max="15105" width="9.140625" style="414"/>
    <col min="15106" max="15106" width="3.5703125" style="414" customWidth="1"/>
    <col min="15107" max="15107" width="29.140625" style="414" customWidth="1"/>
    <col min="15108" max="15108" width="10" style="414" bestFit="1" customWidth="1"/>
    <col min="15109" max="15109" width="10.85546875" style="414" bestFit="1" customWidth="1"/>
    <col min="15110" max="15110" width="22.140625" style="414" customWidth="1"/>
    <col min="15111" max="15111" width="12.5703125" style="414" bestFit="1" customWidth="1"/>
    <col min="15112" max="15112" width="9.7109375" style="414" bestFit="1" customWidth="1"/>
    <col min="15113" max="15113" width="13.140625" style="414" bestFit="1" customWidth="1"/>
    <col min="15114" max="15114" width="15.42578125" style="414" bestFit="1" customWidth="1"/>
    <col min="15115" max="15115" width="11" style="414" bestFit="1" customWidth="1"/>
    <col min="15116" max="15116" width="9.28515625" style="414" bestFit="1" customWidth="1"/>
    <col min="15117" max="15117" width="13.140625" style="414" bestFit="1" customWidth="1"/>
    <col min="15118" max="15118" width="10.42578125" style="414" bestFit="1" customWidth="1"/>
    <col min="15119" max="15119" width="8.7109375" style="414" bestFit="1" customWidth="1"/>
    <col min="15120" max="15120" width="10.85546875" style="414" bestFit="1" customWidth="1"/>
    <col min="15121" max="15121" width="10.5703125" style="414" bestFit="1" customWidth="1"/>
    <col min="15122" max="15122" width="13.42578125" style="414" bestFit="1" customWidth="1"/>
    <col min="15123" max="15123" width="13.7109375" style="414" bestFit="1" customWidth="1"/>
    <col min="15124" max="15124" width="9.7109375" style="414" bestFit="1" customWidth="1"/>
    <col min="15125" max="15125" width="15" style="414" bestFit="1" customWidth="1"/>
    <col min="15126" max="15126" width="21.85546875" style="414" bestFit="1" customWidth="1"/>
    <col min="15127" max="15361" width="9.140625" style="414"/>
    <col min="15362" max="15362" width="3.5703125" style="414" customWidth="1"/>
    <col min="15363" max="15363" width="29.140625" style="414" customWidth="1"/>
    <col min="15364" max="15364" width="10" style="414" bestFit="1" customWidth="1"/>
    <col min="15365" max="15365" width="10.85546875" style="414" bestFit="1" customWidth="1"/>
    <col min="15366" max="15366" width="22.140625" style="414" customWidth="1"/>
    <col min="15367" max="15367" width="12.5703125" style="414" bestFit="1" customWidth="1"/>
    <col min="15368" max="15368" width="9.7109375" style="414" bestFit="1" customWidth="1"/>
    <col min="15369" max="15369" width="13.140625" style="414" bestFit="1" customWidth="1"/>
    <col min="15370" max="15370" width="15.42578125" style="414" bestFit="1" customWidth="1"/>
    <col min="15371" max="15371" width="11" style="414" bestFit="1" customWidth="1"/>
    <col min="15372" max="15372" width="9.28515625" style="414" bestFit="1" customWidth="1"/>
    <col min="15373" max="15373" width="13.140625" style="414" bestFit="1" customWidth="1"/>
    <col min="15374" max="15374" width="10.42578125" style="414" bestFit="1" customWidth="1"/>
    <col min="15375" max="15375" width="8.7109375" style="414" bestFit="1" customWidth="1"/>
    <col min="15376" max="15376" width="10.85546875" style="414" bestFit="1" customWidth="1"/>
    <col min="15377" max="15377" width="10.5703125" style="414" bestFit="1" customWidth="1"/>
    <col min="15378" max="15378" width="13.42578125" style="414" bestFit="1" customWidth="1"/>
    <col min="15379" max="15379" width="13.7109375" style="414" bestFit="1" customWidth="1"/>
    <col min="15380" max="15380" width="9.7109375" style="414" bestFit="1" customWidth="1"/>
    <col min="15381" max="15381" width="15" style="414" bestFit="1" customWidth="1"/>
    <col min="15382" max="15382" width="21.85546875" style="414" bestFit="1" customWidth="1"/>
    <col min="15383" max="15617" width="9.140625" style="414"/>
    <col min="15618" max="15618" width="3.5703125" style="414" customWidth="1"/>
    <col min="15619" max="15619" width="29.140625" style="414" customWidth="1"/>
    <col min="15620" max="15620" width="10" style="414" bestFit="1" customWidth="1"/>
    <col min="15621" max="15621" width="10.85546875" style="414" bestFit="1" customWidth="1"/>
    <col min="15622" max="15622" width="22.140625" style="414" customWidth="1"/>
    <col min="15623" max="15623" width="12.5703125" style="414" bestFit="1" customWidth="1"/>
    <col min="15624" max="15624" width="9.7109375" style="414" bestFit="1" customWidth="1"/>
    <col min="15625" max="15625" width="13.140625" style="414" bestFit="1" customWidth="1"/>
    <col min="15626" max="15626" width="15.42578125" style="414" bestFit="1" customWidth="1"/>
    <col min="15627" max="15627" width="11" style="414" bestFit="1" customWidth="1"/>
    <col min="15628" max="15628" width="9.28515625" style="414" bestFit="1" customWidth="1"/>
    <col min="15629" max="15629" width="13.140625" style="414" bestFit="1" customWidth="1"/>
    <col min="15630" max="15630" width="10.42578125" style="414" bestFit="1" customWidth="1"/>
    <col min="15631" max="15631" width="8.7109375" style="414" bestFit="1" customWidth="1"/>
    <col min="15632" max="15632" width="10.85546875" style="414" bestFit="1" customWidth="1"/>
    <col min="15633" max="15633" width="10.5703125" style="414" bestFit="1" customWidth="1"/>
    <col min="15634" max="15634" width="13.42578125" style="414" bestFit="1" customWidth="1"/>
    <col min="15635" max="15635" width="13.7109375" style="414" bestFit="1" customWidth="1"/>
    <col min="15636" max="15636" width="9.7109375" style="414" bestFit="1" customWidth="1"/>
    <col min="15637" max="15637" width="15" style="414" bestFit="1" customWidth="1"/>
    <col min="15638" max="15638" width="21.85546875" style="414" bestFit="1" customWidth="1"/>
    <col min="15639" max="15873" width="9.140625" style="414"/>
    <col min="15874" max="15874" width="3.5703125" style="414" customWidth="1"/>
    <col min="15875" max="15875" width="29.140625" style="414" customWidth="1"/>
    <col min="15876" max="15876" width="10" style="414" bestFit="1" customWidth="1"/>
    <col min="15877" max="15877" width="10.85546875" style="414" bestFit="1" customWidth="1"/>
    <col min="15878" max="15878" width="22.140625" style="414" customWidth="1"/>
    <col min="15879" max="15879" width="12.5703125" style="414" bestFit="1" customWidth="1"/>
    <col min="15880" max="15880" width="9.7109375" style="414" bestFit="1" customWidth="1"/>
    <col min="15881" max="15881" width="13.140625" style="414" bestFit="1" customWidth="1"/>
    <col min="15882" max="15882" width="15.42578125" style="414" bestFit="1" customWidth="1"/>
    <col min="15883" max="15883" width="11" style="414" bestFit="1" customWidth="1"/>
    <col min="15884" max="15884" width="9.28515625" style="414" bestFit="1" customWidth="1"/>
    <col min="15885" max="15885" width="13.140625" style="414" bestFit="1" customWidth="1"/>
    <col min="15886" max="15886" width="10.42578125" style="414" bestFit="1" customWidth="1"/>
    <col min="15887" max="15887" width="8.7109375" style="414" bestFit="1" customWidth="1"/>
    <col min="15888" max="15888" width="10.85546875" style="414" bestFit="1" customWidth="1"/>
    <col min="15889" max="15889" width="10.5703125" style="414" bestFit="1" customWidth="1"/>
    <col min="15890" max="15890" width="13.42578125" style="414" bestFit="1" customWidth="1"/>
    <col min="15891" max="15891" width="13.7109375" style="414" bestFit="1" customWidth="1"/>
    <col min="15892" max="15892" width="9.7109375" style="414" bestFit="1" customWidth="1"/>
    <col min="15893" max="15893" width="15" style="414" bestFit="1" customWidth="1"/>
    <col min="15894" max="15894" width="21.85546875" style="414" bestFit="1" customWidth="1"/>
    <col min="15895" max="16129" width="9.140625" style="414"/>
    <col min="16130" max="16130" width="3.5703125" style="414" customWidth="1"/>
    <col min="16131" max="16131" width="29.140625" style="414" customWidth="1"/>
    <col min="16132" max="16132" width="10" style="414" bestFit="1" customWidth="1"/>
    <col min="16133" max="16133" width="10.85546875" style="414" bestFit="1" customWidth="1"/>
    <col min="16134" max="16134" width="22.140625" style="414" customWidth="1"/>
    <col min="16135" max="16135" width="12.5703125" style="414" bestFit="1" customWidth="1"/>
    <col min="16136" max="16136" width="9.7109375" style="414" bestFit="1" customWidth="1"/>
    <col min="16137" max="16137" width="13.140625" style="414" bestFit="1" customWidth="1"/>
    <col min="16138" max="16138" width="15.42578125" style="414" bestFit="1" customWidth="1"/>
    <col min="16139" max="16139" width="11" style="414" bestFit="1" customWidth="1"/>
    <col min="16140" max="16140" width="9.28515625" style="414" bestFit="1" customWidth="1"/>
    <col min="16141" max="16141" width="13.140625" style="414" bestFit="1" customWidth="1"/>
    <col min="16142" max="16142" width="10.42578125" style="414" bestFit="1" customWidth="1"/>
    <col min="16143" max="16143" width="8.7109375" style="414" bestFit="1" customWidth="1"/>
    <col min="16144" max="16144" width="10.85546875" style="414" bestFit="1" customWidth="1"/>
    <col min="16145" max="16145" width="10.5703125" style="414" bestFit="1" customWidth="1"/>
    <col min="16146" max="16146" width="13.42578125" style="414" bestFit="1" customWidth="1"/>
    <col min="16147" max="16147" width="13.7109375" style="414" bestFit="1" customWidth="1"/>
    <col min="16148" max="16148" width="9.7109375" style="414" bestFit="1" customWidth="1"/>
    <col min="16149" max="16149" width="15" style="414" bestFit="1" customWidth="1"/>
    <col min="16150" max="16150" width="21.85546875" style="414" bestFit="1" customWidth="1"/>
    <col min="16151" max="16384" width="9.140625" style="414"/>
  </cols>
  <sheetData>
    <row r="4" spans="2:22" x14ac:dyDescent="0.2">
      <c r="C4" s="415" t="s">
        <v>311</v>
      </c>
    </row>
    <row r="5" spans="2:22" x14ac:dyDescent="0.2">
      <c r="B5" s="417"/>
      <c r="C5" s="417"/>
      <c r="D5" s="417"/>
      <c r="E5" s="417"/>
      <c r="F5" s="417" t="s">
        <v>229</v>
      </c>
      <c r="G5" s="417"/>
      <c r="H5" s="417"/>
      <c r="I5" s="417"/>
      <c r="J5" s="417"/>
      <c r="K5" s="417"/>
      <c r="L5" s="417"/>
      <c r="M5" s="417"/>
      <c r="N5" s="417"/>
      <c r="O5" s="417"/>
      <c r="P5" s="417"/>
      <c r="Q5" s="417"/>
      <c r="R5" s="417"/>
      <c r="S5" s="417"/>
      <c r="T5" s="417"/>
      <c r="U5" s="417"/>
      <c r="V5" s="417"/>
    </row>
    <row r="6" spans="2:22" x14ac:dyDescent="0.2">
      <c r="B6" s="418" t="s">
        <v>312</v>
      </c>
      <c r="C6" s="418"/>
      <c r="D6" s="418"/>
      <c r="E6" s="419"/>
      <c r="F6" s="419"/>
      <c r="G6" s="419"/>
      <c r="H6" s="419"/>
      <c r="I6" s="419"/>
      <c r="J6" s="419"/>
      <c r="K6" s="419"/>
      <c r="L6" s="419"/>
      <c r="M6" s="419"/>
      <c r="N6" s="419"/>
      <c r="O6" s="419"/>
      <c r="P6" s="419"/>
      <c r="Q6" s="419"/>
      <c r="R6" s="419"/>
      <c r="S6" s="419" t="s">
        <v>313</v>
      </c>
      <c r="T6" s="419"/>
      <c r="U6" s="419"/>
      <c r="V6" s="419"/>
    </row>
    <row r="7" spans="2:22" x14ac:dyDescent="0.2">
      <c r="C7" s="414" t="s">
        <v>422</v>
      </c>
      <c r="D7" s="420"/>
    </row>
    <row r="8" spans="2:22" ht="12.75" customHeight="1" x14ac:dyDescent="0.2">
      <c r="B8" s="421"/>
      <c r="C8" s="422"/>
      <c r="D8" s="422"/>
      <c r="E8" s="422"/>
      <c r="F8" s="422"/>
      <c r="G8" s="422"/>
      <c r="H8" s="423" t="s">
        <v>315</v>
      </c>
      <c r="I8" s="424"/>
      <c r="J8" s="425" t="s">
        <v>316</v>
      </c>
      <c r="K8" s="426"/>
      <c r="L8" s="427" t="s">
        <v>317</v>
      </c>
      <c r="M8" s="427"/>
      <c r="N8" s="428" t="s">
        <v>318</v>
      </c>
      <c r="O8" s="428"/>
      <c r="P8" s="428"/>
      <c r="Q8" s="428"/>
      <c r="R8" s="428"/>
      <c r="S8" s="429"/>
      <c r="T8" s="429"/>
      <c r="U8" s="430"/>
      <c r="V8" s="430"/>
    </row>
    <row r="9" spans="2:22" ht="60.75" customHeight="1" x14ac:dyDescent="0.2">
      <c r="B9" s="422" t="s">
        <v>319</v>
      </c>
      <c r="C9" s="422" t="s">
        <v>320</v>
      </c>
      <c r="D9" s="422" t="s">
        <v>321</v>
      </c>
      <c r="E9" s="422" t="s">
        <v>322</v>
      </c>
      <c r="F9" s="422" t="s">
        <v>323</v>
      </c>
      <c r="G9" s="422" t="s">
        <v>324</v>
      </c>
      <c r="H9" s="431" t="s">
        <v>325</v>
      </c>
      <c r="I9" s="431" t="s">
        <v>326</v>
      </c>
      <c r="J9" s="432" t="s">
        <v>327</v>
      </c>
      <c r="K9" s="432" t="s">
        <v>328</v>
      </c>
      <c r="L9" s="433" t="s">
        <v>329</v>
      </c>
      <c r="M9" s="433" t="s">
        <v>330</v>
      </c>
      <c r="N9" s="303" t="s">
        <v>331</v>
      </c>
      <c r="O9" s="303" t="s">
        <v>332</v>
      </c>
      <c r="P9" s="303" t="s">
        <v>333</v>
      </c>
      <c r="Q9" s="432" t="s">
        <v>334</v>
      </c>
      <c r="R9" s="432" t="s">
        <v>335</v>
      </c>
      <c r="S9" s="434" t="s">
        <v>336</v>
      </c>
      <c r="T9" s="434" t="s">
        <v>337</v>
      </c>
      <c r="U9" s="435" t="s">
        <v>338</v>
      </c>
      <c r="V9" s="435" t="s">
        <v>339</v>
      </c>
    </row>
    <row r="10" spans="2:22" x14ac:dyDescent="0.2">
      <c r="B10" s="436" t="s">
        <v>156</v>
      </c>
      <c r="C10" s="436" t="s">
        <v>340</v>
      </c>
      <c r="D10" s="437"/>
      <c r="E10" s="437"/>
      <c r="F10" s="437"/>
      <c r="G10" s="437"/>
      <c r="H10" s="437"/>
      <c r="I10" s="437"/>
      <c r="J10" s="437"/>
      <c r="K10" s="437"/>
      <c r="L10" s="437"/>
      <c r="M10" s="437"/>
      <c r="N10" s="437"/>
      <c r="O10" s="437"/>
      <c r="P10" s="437"/>
      <c r="Q10" s="437"/>
      <c r="R10" s="437"/>
      <c r="S10" s="436"/>
      <c r="T10" s="436"/>
      <c r="U10" s="437"/>
      <c r="V10" s="437"/>
    </row>
    <row r="11" spans="2:22" x14ac:dyDescent="0.2">
      <c r="B11" s="438" t="s">
        <v>188</v>
      </c>
      <c r="C11" s="436" t="s">
        <v>341</v>
      </c>
      <c r="D11" s="437"/>
      <c r="E11" s="437"/>
      <c r="F11" s="437"/>
      <c r="G11" s="437"/>
      <c r="H11" s="437"/>
      <c r="I11" s="437"/>
      <c r="J11" s="437"/>
      <c r="K11" s="437"/>
      <c r="L11" s="437"/>
      <c r="M11" s="437"/>
      <c r="N11" s="437"/>
      <c r="O11" s="437"/>
      <c r="P11" s="437"/>
      <c r="Q11" s="437"/>
      <c r="R11" s="437"/>
      <c r="S11" s="436"/>
      <c r="T11" s="436"/>
      <c r="U11" s="437"/>
      <c r="V11" s="437"/>
    </row>
    <row r="12" spans="2:22" x14ac:dyDescent="0.2">
      <c r="B12" s="328">
        <v>1</v>
      </c>
      <c r="C12" s="328" t="s">
        <v>342</v>
      </c>
      <c r="D12" s="463">
        <v>840</v>
      </c>
      <c r="E12" s="440">
        <v>0.12894047619047619</v>
      </c>
      <c r="F12" s="441">
        <f>D12*E12</f>
        <v>108.31</v>
      </c>
      <c r="G12" s="441">
        <f>SUM('F1a 2014-15'!Q12:AB12)</f>
        <v>751.72186682787992</v>
      </c>
      <c r="H12" s="441">
        <f>SUM('F1a 2014-15'!AO12:AZ12)</f>
        <v>77.248204161611525</v>
      </c>
      <c r="I12" s="312">
        <f>(H12*10)/G12</f>
        <v>1.0276168297136801</v>
      </c>
      <c r="J12" s="441">
        <f>(K12*10)/G12</f>
        <v>3.4023885000000003</v>
      </c>
      <c r="K12" s="441">
        <f>SUM('F1a 2014-15'!BA12:BL12)</f>
        <v>255.76498348937102</v>
      </c>
      <c r="L12" s="441">
        <f>SUM('F1a 2014-15'!BM12:BX12)</f>
        <v>0</v>
      </c>
      <c r="M12" s="441">
        <f>(L12*10)/G12</f>
        <v>0</v>
      </c>
      <c r="N12" s="441">
        <f>SUM('F1a 2014-15'!BY12:CJ12)</f>
        <v>0</v>
      </c>
      <c r="O12" s="441">
        <f>SUM('F1a 2014-15'!CK12:CV12)</f>
        <v>0</v>
      </c>
      <c r="P12" s="441">
        <f>SUM('F1a 2014-15'!CW12:DH12)</f>
        <v>0</v>
      </c>
      <c r="Q12" s="441">
        <f>N12+O12+P12</f>
        <v>0</v>
      </c>
      <c r="R12" s="441">
        <f>(Q12*10)/G12</f>
        <v>0</v>
      </c>
      <c r="S12" s="442">
        <f>SUM('F1a 2014-15'!DI12:DT12)</f>
        <v>333.01318765098256</v>
      </c>
      <c r="T12" s="441">
        <f>((S12*10)/G12)*100</f>
        <v>443.0005329713681</v>
      </c>
      <c r="U12" s="443">
        <f>G49</f>
        <v>43.67504046269984</v>
      </c>
      <c r="V12" s="443">
        <f>G12-U12</f>
        <v>708.0468263651801</v>
      </c>
    </row>
    <row r="13" spans="2:22" x14ac:dyDescent="0.2">
      <c r="B13" s="444"/>
      <c r="C13" s="445" t="s">
        <v>343</v>
      </c>
      <c r="D13" s="446">
        <f>D12</f>
        <v>840</v>
      </c>
      <c r="E13" s="447"/>
      <c r="F13" s="448">
        <f>F12</f>
        <v>108.31</v>
      </c>
      <c r="G13" s="448">
        <f>G12</f>
        <v>751.72186682787992</v>
      </c>
      <c r="H13" s="448">
        <f>H12</f>
        <v>77.248204161611525</v>
      </c>
      <c r="I13" s="448">
        <f>(H13*10)/G13</f>
        <v>1.0276168297136801</v>
      </c>
      <c r="J13" s="448">
        <f>(K13*10)/G13</f>
        <v>3.4023885000000003</v>
      </c>
      <c r="K13" s="448">
        <f>K12</f>
        <v>255.76498348937102</v>
      </c>
      <c r="L13" s="448">
        <f>L12</f>
        <v>0</v>
      </c>
      <c r="M13" s="448">
        <f>(L13*10)/G13</f>
        <v>0</v>
      </c>
      <c r="N13" s="448">
        <f t="shared" ref="N13:Q13" si="0">N12</f>
        <v>0</v>
      </c>
      <c r="O13" s="448">
        <f t="shared" si="0"/>
        <v>0</v>
      </c>
      <c r="P13" s="448">
        <f t="shared" si="0"/>
        <v>0</v>
      </c>
      <c r="Q13" s="448">
        <f t="shared" si="0"/>
        <v>0</v>
      </c>
      <c r="R13" s="448">
        <f>(Q13*10)/G13</f>
        <v>0</v>
      </c>
      <c r="S13" s="448">
        <f>S12</f>
        <v>333.01318765098256</v>
      </c>
      <c r="T13" s="448">
        <f>((S13*10)/G13)*100</f>
        <v>443.0005329713681</v>
      </c>
      <c r="U13" s="448">
        <f>U12</f>
        <v>43.67504046269984</v>
      </c>
      <c r="V13" s="448">
        <f>V12</f>
        <v>708.0468263651801</v>
      </c>
    </row>
    <row r="14" spans="2:22" x14ac:dyDescent="0.2">
      <c r="B14" s="437"/>
      <c r="C14" s="437"/>
      <c r="D14" s="437"/>
      <c r="E14" s="449"/>
      <c r="F14" s="441"/>
      <c r="G14" s="441"/>
      <c r="H14" s="441"/>
      <c r="I14" s="441"/>
      <c r="J14" s="441"/>
      <c r="K14" s="441"/>
      <c r="L14" s="441"/>
      <c r="M14" s="441"/>
      <c r="N14" s="441"/>
      <c r="O14" s="441"/>
      <c r="P14" s="441"/>
      <c r="Q14" s="441"/>
      <c r="R14" s="441"/>
      <c r="S14" s="442"/>
      <c r="T14" s="442"/>
      <c r="U14" s="441"/>
      <c r="V14" s="441"/>
    </row>
    <row r="15" spans="2:22" x14ac:dyDescent="0.2">
      <c r="B15" s="438" t="s">
        <v>344</v>
      </c>
      <c r="C15" s="436" t="s">
        <v>345</v>
      </c>
      <c r="D15" s="437"/>
      <c r="E15" s="449"/>
      <c r="F15" s="441"/>
      <c r="G15" s="441"/>
      <c r="H15" s="441"/>
      <c r="I15" s="441"/>
      <c r="J15" s="441"/>
      <c r="K15" s="441"/>
      <c r="L15" s="441"/>
      <c r="M15" s="441"/>
      <c r="N15" s="441"/>
      <c r="O15" s="441"/>
      <c r="P15" s="441"/>
      <c r="Q15" s="441"/>
      <c r="R15" s="441"/>
      <c r="S15" s="442"/>
      <c r="T15" s="442"/>
      <c r="U15" s="443"/>
      <c r="V15" s="443"/>
    </row>
    <row r="16" spans="2:22" x14ac:dyDescent="0.2">
      <c r="B16" s="328">
        <v>1</v>
      </c>
      <c r="C16" s="327" t="s">
        <v>346</v>
      </c>
      <c r="D16" s="467">
        <v>0</v>
      </c>
      <c r="E16" s="478">
        <v>0</v>
      </c>
      <c r="F16" s="441">
        <f>D16*E16</f>
        <v>0</v>
      </c>
      <c r="G16" s="441">
        <f>SUM('F1a 2014-15'!Q16:AB16)</f>
        <v>0</v>
      </c>
      <c r="H16" s="441">
        <f>SUM('F1a 2014-15'!AO16:AZ16)</f>
        <v>0</v>
      </c>
      <c r="I16" s="441" t="e">
        <f>(H16*10)/G16</f>
        <v>#DIV/0!</v>
      </c>
      <c r="J16" s="441" t="e">
        <f t="shared" ref="J16:J17" si="1">(K16*10)/G16</f>
        <v>#DIV/0!</v>
      </c>
      <c r="K16" s="441">
        <f>SUM('F1a 2014-15'!BA16:BL16)</f>
        <v>0</v>
      </c>
      <c r="L16" s="441">
        <f>SUM('F1a 2014-15'!BM16:BX16)</f>
        <v>0</v>
      </c>
      <c r="M16" s="441" t="e">
        <f t="shared" ref="M16:M17" si="2">(L16*10)/G16</f>
        <v>#DIV/0!</v>
      </c>
      <c r="N16" s="441">
        <f>SUM('F1a 2014-15'!BY16:CJ16)</f>
        <v>0</v>
      </c>
      <c r="O16" s="441">
        <f>SUM('F1a 2014-15'!CK16:CV16)</f>
        <v>0</v>
      </c>
      <c r="P16" s="441">
        <f>SUM('F1a 2014-15'!CW16:DH16)</f>
        <v>0</v>
      </c>
      <c r="Q16" s="441">
        <f>N16+O16+P16</f>
        <v>0</v>
      </c>
      <c r="R16" s="441" t="e">
        <f t="shared" ref="R16:R17" si="3">(Q16*10)/G16</f>
        <v>#DIV/0!</v>
      </c>
      <c r="S16" s="442">
        <f>SUM('F1a 2014-15'!DI16:DT16)</f>
        <v>0</v>
      </c>
      <c r="T16" s="441" t="e">
        <f t="shared" ref="T16:T17" si="4">((S16*10)/G16)*100</f>
        <v>#DIV/0!</v>
      </c>
      <c r="U16" s="479">
        <v>0</v>
      </c>
      <c r="V16" s="443">
        <f>G16-U16</f>
        <v>0</v>
      </c>
    </row>
    <row r="17" spans="2:22" x14ac:dyDescent="0.2">
      <c r="B17" s="444"/>
      <c r="C17" s="445" t="s">
        <v>347</v>
      </c>
      <c r="D17" s="453">
        <f>D16</f>
        <v>0</v>
      </c>
      <c r="E17" s="447"/>
      <c r="F17" s="448">
        <f>F16</f>
        <v>0</v>
      </c>
      <c r="G17" s="448">
        <f t="shared" ref="G17:H17" si="5">G16</f>
        <v>0</v>
      </c>
      <c r="H17" s="448">
        <f t="shared" si="5"/>
        <v>0</v>
      </c>
      <c r="I17" s="448" t="e">
        <f>(H17*10)/G17</f>
        <v>#DIV/0!</v>
      </c>
      <c r="J17" s="448" t="e">
        <f t="shared" si="1"/>
        <v>#DIV/0!</v>
      </c>
      <c r="K17" s="448">
        <f t="shared" ref="K17:L17" si="6">K16</f>
        <v>0</v>
      </c>
      <c r="L17" s="448">
        <f t="shared" si="6"/>
        <v>0</v>
      </c>
      <c r="M17" s="448" t="e">
        <f t="shared" si="2"/>
        <v>#DIV/0!</v>
      </c>
      <c r="N17" s="448">
        <f t="shared" ref="N17:Q17" si="7">N16</f>
        <v>0</v>
      </c>
      <c r="O17" s="448">
        <f t="shared" si="7"/>
        <v>0</v>
      </c>
      <c r="P17" s="448">
        <f t="shared" si="7"/>
        <v>0</v>
      </c>
      <c r="Q17" s="448">
        <f t="shared" si="7"/>
        <v>0</v>
      </c>
      <c r="R17" s="448" t="e">
        <f t="shared" si="3"/>
        <v>#DIV/0!</v>
      </c>
      <c r="S17" s="448">
        <f>S16</f>
        <v>0</v>
      </c>
      <c r="T17" s="448" t="e">
        <f t="shared" si="4"/>
        <v>#DIV/0!</v>
      </c>
      <c r="U17" s="448">
        <f t="shared" ref="U17:V17" si="8">U16</f>
        <v>0</v>
      </c>
      <c r="V17" s="448">
        <f t="shared" si="8"/>
        <v>0</v>
      </c>
    </row>
    <row r="18" spans="2:22" x14ac:dyDescent="0.2">
      <c r="D18" s="437"/>
      <c r="E18" s="437"/>
      <c r="F18" s="441"/>
      <c r="G18" s="441"/>
      <c r="H18" s="441"/>
      <c r="I18" s="441"/>
      <c r="J18" s="441"/>
      <c r="K18" s="441"/>
      <c r="L18" s="441"/>
      <c r="M18" s="441"/>
      <c r="N18" s="441"/>
      <c r="O18" s="441"/>
      <c r="P18" s="441"/>
      <c r="Q18" s="441"/>
      <c r="R18" s="441"/>
      <c r="S18" s="442"/>
      <c r="T18" s="442"/>
      <c r="U18" s="441"/>
      <c r="V18" s="441"/>
    </row>
    <row r="19" spans="2:22" x14ac:dyDescent="0.2">
      <c r="B19" s="438" t="s">
        <v>348</v>
      </c>
      <c r="C19" s="436" t="s">
        <v>349</v>
      </c>
      <c r="D19" s="437"/>
      <c r="E19" s="437"/>
      <c r="F19" s="441"/>
      <c r="G19" s="441"/>
      <c r="H19" s="441"/>
      <c r="I19" s="441"/>
      <c r="J19" s="441"/>
      <c r="K19" s="441"/>
      <c r="L19" s="441"/>
      <c r="M19" s="441"/>
      <c r="N19" s="441"/>
      <c r="O19" s="441"/>
      <c r="P19" s="441"/>
      <c r="Q19" s="441"/>
      <c r="R19" s="441"/>
      <c r="S19" s="442"/>
      <c r="T19" s="442"/>
      <c r="U19" s="443"/>
      <c r="V19" s="443"/>
    </row>
    <row r="20" spans="2:22" x14ac:dyDescent="0.2">
      <c r="B20" s="328">
        <v>1</v>
      </c>
      <c r="C20" s="327" t="s">
        <v>346</v>
      </c>
      <c r="D20" s="467">
        <v>0</v>
      </c>
      <c r="E20" s="478">
        <v>0</v>
      </c>
      <c r="F20" s="441">
        <f>D20*E20</f>
        <v>0</v>
      </c>
      <c r="G20" s="441">
        <f>SUM('F1a 2014-15'!Q20:AB20)</f>
        <v>0</v>
      </c>
      <c r="H20" s="441">
        <f>SUM('F1a 2014-15'!AO20:AZ20)</f>
        <v>0</v>
      </c>
      <c r="I20" s="441" t="e">
        <f t="shared" ref="I20:I21" si="9">(H20*10)/G20</f>
        <v>#DIV/0!</v>
      </c>
      <c r="J20" s="441" t="e">
        <f t="shared" ref="J20:J21" si="10">(K20*10)/G20</f>
        <v>#DIV/0!</v>
      </c>
      <c r="K20" s="441">
        <f>SUM('F1a 2014-15'!BA20:BL20)</f>
        <v>0</v>
      </c>
      <c r="L20" s="441">
        <f>SUM('F1a 2014-15'!BM20:BX20)</f>
        <v>0</v>
      </c>
      <c r="M20" s="441" t="e">
        <f t="shared" ref="M20:M21" si="11">(L20*10)/G20</f>
        <v>#DIV/0!</v>
      </c>
      <c r="N20" s="441">
        <f>SUM('F1a 2014-15'!BY20:CJ20)</f>
        <v>0</v>
      </c>
      <c r="O20" s="441">
        <f>SUM('F1a 2014-15'!CK20:CV20)</f>
        <v>0</v>
      </c>
      <c r="P20" s="441">
        <f>SUM('F1a 2014-15'!CW20:DH20)</f>
        <v>0</v>
      </c>
      <c r="Q20" s="441">
        <f>N20+O20+P20</f>
        <v>0</v>
      </c>
      <c r="R20" s="441" t="e">
        <f t="shared" ref="R20:R21" si="12">(Q20*10)/G20</f>
        <v>#DIV/0!</v>
      </c>
      <c r="S20" s="442">
        <f>SUM('F1a 2014-15'!DI20:DT20)</f>
        <v>0</v>
      </c>
      <c r="T20" s="441" t="e">
        <f t="shared" ref="T20:T21" si="13">((S20*10)/G20)*100</f>
        <v>#DIV/0!</v>
      </c>
      <c r="U20" s="479">
        <v>0</v>
      </c>
      <c r="V20" s="443">
        <f>G20-U20</f>
        <v>0</v>
      </c>
    </row>
    <row r="21" spans="2:22" x14ac:dyDescent="0.2">
      <c r="B21" s="444"/>
      <c r="C21" s="445" t="s">
        <v>350</v>
      </c>
      <c r="D21" s="453">
        <f>D20</f>
        <v>0</v>
      </c>
      <c r="E21" s="447"/>
      <c r="F21" s="448">
        <f>F20</f>
        <v>0</v>
      </c>
      <c r="G21" s="448">
        <f t="shared" ref="G21:H21" si="14">G20</f>
        <v>0</v>
      </c>
      <c r="H21" s="448">
        <f t="shared" si="14"/>
        <v>0</v>
      </c>
      <c r="I21" s="448" t="e">
        <f t="shared" si="9"/>
        <v>#DIV/0!</v>
      </c>
      <c r="J21" s="448" t="e">
        <f t="shared" si="10"/>
        <v>#DIV/0!</v>
      </c>
      <c r="K21" s="448">
        <f t="shared" ref="K21:L21" si="15">K20</f>
        <v>0</v>
      </c>
      <c r="L21" s="448">
        <f t="shared" si="15"/>
        <v>0</v>
      </c>
      <c r="M21" s="448" t="e">
        <f t="shared" si="11"/>
        <v>#DIV/0!</v>
      </c>
      <c r="N21" s="448">
        <f t="shared" ref="N21:Q21" si="16">N20</f>
        <v>0</v>
      </c>
      <c r="O21" s="448">
        <f t="shared" si="16"/>
        <v>0</v>
      </c>
      <c r="P21" s="448">
        <f t="shared" si="16"/>
        <v>0</v>
      </c>
      <c r="Q21" s="448">
        <f t="shared" si="16"/>
        <v>0</v>
      </c>
      <c r="R21" s="448" t="e">
        <f t="shared" si="12"/>
        <v>#DIV/0!</v>
      </c>
      <c r="S21" s="448">
        <f>S20</f>
        <v>0</v>
      </c>
      <c r="T21" s="448" t="e">
        <f t="shared" si="13"/>
        <v>#DIV/0!</v>
      </c>
      <c r="U21" s="448">
        <f>U20</f>
        <v>0</v>
      </c>
      <c r="V21" s="448">
        <f>V20</f>
        <v>0</v>
      </c>
    </row>
    <row r="22" spans="2:22" x14ac:dyDescent="0.2">
      <c r="B22" s="437"/>
      <c r="C22" s="436"/>
      <c r="D22" s="437"/>
      <c r="E22" s="437"/>
      <c r="F22" s="441"/>
      <c r="G22" s="441"/>
      <c r="H22" s="441"/>
      <c r="I22" s="441"/>
      <c r="J22" s="441"/>
      <c r="K22" s="441"/>
      <c r="L22" s="441"/>
      <c r="M22" s="441"/>
      <c r="N22" s="441"/>
      <c r="O22" s="441"/>
      <c r="P22" s="441"/>
      <c r="Q22" s="441"/>
      <c r="R22" s="441"/>
      <c r="S22" s="442"/>
      <c r="T22" s="442"/>
      <c r="U22" s="441"/>
      <c r="V22" s="441"/>
    </row>
    <row r="23" spans="2:22" x14ac:dyDescent="0.2">
      <c r="B23" s="436" t="s">
        <v>164</v>
      </c>
      <c r="C23" s="436" t="s">
        <v>351</v>
      </c>
      <c r="D23" s="437"/>
      <c r="E23" s="437"/>
      <c r="F23" s="441"/>
      <c r="G23" s="441"/>
      <c r="H23" s="441"/>
      <c r="I23" s="441"/>
      <c r="J23" s="441"/>
      <c r="K23" s="441"/>
      <c r="L23" s="441"/>
      <c r="M23" s="441"/>
      <c r="N23" s="441"/>
      <c r="O23" s="441"/>
      <c r="P23" s="441"/>
      <c r="Q23" s="441"/>
      <c r="R23" s="441"/>
      <c r="S23" s="442"/>
      <c r="T23" s="442"/>
      <c r="U23" s="443"/>
      <c r="V23" s="443"/>
    </row>
    <row r="24" spans="2:22" x14ac:dyDescent="0.2">
      <c r="B24" s="328">
        <v>1</v>
      </c>
      <c r="C24" s="328" t="s">
        <v>352</v>
      </c>
      <c r="D24" s="463">
        <v>705</v>
      </c>
      <c r="E24" s="454">
        <v>0.15323404255319148</v>
      </c>
      <c r="F24" s="441">
        <f t="shared" ref="F24:F28" si="17">D24*E24</f>
        <v>108.02999999999999</v>
      </c>
      <c r="G24" s="441">
        <f>SUM('F1a 2014-15'!Q24:AB24)</f>
        <v>641.43295239771419</v>
      </c>
      <c r="H24" s="441">
        <f>SUM('F1a 2014-15'!AO24:AZ24)</f>
        <v>90.926927978187308</v>
      </c>
      <c r="I24" s="441">
        <f t="shared" ref="I24:I29" si="18">(H24*10)/G24</f>
        <v>1.4175593511106204</v>
      </c>
      <c r="J24" s="441">
        <f t="shared" ref="J24:J29" si="19">(K24*10)/G24</f>
        <v>3.6574518750000014</v>
      </c>
      <c r="K24" s="441">
        <f>SUM('F1a 2014-15'!BA24:BL24)</f>
        <v>234.60101544338065</v>
      </c>
      <c r="L24" s="441">
        <f>SUM('F1a 2014-15'!BM24:BX24)</f>
        <v>0</v>
      </c>
      <c r="M24" s="441">
        <f t="shared" ref="M24:M29" si="20">(L24*10)/G24</f>
        <v>0</v>
      </c>
      <c r="N24" s="441">
        <f>SUM('F1a 2014-15'!BY24:CJ24)</f>
        <v>0</v>
      </c>
      <c r="O24" s="441">
        <f>SUM('F1a 2014-15'!CK24:CV24)</f>
        <v>0</v>
      </c>
      <c r="P24" s="441">
        <f>SUM('F1a 2014-15'!CW24:DH24)</f>
        <v>0</v>
      </c>
      <c r="Q24" s="441">
        <f t="shared" ref="Q24:Q28" si="21">N24+O24+P24</f>
        <v>0</v>
      </c>
      <c r="R24" s="441">
        <f t="shared" ref="R24:R29" si="22">(Q24*10)/G24</f>
        <v>0</v>
      </c>
      <c r="S24" s="442">
        <f>SUM('F1a 2014-15'!DI24:DT24)</f>
        <v>325.52794342156795</v>
      </c>
      <c r="T24" s="441">
        <f t="shared" ref="T24:T29" si="23">((S24*10)/G24)*100</f>
        <v>507.50112261106216</v>
      </c>
      <c r="U24" s="479">
        <v>0</v>
      </c>
      <c r="V24" s="443">
        <f>G24-U24</f>
        <v>641.43295239771419</v>
      </c>
    </row>
    <row r="25" spans="2:22" x14ac:dyDescent="0.2">
      <c r="B25" s="328">
        <v>2</v>
      </c>
      <c r="C25" s="328" t="s">
        <v>354</v>
      </c>
      <c r="D25" s="463">
        <v>270</v>
      </c>
      <c r="E25" s="454">
        <v>2.7037037037037038E-3</v>
      </c>
      <c r="F25" s="441">
        <f t="shared" si="17"/>
        <v>0.73</v>
      </c>
      <c r="G25" s="441">
        <f>SUM('F1a 2014-15'!Q25:AB25)</f>
        <v>3.5444281341714285</v>
      </c>
      <c r="H25" s="441">
        <f>SUM('F1a 2014-15'!AO25:AZ25)</f>
        <v>0.80157618158047972</v>
      </c>
      <c r="I25" s="441">
        <f t="shared" si="18"/>
        <v>2.2615106054840695</v>
      </c>
      <c r="J25" s="441">
        <f t="shared" si="19"/>
        <v>3.5094702262045048</v>
      </c>
      <c r="K25" s="441">
        <f>SUM('F1a 2014-15'!BA25:BL25)</f>
        <v>1.2439065005796215</v>
      </c>
      <c r="L25" s="441">
        <f>SUM('F1a 2014-15'!BM25:BX25)</f>
        <v>0</v>
      </c>
      <c r="M25" s="441">
        <f t="shared" si="20"/>
        <v>0</v>
      </c>
      <c r="N25" s="441">
        <f>SUM('F1a 2014-15'!BY25:CJ25)</f>
        <v>0</v>
      </c>
      <c r="O25" s="441">
        <f>SUM('F1a 2014-15'!CK25:CV25)</f>
        <v>0</v>
      </c>
      <c r="P25" s="441">
        <f>SUM('F1a 2014-15'!CW25:DH25)</f>
        <v>0</v>
      </c>
      <c r="Q25" s="441">
        <f t="shared" si="21"/>
        <v>0</v>
      </c>
      <c r="R25" s="441">
        <f t="shared" si="22"/>
        <v>0</v>
      </c>
      <c r="S25" s="442">
        <f>SUM('F1a 2014-15'!DI25:DT25)</f>
        <v>2.0454826821601007</v>
      </c>
      <c r="T25" s="441">
        <f t="shared" si="23"/>
        <v>577.09808316885733</v>
      </c>
      <c r="U25" s="479">
        <v>0</v>
      </c>
      <c r="V25" s="443">
        <f>G25-U25</f>
        <v>3.5444281341714285</v>
      </c>
    </row>
    <row r="26" spans="2:22" x14ac:dyDescent="0.2">
      <c r="B26" s="328">
        <v>3</v>
      </c>
      <c r="C26" s="328" t="s">
        <v>355</v>
      </c>
      <c r="D26" s="463">
        <v>135</v>
      </c>
      <c r="E26" s="454">
        <v>2.6666666666666666E-3</v>
      </c>
      <c r="F26" s="441">
        <f t="shared" si="17"/>
        <v>0.36</v>
      </c>
      <c r="G26" s="441">
        <f>SUM('F1a 2014-15'!Q26:AB26)</f>
        <v>1.9070708334994284</v>
      </c>
      <c r="H26" s="441">
        <f>SUM('F1a 2014-15'!AO26:AZ26)</f>
        <v>0.91136715266137147</v>
      </c>
      <c r="I26" s="441">
        <f t="shared" si="18"/>
        <v>4.7788846468226618</v>
      </c>
      <c r="J26" s="441">
        <f t="shared" si="19"/>
        <v>3.0822020831772345</v>
      </c>
      <c r="K26" s="441">
        <f>SUM('F1a 2014-15'!BA26:BL26)</f>
        <v>0.58779776957784835</v>
      </c>
      <c r="L26" s="441">
        <f>SUM('F1a 2014-15'!BM26:BX26)</f>
        <v>0</v>
      </c>
      <c r="M26" s="441">
        <f t="shared" si="20"/>
        <v>0</v>
      </c>
      <c r="N26" s="441">
        <f>SUM('F1a 2014-15'!BY26:CJ26)</f>
        <v>0</v>
      </c>
      <c r="O26" s="441">
        <f>SUM('F1a 2014-15'!CK26:CV26)</f>
        <v>0</v>
      </c>
      <c r="P26" s="441">
        <f>SUM('F1a 2014-15'!CW26:DH26)</f>
        <v>0</v>
      </c>
      <c r="Q26" s="441">
        <f t="shared" si="21"/>
        <v>0</v>
      </c>
      <c r="R26" s="441">
        <f t="shared" si="22"/>
        <v>0</v>
      </c>
      <c r="S26" s="442">
        <f>SUM('F1a 2014-15'!DI26:DT26)</f>
        <v>1.4991649222392198</v>
      </c>
      <c r="T26" s="441">
        <f t="shared" si="23"/>
        <v>786.10867299998961</v>
      </c>
      <c r="U26" s="479">
        <v>0</v>
      </c>
      <c r="V26" s="443">
        <f>G26-U26</f>
        <v>1.9070708334994284</v>
      </c>
    </row>
    <row r="27" spans="2:22" x14ac:dyDescent="0.2">
      <c r="B27" s="328">
        <v>4</v>
      </c>
      <c r="C27" s="328" t="s">
        <v>353</v>
      </c>
      <c r="D27" s="329">
        <f>2*104+122</f>
        <v>330</v>
      </c>
      <c r="E27" s="454">
        <v>0.26030303030303031</v>
      </c>
      <c r="F27" s="441">
        <f t="shared" si="17"/>
        <v>85.9</v>
      </c>
      <c r="G27" s="441">
        <f>SUM('F1a 2014-15'!Q27:AB27)</f>
        <v>577.78591708971419</v>
      </c>
      <c r="H27" s="441">
        <f>SUM('F1a 2014-15'!AO27:AZ27)</f>
        <v>71.990213202382122</v>
      </c>
      <c r="I27" s="441">
        <f t="shared" si="18"/>
        <v>1.245966906998947</v>
      </c>
      <c r="J27" s="441">
        <f t="shared" si="19"/>
        <v>2.534147623402291</v>
      </c>
      <c r="K27" s="441">
        <f>SUM('F1a 2014-15'!BA27:BL27)</f>
        <v>146.41948086282122</v>
      </c>
      <c r="L27" s="441">
        <f>SUM('F1a 2014-15'!BM27:BX27)</f>
        <v>0</v>
      </c>
      <c r="M27" s="441">
        <f t="shared" si="20"/>
        <v>0</v>
      </c>
      <c r="N27" s="441">
        <f>SUM('F1a 2014-15'!BY27:CJ27)</f>
        <v>0</v>
      </c>
      <c r="O27" s="441">
        <f>SUM('F1a 2014-15'!CK27:CV27)</f>
        <v>0</v>
      </c>
      <c r="P27" s="441">
        <f>SUM('F1a 2014-15'!CW27:DH27)</f>
        <v>9.3456053555472121</v>
      </c>
      <c r="Q27" s="441">
        <f t="shared" si="21"/>
        <v>9.3456053555472121</v>
      </c>
      <c r="R27" s="441">
        <f t="shared" si="22"/>
        <v>0.16174858332686046</v>
      </c>
      <c r="S27" s="442">
        <f>SUM('F1a 2014-15'!DI27:DT27)</f>
        <v>227.75529942075053</v>
      </c>
      <c r="T27" s="441">
        <f t="shared" si="23"/>
        <v>394.18631137280983</v>
      </c>
      <c r="U27" s="479">
        <v>0</v>
      </c>
      <c r="V27" s="443">
        <f>G27-U27</f>
        <v>577.78591708971419</v>
      </c>
    </row>
    <row r="28" spans="2:22" x14ac:dyDescent="0.2">
      <c r="B28" s="328">
        <v>5</v>
      </c>
      <c r="C28" s="328" t="s">
        <v>416</v>
      </c>
      <c r="D28" s="521">
        <v>1500</v>
      </c>
      <c r="E28" s="454">
        <v>6.6666666666666666E-2</v>
      </c>
      <c r="F28" s="441">
        <f t="shared" si="17"/>
        <v>100</v>
      </c>
      <c r="G28" s="441">
        <f>SUM('F1a 2014-15'!Q28:AB28)</f>
        <v>722.26199999999994</v>
      </c>
      <c r="H28" s="441">
        <f>SUM('F1a 2014-15'!AO28:AZ28)</f>
        <v>0</v>
      </c>
      <c r="I28" s="441">
        <f t="shared" si="18"/>
        <v>0</v>
      </c>
      <c r="J28" s="441">
        <f t="shared" si="19"/>
        <v>4.07</v>
      </c>
      <c r="K28" s="441">
        <f>SUM('F1a 2014-15'!BA28:BL28)</f>
        <v>293.96063400000003</v>
      </c>
      <c r="L28" s="441"/>
      <c r="M28" s="441">
        <f t="shared" si="20"/>
        <v>0</v>
      </c>
      <c r="N28" s="441">
        <f>SUM('F1a 2014-15'!BY28:CJ28)</f>
        <v>0</v>
      </c>
      <c r="O28" s="441">
        <f>SUM('F1a 2014-15'!CK28:CV28)</f>
        <v>0</v>
      </c>
      <c r="P28" s="441">
        <f>SUM('F1a 2014-15'!CW28:DH28)</f>
        <v>0</v>
      </c>
      <c r="Q28" s="441">
        <f t="shared" si="21"/>
        <v>0</v>
      </c>
      <c r="R28" s="441">
        <f t="shared" si="22"/>
        <v>0</v>
      </c>
      <c r="S28" s="442">
        <f>SUM('F1a 2014-15'!DI28:DT28)</f>
        <v>293.96063400000003</v>
      </c>
      <c r="T28" s="441">
        <f t="shared" si="23"/>
        <v>407</v>
      </c>
      <c r="U28" s="479">
        <v>0</v>
      </c>
      <c r="V28" s="443">
        <f>G28-U28</f>
        <v>722.26199999999994</v>
      </c>
    </row>
    <row r="29" spans="2:22" x14ac:dyDescent="0.2">
      <c r="B29" s="444"/>
      <c r="C29" s="445" t="s">
        <v>356</v>
      </c>
      <c r="D29" s="446">
        <f>SUM(D24:D28)</f>
        <v>2940</v>
      </c>
      <c r="E29" s="447"/>
      <c r="F29" s="448">
        <f>SUM(F24:F28)</f>
        <v>295.02</v>
      </c>
      <c r="G29" s="448">
        <f>SUM(G24:G28)</f>
        <v>1946.9323684550993</v>
      </c>
      <c r="H29" s="448">
        <f>SUM(H24:H28)</f>
        <v>164.6300845148113</v>
      </c>
      <c r="I29" s="448">
        <f t="shared" si="18"/>
        <v>0.84558707422100188</v>
      </c>
      <c r="J29" s="448">
        <f t="shared" si="19"/>
        <v>3.476303776866239</v>
      </c>
      <c r="K29" s="448">
        <f>SUM(K24:K28)</f>
        <v>676.81283457635936</v>
      </c>
      <c r="L29" s="448">
        <f>SUM(L24:L28)</f>
        <v>0</v>
      </c>
      <c r="M29" s="448">
        <f t="shared" si="20"/>
        <v>0</v>
      </c>
      <c r="N29" s="448">
        <f>SUM(N24:N28)</f>
        <v>0</v>
      </c>
      <c r="O29" s="448">
        <f>SUM(O24:O28)</f>
        <v>0</v>
      </c>
      <c r="P29" s="448">
        <f>SUM(P24:P28)</f>
        <v>9.3456053555472121</v>
      </c>
      <c r="Q29" s="448">
        <f>SUM(Q24:Q28)</f>
        <v>9.3456053555472121</v>
      </c>
      <c r="R29" s="448">
        <f t="shared" si="22"/>
        <v>4.8001694907168234E-2</v>
      </c>
      <c r="S29" s="448">
        <f>SUM(S24:S28)</f>
        <v>850.78852444671793</v>
      </c>
      <c r="T29" s="448">
        <f t="shared" si="23"/>
        <v>436.98925459944087</v>
      </c>
      <c r="U29" s="448">
        <f>SUM(U24:U28)</f>
        <v>0</v>
      </c>
      <c r="V29" s="448">
        <f>SUM(V24:V28)</f>
        <v>1946.9323684550993</v>
      </c>
    </row>
    <row r="30" spans="2:22" x14ac:dyDescent="0.2">
      <c r="B30" s="436"/>
      <c r="C30" s="436"/>
      <c r="D30" s="437"/>
      <c r="E30" s="437"/>
      <c r="F30" s="441"/>
      <c r="G30" s="441"/>
      <c r="H30" s="441"/>
      <c r="I30" s="441"/>
      <c r="J30" s="441"/>
      <c r="K30" s="441"/>
      <c r="L30" s="441"/>
      <c r="M30" s="441"/>
      <c r="N30" s="441"/>
      <c r="O30" s="441"/>
      <c r="P30" s="441"/>
      <c r="Q30" s="441"/>
      <c r="R30" s="441"/>
      <c r="S30" s="442"/>
      <c r="T30" s="442"/>
      <c r="U30" s="441"/>
      <c r="V30" s="441"/>
    </row>
    <row r="31" spans="2:22" x14ac:dyDescent="0.2">
      <c r="B31" s="436" t="s">
        <v>177</v>
      </c>
      <c r="C31" s="436" t="s">
        <v>357</v>
      </c>
      <c r="D31" s="437"/>
      <c r="E31" s="437"/>
      <c r="F31" s="441"/>
      <c r="G31" s="441"/>
      <c r="H31" s="441"/>
      <c r="I31" s="441"/>
      <c r="J31" s="441"/>
      <c r="K31" s="441"/>
      <c r="L31" s="441"/>
      <c r="M31" s="441"/>
      <c r="N31" s="441"/>
      <c r="O31" s="441"/>
      <c r="P31" s="441"/>
      <c r="Q31" s="441"/>
      <c r="R31" s="441"/>
      <c r="S31" s="442"/>
      <c r="T31" s="442"/>
      <c r="U31" s="441"/>
      <c r="V31" s="441"/>
    </row>
    <row r="32" spans="2:22" x14ac:dyDescent="0.2">
      <c r="B32" s="437">
        <v>1</v>
      </c>
      <c r="C32" s="437" t="s">
        <v>358</v>
      </c>
      <c r="D32" s="480">
        <v>0</v>
      </c>
      <c r="E32" s="478">
        <v>0</v>
      </c>
      <c r="F32" s="441">
        <f t="shared" ref="F32:F34" si="24">D32*E32</f>
        <v>0</v>
      </c>
      <c r="G32" s="441">
        <f>SUM('F1a 2014-15'!Q32:AB32)</f>
        <v>0</v>
      </c>
      <c r="H32" s="441">
        <f>SUM('F1a 2014-15'!AO32:AZ32)</f>
        <v>0</v>
      </c>
      <c r="I32" s="441" t="e">
        <f t="shared" ref="I32:I35" si="25">(H32*10)/G32</f>
        <v>#DIV/0!</v>
      </c>
      <c r="J32" s="441" t="e">
        <f t="shared" ref="J32:J35" si="26">(K32*10)/G32</f>
        <v>#DIV/0!</v>
      </c>
      <c r="K32" s="441">
        <f>SUM('F1a 2014-15'!BA32:BL32)</f>
        <v>0</v>
      </c>
      <c r="L32" s="441">
        <f>SUM('F1a 2014-15'!BM32:BX32)</f>
        <v>0</v>
      </c>
      <c r="M32" s="441" t="e">
        <f t="shared" ref="M32:M35" si="27">(L32*10)/G32</f>
        <v>#DIV/0!</v>
      </c>
      <c r="N32" s="441">
        <f>SUM('F1a 2014-15'!BY32:CJ32)</f>
        <v>0</v>
      </c>
      <c r="O32" s="441">
        <f>SUM('F1a 2014-15'!CK32:CV32)</f>
        <v>0</v>
      </c>
      <c r="P32" s="441">
        <f>SUM('F1a 2014-15'!CW32:DH32)</f>
        <v>0</v>
      </c>
      <c r="Q32" s="441">
        <f t="shared" ref="Q32:Q34" si="28">N32+O32+P32</f>
        <v>0</v>
      </c>
      <c r="R32" s="441" t="e">
        <f t="shared" ref="R32:R35" si="29">(Q32*10)/G32</f>
        <v>#DIV/0!</v>
      </c>
      <c r="S32" s="442">
        <f>SUM('F1a 2014-15'!DI32:DT32)</f>
        <v>0</v>
      </c>
      <c r="T32" s="441" t="e">
        <f t="shared" ref="T32:T35" si="30">((S32*10)/G32)*100</f>
        <v>#DIV/0!</v>
      </c>
      <c r="U32" s="479">
        <v>0</v>
      </c>
      <c r="V32" s="443">
        <f>G32-U32</f>
        <v>0</v>
      </c>
    </row>
    <row r="33" spans="2:22" x14ac:dyDescent="0.2">
      <c r="B33" s="437">
        <v>2</v>
      </c>
      <c r="C33" s="437" t="s">
        <v>359</v>
      </c>
      <c r="D33" s="480">
        <v>0</v>
      </c>
      <c r="E33" s="478">
        <v>0</v>
      </c>
      <c r="F33" s="441">
        <f t="shared" si="24"/>
        <v>0</v>
      </c>
      <c r="G33" s="441">
        <f>SUM('F1a 2014-15'!Q33:AB33)</f>
        <v>0</v>
      </c>
      <c r="H33" s="441">
        <f>SUM('F1a 2014-15'!AO33:AZ33)</f>
        <v>0</v>
      </c>
      <c r="I33" s="441" t="e">
        <f t="shared" si="25"/>
        <v>#DIV/0!</v>
      </c>
      <c r="J33" s="441" t="e">
        <f t="shared" si="26"/>
        <v>#DIV/0!</v>
      </c>
      <c r="K33" s="441">
        <f>SUM('F1a 2014-15'!BA33:BL33)</f>
        <v>0</v>
      </c>
      <c r="L33" s="441">
        <f>SUM('F1a 2014-15'!BM33:BX33)</f>
        <v>0</v>
      </c>
      <c r="M33" s="441" t="e">
        <f t="shared" si="27"/>
        <v>#DIV/0!</v>
      </c>
      <c r="N33" s="441">
        <f>SUM('F1a 2014-15'!BY33:CJ33)</f>
        <v>0</v>
      </c>
      <c r="O33" s="441">
        <f>SUM('F1a 2014-15'!CK33:CV33)</f>
        <v>0</v>
      </c>
      <c r="P33" s="441">
        <f>SUM('F1a 2014-15'!CW33:DH33)</f>
        <v>0</v>
      </c>
      <c r="Q33" s="441">
        <f t="shared" si="28"/>
        <v>0</v>
      </c>
      <c r="R33" s="441" t="e">
        <f t="shared" si="29"/>
        <v>#DIV/0!</v>
      </c>
      <c r="S33" s="442">
        <f>SUM('F1a 2014-15'!DI33:DT33)</f>
        <v>0</v>
      </c>
      <c r="T33" s="441" t="e">
        <f t="shared" si="30"/>
        <v>#DIV/0!</v>
      </c>
      <c r="U33" s="479">
        <v>0</v>
      </c>
      <c r="V33" s="443">
        <f>G33-U33</f>
        <v>0</v>
      </c>
    </row>
    <row r="34" spans="2:22" x14ac:dyDescent="0.2">
      <c r="B34" s="437">
        <v>3</v>
      </c>
      <c r="C34" s="437" t="s">
        <v>360</v>
      </c>
      <c r="D34" s="480">
        <v>0</v>
      </c>
      <c r="E34" s="478">
        <v>0</v>
      </c>
      <c r="F34" s="441">
        <f t="shared" si="24"/>
        <v>0</v>
      </c>
      <c r="G34" s="441">
        <f>SUM('F1a 2014-15'!Q34:AB34)</f>
        <v>0</v>
      </c>
      <c r="H34" s="441">
        <f>SUM('F1a 2014-15'!AO34:AZ34)</f>
        <v>0</v>
      </c>
      <c r="I34" s="441" t="e">
        <f t="shared" si="25"/>
        <v>#DIV/0!</v>
      </c>
      <c r="J34" s="441" t="e">
        <f t="shared" si="26"/>
        <v>#DIV/0!</v>
      </c>
      <c r="K34" s="441">
        <f>SUM('F1a 2014-15'!BA34:BL34)</f>
        <v>0</v>
      </c>
      <c r="L34" s="441">
        <f>SUM('F1a 2014-15'!BM34:BX34)</f>
        <v>0</v>
      </c>
      <c r="M34" s="441" t="e">
        <f t="shared" si="27"/>
        <v>#DIV/0!</v>
      </c>
      <c r="N34" s="441">
        <f>SUM('F1a 2014-15'!BY34:CJ34)</f>
        <v>0</v>
      </c>
      <c r="O34" s="441">
        <f>SUM('F1a 2014-15'!CK34:CV34)</f>
        <v>0</v>
      </c>
      <c r="P34" s="441">
        <f>SUM('F1a 2014-15'!CW34:DH34)</f>
        <v>0</v>
      </c>
      <c r="Q34" s="441">
        <f t="shared" si="28"/>
        <v>0</v>
      </c>
      <c r="R34" s="441" t="e">
        <f t="shared" si="29"/>
        <v>#DIV/0!</v>
      </c>
      <c r="S34" s="442">
        <f>SUM('F1a 2014-15'!DI34:DT34)</f>
        <v>0</v>
      </c>
      <c r="T34" s="441" t="e">
        <f t="shared" si="30"/>
        <v>#DIV/0!</v>
      </c>
      <c r="U34" s="479">
        <v>0</v>
      </c>
      <c r="V34" s="443">
        <f>G34-U34</f>
        <v>0</v>
      </c>
    </row>
    <row r="35" spans="2:22" x14ac:dyDescent="0.2">
      <c r="B35" s="444"/>
      <c r="C35" s="445" t="s">
        <v>361</v>
      </c>
      <c r="D35" s="453">
        <f>SUM(D32:D34)</f>
        <v>0</v>
      </c>
      <c r="E35" s="447"/>
      <c r="F35" s="448">
        <f>SUM(F32:F34)</f>
        <v>0</v>
      </c>
      <c r="G35" s="448">
        <f>SUM(G32:G34)</f>
        <v>0</v>
      </c>
      <c r="H35" s="448">
        <f>SUM(H32:H34)</f>
        <v>0</v>
      </c>
      <c r="I35" s="448" t="e">
        <f t="shared" si="25"/>
        <v>#DIV/0!</v>
      </c>
      <c r="J35" s="448" t="e">
        <f t="shared" si="26"/>
        <v>#DIV/0!</v>
      </c>
      <c r="K35" s="448">
        <f t="shared" ref="K35:L35" si="31">SUM(K32:K34)</f>
        <v>0</v>
      </c>
      <c r="L35" s="448">
        <f t="shared" si="31"/>
        <v>0</v>
      </c>
      <c r="M35" s="448" t="e">
        <f t="shared" si="27"/>
        <v>#DIV/0!</v>
      </c>
      <c r="N35" s="448">
        <f t="shared" ref="N35:Q35" si="32">SUM(N32:N34)</f>
        <v>0</v>
      </c>
      <c r="O35" s="448">
        <f t="shared" si="32"/>
        <v>0</v>
      </c>
      <c r="P35" s="448">
        <f t="shared" si="32"/>
        <v>0</v>
      </c>
      <c r="Q35" s="448">
        <f t="shared" si="32"/>
        <v>0</v>
      </c>
      <c r="R35" s="448" t="e">
        <f t="shared" si="29"/>
        <v>#DIV/0!</v>
      </c>
      <c r="S35" s="448">
        <f>SUM(S32:S34)</f>
        <v>0</v>
      </c>
      <c r="T35" s="448" t="e">
        <f t="shared" si="30"/>
        <v>#DIV/0!</v>
      </c>
      <c r="U35" s="448">
        <f t="shared" ref="U35:V35" si="33">SUM(U32:U34)</f>
        <v>0</v>
      </c>
      <c r="V35" s="448">
        <f t="shared" si="33"/>
        <v>0</v>
      </c>
    </row>
    <row r="36" spans="2:22" x14ac:dyDescent="0.2">
      <c r="B36" s="437"/>
      <c r="C36" s="456"/>
      <c r="D36" s="437"/>
      <c r="E36" s="437"/>
      <c r="F36" s="441"/>
      <c r="G36" s="441"/>
      <c r="H36" s="442"/>
      <c r="I36" s="441"/>
      <c r="J36" s="441"/>
      <c r="K36" s="441"/>
      <c r="L36" s="441"/>
      <c r="M36" s="441"/>
      <c r="N36" s="441"/>
      <c r="O36" s="441"/>
      <c r="P36" s="441"/>
      <c r="Q36" s="441"/>
      <c r="R36" s="441"/>
      <c r="S36" s="442"/>
      <c r="T36" s="442"/>
      <c r="U36" s="441"/>
      <c r="V36" s="441"/>
    </row>
    <row r="37" spans="2:22" x14ac:dyDescent="0.2">
      <c r="B37" s="369" t="s">
        <v>179</v>
      </c>
      <c r="C37" s="335" t="s">
        <v>362</v>
      </c>
      <c r="D37" s="370"/>
      <c r="E37" s="437"/>
      <c r="F37" s="441"/>
      <c r="G37" s="441"/>
      <c r="H37" s="442"/>
      <c r="I37" s="441"/>
      <c r="J37" s="441"/>
      <c r="K37" s="441"/>
      <c r="L37" s="441"/>
      <c r="M37" s="441"/>
      <c r="N37" s="441"/>
      <c r="O37" s="441"/>
      <c r="P37" s="441"/>
      <c r="Q37" s="441"/>
      <c r="R37" s="441"/>
      <c r="S37" s="442"/>
      <c r="T37" s="442"/>
      <c r="U37" s="441"/>
      <c r="V37" s="441"/>
    </row>
    <row r="38" spans="2:22" x14ac:dyDescent="0.2">
      <c r="B38" s="328">
        <v>1</v>
      </c>
      <c r="C38" s="328" t="s">
        <v>406</v>
      </c>
      <c r="D38" s="467">
        <v>0</v>
      </c>
      <c r="E38" s="478">
        <v>0</v>
      </c>
      <c r="F38" s="441">
        <f t="shared" ref="F38:F44" si="34">D38*E38</f>
        <v>0</v>
      </c>
      <c r="G38" s="481">
        <f>SUM('F1a 2014-15'!Q38:AB39)</f>
        <v>0</v>
      </c>
      <c r="H38" s="481">
        <f>SUM('F1a 2014-15'!AO38:AZ39)</f>
        <v>0</v>
      </c>
      <c r="I38" s="481" t="e">
        <f t="shared" ref="I38:I47" si="35">(H38*10)/G38</f>
        <v>#DIV/0!</v>
      </c>
      <c r="J38" s="481" t="e">
        <f t="shared" ref="J38:J45" si="36">(K38*10)/G38</f>
        <v>#DIV/0!</v>
      </c>
      <c r="K38" s="481">
        <f>SUM('F1a 2014-15'!BA38:BL39)</f>
        <v>0</v>
      </c>
      <c r="L38" s="481">
        <f>SUM('F1a 2014-15'!BM38:BX39)</f>
        <v>0</v>
      </c>
      <c r="M38" s="481" t="e">
        <f t="shared" ref="M38:M45" si="37">(L38*10)/G38</f>
        <v>#DIV/0!</v>
      </c>
      <c r="N38" s="481">
        <f>SUM('F1a 2014-15'!BY38:CJ39)</f>
        <v>0</v>
      </c>
      <c r="O38" s="481">
        <f>SUM('F1a 2014-15'!CK38:CV39)</f>
        <v>0</v>
      </c>
      <c r="P38" s="481">
        <f>SUM('F1a 2014-15'!CW38:DH39)</f>
        <v>0</v>
      </c>
      <c r="Q38" s="481">
        <f t="shared" ref="Q38:Q44" si="38">N38+O38+P38</f>
        <v>0</v>
      </c>
      <c r="R38" s="481" t="e">
        <f t="shared" ref="R38:R45" si="39">(Q38*10)/G38</f>
        <v>#DIV/0!</v>
      </c>
      <c r="S38" s="482">
        <f>SUM('F1a 2014-15'!DI38:DT39)</f>
        <v>0</v>
      </c>
      <c r="T38" s="481" t="e">
        <f t="shared" ref="T38:T45" si="40">((S38*10)/G38)*100</f>
        <v>#DIV/0!</v>
      </c>
      <c r="U38" s="483">
        <v>0</v>
      </c>
      <c r="V38" s="484">
        <f>G38-U38</f>
        <v>0</v>
      </c>
    </row>
    <row r="39" spans="2:22" x14ac:dyDescent="0.2">
      <c r="B39" s="328">
        <v>2</v>
      </c>
      <c r="C39" s="328" t="s">
        <v>407</v>
      </c>
      <c r="D39" s="467">
        <v>0</v>
      </c>
      <c r="E39" s="478">
        <v>0</v>
      </c>
      <c r="F39" s="441">
        <f t="shared" si="34"/>
        <v>0</v>
      </c>
      <c r="G39" s="485"/>
      <c r="H39" s="485"/>
      <c r="I39" s="485"/>
      <c r="J39" s="485"/>
      <c r="K39" s="485"/>
      <c r="L39" s="485"/>
      <c r="M39" s="485"/>
      <c r="N39" s="485"/>
      <c r="O39" s="485"/>
      <c r="P39" s="485"/>
      <c r="Q39" s="485"/>
      <c r="R39" s="485"/>
      <c r="S39" s="486"/>
      <c r="T39" s="485"/>
      <c r="U39" s="487"/>
      <c r="V39" s="488"/>
    </row>
    <row r="40" spans="2:22" x14ac:dyDescent="0.2">
      <c r="B40" s="328">
        <v>3</v>
      </c>
      <c r="C40" s="328" t="s">
        <v>408</v>
      </c>
      <c r="D40" s="467">
        <v>0</v>
      </c>
      <c r="E40" s="478">
        <v>0</v>
      </c>
      <c r="F40" s="441">
        <f t="shared" si="34"/>
        <v>0</v>
      </c>
      <c r="G40" s="481">
        <f>SUM('F1a 2014-15'!Q40:AB41)</f>
        <v>-1121.3842991060833</v>
      </c>
      <c r="H40" s="481">
        <f>SUM('F1a 2014-15'!AO40:AZ41)</f>
        <v>0</v>
      </c>
      <c r="I40" s="481">
        <f t="shared" si="35"/>
        <v>0</v>
      </c>
      <c r="J40" s="481">
        <f t="shared" si="36"/>
        <v>3.5</v>
      </c>
      <c r="K40" s="481">
        <f>SUM('F1a 2014-15'!BA40:BL41)</f>
        <v>-392.48450468712912</v>
      </c>
      <c r="L40" s="481">
        <f>SUM('F1a 2014-15'!BM40:BX41)</f>
        <v>0</v>
      </c>
      <c r="M40" s="481">
        <f t="shared" si="37"/>
        <v>0</v>
      </c>
      <c r="N40" s="481">
        <f>SUM('F1a 2014-15'!BY40:CJ41)</f>
        <v>0</v>
      </c>
      <c r="O40" s="481">
        <f>SUM('F1a 2014-15'!CK40:CV41)</f>
        <v>0</v>
      </c>
      <c r="P40" s="481">
        <f>SUM('F1a 2014-15'!CW40:DH41)</f>
        <v>0</v>
      </c>
      <c r="Q40" s="481">
        <f t="shared" si="38"/>
        <v>0</v>
      </c>
      <c r="R40" s="481">
        <f t="shared" si="39"/>
        <v>0</v>
      </c>
      <c r="S40" s="482">
        <f>SUM('F1a 2014-15'!DI40:DT41)</f>
        <v>-392.48450468712912</v>
      </c>
      <c r="T40" s="481">
        <f t="shared" si="40"/>
        <v>350</v>
      </c>
      <c r="U40" s="483">
        <v>0</v>
      </c>
      <c r="V40" s="484">
        <f>G40-U40</f>
        <v>-1121.3842991060833</v>
      </c>
    </row>
    <row r="41" spans="2:22" x14ac:dyDescent="0.2">
      <c r="B41" s="328">
        <v>4</v>
      </c>
      <c r="C41" s="328" t="s">
        <v>409</v>
      </c>
      <c r="D41" s="467">
        <v>0</v>
      </c>
      <c r="E41" s="478">
        <v>0</v>
      </c>
      <c r="F41" s="441">
        <f t="shared" si="34"/>
        <v>0</v>
      </c>
      <c r="G41" s="485"/>
      <c r="H41" s="485"/>
      <c r="I41" s="485"/>
      <c r="J41" s="485"/>
      <c r="K41" s="485"/>
      <c r="L41" s="485"/>
      <c r="M41" s="485"/>
      <c r="N41" s="485"/>
      <c r="O41" s="485"/>
      <c r="P41" s="485"/>
      <c r="Q41" s="485"/>
      <c r="R41" s="485"/>
      <c r="S41" s="486"/>
      <c r="T41" s="485"/>
      <c r="U41" s="487"/>
      <c r="V41" s="488"/>
    </row>
    <row r="42" spans="2:22" x14ac:dyDescent="0.2">
      <c r="B42" s="328">
        <v>5</v>
      </c>
      <c r="C42" s="328" t="s">
        <v>410</v>
      </c>
      <c r="D42" s="467">
        <v>0</v>
      </c>
      <c r="E42" s="478">
        <v>0</v>
      </c>
      <c r="F42" s="441">
        <f t="shared" si="34"/>
        <v>0</v>
      </c>
      <c r="G42" s="441">
        <f>SUM('F1a 2014-15'!Q42:AB42)</f>
        <v>0</v>
      </c>
      <c r="H42" s="441">
        <f>SUM('F1a 2014-15'!AO42:AZ42)</f>
        <v>0</v>
      </c>
      <c r="I42" s="441" t="e">
        <f t="shared" si="35"/>
        <v>#DIV/0!</v>
      </c>
      <c r="J42" s="441" t="e">
        <f t="shared" si="36"/>
        <v>#DIV/0!</v>
      </c>
      <c r="K42" s="441">
        <f>SUM('F1a 2014-15'!BA42:BL42)</f>
        <v>0</v>
      </c>
      <c r="L42" s="441">
        <f>SUM('F1a 2014-15'!BM42:BX42)</f>
        <v>0</v>
      </c>
      <c r="M42" s="441" t="e">
        <f t="shared" si="37"/>
        <v>#DIV/0!</v>
      </c>
      <c r="N42" s="441">
        <f>SUM('F1a 2014-15'!BY42:CJ42)</f>
        <v>0</v>
      </c>
      <c r="O42" s="441">
        <f>SUM('F1a 2014-15'!CK42:CV42)</f>
        <v>0</v>
      </c>
      <c r="P42" s="441">
        <f>SUM('F1a 2014-15'!CW42:DH42)</f>
        <v>0</v>
      </c>
      <c r="Q42" s="441">
        <f t="shared" si="38"/>
        <v>0</v>
      </c>
      <c r="R42" s="441" t="e">
        <f t="shared" si="39"/>
        <v>#DIV/0!</v>
      </c>
      <c r="S42" s="442">
        <f>SUM('F1a 2014-15'!DI42:DT42)</f>
        <v>0</v>
      </c>
      <c r="T42" s="441" t="e">
        <f t="shared" si="40"/>
        <v>#DIV/0!</v>
      </c>
      <c r="U42" s="479">
        <v>0</v>
      </c>
      <c r="V42" s="443">
        <f>G42-U42</f>
        <v>0</v>
      </c>
    </row>
    <row r="43" spans="2:22" x14ac:dyDescent="0.2">
      <c r="B43" s="328">
        <v>6</v>
      </c>
      <c r="C43" s="328" t="s">
        <v>411</v>
      </c>
      <c r="D43" s="467">
        <v>0</v>
      </c>
      <c r="E43" s="478">
        <v>0</v>
      </c>
      <c r="F43" s="441">
        <f t="shared" si="34"/>
        <v>0</v>
      </c>
      <c r="G43" s="441">
        <f>SUM('F1a 2014-15'!Q43:AB43)</f>
        <v>0</v>
      </c>
      <c r="H43" s="441">
        <f>SUM('F1a 2014-15'!AO43:AZ43)</f>
        <v>0</v>
      </c>
      <c r="I43" s="441" t="e">
        <f t="shared" si="35"/>
        <v>#DIV/0!</v>
      </c>
      <c r="J43" s="441" t="e">
        <f t="shared" si="36"/>
        <v>#DIV/0!</v>
      </c>
      <c r="K43" s="441">
        <f>SUM('F1a 2014-15'!BA43:BL43)</f>
        <v>0</v>
      </c>
      <c r="L43" s="441">
        <f>SUM('F1a 2014-15'!BM43:BX43)</f>
        <v>0</v>
      </c>
      <c r="M43" s="441" t="e">
        <f t="shared" si="37"/>
        <v>#DIV/0!</v>
      </c>
      <c r="N43" s="441">
        <f>SUM('F1a 2014-15'!BY43:CJ43)</f>
        <v>0</v>
      </c>
      <c r="O43" s="441">
        <f>SUM('F1a 2014-15'!CK43:CV43)</f>
        <v>0</v>
      </c>
      <c r="P43" s="441">
        <f>SUM('F1a 2014-15'!CW43:DH43)</f>
        <v>0</v>
      </c>
      <c r="Q43" s="441">
        <f t="shared" si="38"/>
        <v>0</v>
      </c>
      <c r="R43" s="441" t="e">
        <f t="shared" si="39"/>
        <v>#DIV/0!</v>
      </c>
      <c r="S43" s="442">
        <f>SUM('F1a 2014-15'!DI43:DT43)</f>
        <v>0</v>
      </c>
      <c r="T43" s="441" t="e">
        <f t="shared" si="40"/>
        <v>#DIV/0!</v>
      </c>
      <c r="U43" s="479">
        <v>0</v>
      </c>
      <c r="V43" s="443">
        <f>G43-U43</f>
        <v>0</v>
      </c>
    </row>
    <row r="44" spans="2:22" x14ac:dyDescent="0.2">
      <c r="B44" s="328">
        <v>7</v>
      </c>
      <c r="C44" s="328" t="s">
        <v>365</v>
      </c>
      <c r="D44" s="467">
        <v>0</v>
      </c>
      <c r="E44" s="478">
        <v>0</v>
      </c>
      <c r="F44" s="441">
        <f t="shared" si="34"/>
        <v>0</v>
      </c>
      <c r="G44" s="441">
        <f>SUM('F1a 2014-15'!Q44:AB44)</f>
        <v>0</v>
      </c>
      <c r="H44" s="441">
        <f>SUM('F1a 2014-15'!AO44:AZ44)</f>
        <v>0</v>
      </c>
      <c r="I44" s="441" t="e">
        <f t="shared" si="35"/>
        <v>#DIV/0!</v>
      </c>
      <c r="J44" s="441" t="e">
        <f t="shared" si="36"/>
        <v>#DIV/0!</v>
      </c>
      <c r="K44" s="441">
        <f>SUM('F1a 2014-15'!BA44:BL44)</f>
        <v>0</v>
      </c>
      <c r="L44" s="441">
        <f>SUM('F1a 2014-15'!BM44:BX44)</f>
        <v>0</v>
      </c>
      <c r="M44" s="441" t="e">
        <f t="shared" si="37"/>
        <v>#DIV/0!</v>
      </c>
      <c r="N44" s="441">
        <f>SUM('F1a 2014-15'!BY44:CJ44)</f>
        <v>0</v>
      </c>
      <c r="O44" s="441">
        <f>SUM('F1a 2014-15'!CK44:CV44)</f>
        <v>0</v>
      </c>
      <c r="P44" s="441">
        <f>SUM('F1a 2014-15'!CW44:DH44)</f>
        <v>0</v>
      </c>
      <c r="Q44" s="441">
        <f t="shared" si="38"/>
        <v>0</v>
      </c>
      <c r="R44" s="441" t="e">
        <f t="shared" si="39"/>
        <v>#DIV/0!</v>
      </c>
      <c r="S44" s="442">
        <f>SUM('F1a 2014-15'!DI44:DT44)</f>
        <v>0</v>
      </c>
      <c r="T44" s="441" t="e">
        <f t="shared" si="40"/>
        <v>#DIV/0!</v>
      </c>
      <c r="U44" s="479">
        <v>0</v>
      </c>
      <c r="V44" s="443">
        <f>G44-U44</f>
        <v>0</v>
      </c>
    </row>
    <row r="45" spans="2:22" x14ac:dyDescent="0.2">
      <c r="B45" s="444"/>
      <c r="C45" s="445" t="s">
        <v>367</v>
      </c>
      <c r="D45" s="453">
        <f>SUM(D38:D44)</f>
        <v>0</v>
      </c>
      <c r="E45" s="447"/>
      <c r="F45" s="448">
        <f>SUM(F38:F44)</f>
        <v>0</v>
      </c>
      <c r="G45" s="448">
        <f t="shared" ref="G45:H45" si="41">SUM(G38:G44)</f>
        <v>-1121.3842991060833</v>
      </c>
      <c r="H45" s="448">
        <f t="shared" si="41"/>
        <v>0</v>
      </c>
      <c r="I45" s="448">
        <f t="shared" si="35"/>
        <v>0</v>
      </c>
      <c r="J45" s="448">
        <f t="shared" si="36"/>
        <v>3.5</v>
      </c>
      <c r="K45" s="448">
        <f t="shared" ref="K45:L45" si="42">SUM(K38:K44)</f>
        <v>-392.48450468712912</v>
      </c>
      <c r="L45" s="448">
        <f t="shared" si="42"/>
        <v>0</v>
      </c>
      <c r="M45" s="448">
        <f t="shared" si="37"/>
        <v>0</v>
      </c>
      <c r="N45" s="448">
        <f t="shared" ref="N45:Q45" si="43">SUM(N38:N44)</f>
        <v>0</v>
      </c>
      <c r="O45" s="448">
        <f t="shared" si="43"/>
        <v>0</v>
      </c>
      <c r="P45" s="448">
        <f t="shared" si="43"/>
        <v>0</v>
      </c>
      <c r="Q45" s="448">
        <f t="shared" si="43"/>
        <v>0</v>
      </c>
      <c r="R45" s="448">
        <f t="shared" si="39"/>
        <v>0</v>
      </c>
      <c r="S45" s="448">
        <f>SUM(S38:S44)</f>
        <v>-392.48450468712912</v>
      </c>
      <c r="T45" s="448">
        <f t="shared" si="40"/>
        <v>350</v>
      </c>
      <c r="U45" s="448">
        <f t="shared" ref="U45:V45" si="44">SUM(U38:U44)</f>
        <v>0</v>
      </c>
      <c r="V45" s="448">
        <f t="shared" si="44"/>
        <v>-1121.3842991060833</v>
      </c>
    </row>
    <row r="46" spans="2:22" x14ac:dyDescent="0.2">
      <c r="B46" s="437"/>
      <c r="C46" s="456"/>
      <c r="D46" s="437"/>
      <c r="E46" s="449"/>
      <c r="F46" s="441"/>
      <c r="G46" s="441"/>
      <c r="H46" s="442"/>
      <c r="I46" s="441"/>
      <c r="J46" s="441"/>
      <c r="K46" s="441"/>
      <c r="L46" s="441"/>
      <c r="M46" s="441"/>
      <c r="N46" s="441"/>
      <c r="O46" s="441"/>
      <c r="P46" s="441"/>
      <c r="Q46" s="441"/>
      <c r="R46" s="441"/>
      <c r="S46" s="442"/>
      <c r="T46" s="442"/>
      <c r="U46" s="441"/>
      <c r="V46" s="441"/>
    </row>
    <row r="47" spans="2:22" x14ac:dyDescent="0.2">
      <c r="B47" s="453" t="s">
        <v>182</v>
      </c>
      <c r="C47" s="457" t="s">
        <v>368</v>
      </c>
      <c r="D47" s="446">
        <f>D13+D17+D21+D29+D35+D45</f>
        <v>3780</v>
      </c>
      <c r="E47" s="453"/>
      <c r="F47" s="448">
        <f>F13+F17+F21+F29+F35+F45</f>
        <v>403.33</v>
      </c>
      <c r="G47" s="448">
        <f>G13+G17+G21+G29+G35+G45</f>
        <v>1577.269936176896</v>
      </c>
      <c r="H47" s="448">
        <f>H13+H17+H21+H29+H35+H45</f>
        <v>241.87828867642281</v>
      </c>
      <c r="I47" s="448">
        <f t="shared" si="35"/>
        <v>1.5335250050013975</v>
      </c>
      <c r="J47" s="448">
        <f t="shared" ref="J47" si="45">(K47*10)/G47</f>
        <v>3.4242287955333732</v>
      </c>
      <c r="K47" s="448">
        <f t="shared" ref="K47:L47" si="46">K13+K17+K21+K29+K35+K45</f>
        <v>540.09331337860135</v>
      </c>
      <c r="L47" s="448">
        <f t="shared" si="46"/>
        <v>0</v>
      </c>
      <c r="M47" s="448">
        <f>(L47*10)/G47</f>
        <v>0</v>
      </c>
      <c r="N47" s="448">
        <f t="shared" ref="N47:Q47" si="47">N13+N17+N21+N29+N35+N45</f>
        <v>0</v>
      </c>
      <c r="O47" s="448">
        <f t="shared" si="47"/>
        <v>0</v>
      </c>
      <c r="P47" s="448">
        <f t="shared" si="47"/>
        <v>9.3456053555472121</v>
      </c>
      <c r="Q47" s="448">
        <f t="shared" si="47"/>
        <v>9.3456053555472121</v>
      </c>
      <c r="R47" s="448">
        <f>(Q47*10)/G47</f>
        <v>5.9251781455999755E-2</v>
      </c>
      <c r="S47" s="448">
        <f>S13+S17+S21+S29+S35+S45</f>
        <v>791.31720741057143</v>
      </c>
      <c r="T47" s="448">
        <f>((S47*10)/G47)*100</f>
        <v>501.70055819907714</v>
      </c>
      <c r="U47" s="448">
        <f t="shared" ref="U47:V47" si="48">U13+U17+U21+U29+U35+U45</f>
        <v>43.67504046269984</v>
      </c>
      <c r="V47" s="448">
        <f t="shared" si="48"/>
        <v>1533.5948957141959</v>
      </c>
    </row>
    <row r="48" spans="2:22" x14ac:dyDescent="0.2">
      <c r="B48" s="436"/>
      <c r="C48" s="438"/>
      <c r="D48" s="437"/>
      <c r="E48" s="437"/>
      <c r="F48" s="441"/>
      <c r="G48" s="441"/>
      <c r="H48" s="442"/>
      <c r="I48" s="441"/>
      <c r="J48" s="441"/>
      <c r="K48" s="441"/>
      <c r="L48" s="442"/>
      <c r="M48" s="441"/>
      <c r="N48" s="442"/>
      <c r="O48" s="442"/>
      <c r="P48" s="442"/>
      <c r="Q48" s="442"/>
      <c r="R48" s="441"/>
      <c r="S48" s="442"/>
      <c r="T48" s="458"/>
      <c r="U48" s="441"/>
      <c r="V48" s="441"/>
    </row>
    <row r="49" spans="2:22" x14ac:dyDescent="0.2">
      <c r="B49" s="453" t="s">
        <v>184</v>
      </c>
      <c r="C49" s="453" t="s">
        <v>369</v>
      </c>
      <c r="D49" s="444"/>
      <c r="E49" s="444"/>
      <c r="F49" s="459"/>
      <c r="G49" s="459">
        <f>SUM('F1a 2014-15'!Q47:AB47)</f>
        <v>43.67504046269984</v>
      </c>
      <c r="H49" s="459"/>
      <c r="I49" s="459"/>
      <c r="J49" s="459"/>
      <c r="K49" s="459"/>
      <c r="L49" s="459"/>
      <c r="M49" s="459"/>
      <c r="N49" s="459"/>
      <c r="O49" s="459"/>
      <c r="P49" s="459"/>
      <c r="Q49" s="459"/>
      <c r="R49" s="459"/>
      <c r="S49" s="448"/>
      <c r="T49" s="448"/>
      <c r="U49" s="459"/>
      <c r="V49" s="459">
        <v>33.187239935253501</v>
      </c>
    </row>
    <row r="50" spans="2:22" x14ac:dyDescent="0.2">
      <c r="B50" s="453" t="s">
        <v>370</v>
      </c>
      <c r="C50" s="453" t="s">
        <v>371</v>
      </c>
      <c r="D50" s="444"/>
      <c r="E50" s="444"/>
      <c r="F50" s="448">
        <f>F47-F49</f>
        <v>403.33</v>
      </c>
      <c r="G50" s="448">
        <f t="shared" ref="G50:H50" si="49">G47-G49</f>
        <v>1533.5948957141961</v>
      </c>
      <c r="H50" s="448">
        <f t="shared" si="49"/>
        <v>241.87828867642281</v>
      </c>
      <c r="I50" s="448">
        <f t="shared" ref="I50" si="50">(H50*10)/G50</f>
        <v>1.577198055055993</v>
      </c>
      <c r="J50" s="448">
        <f t="shared" ref="J50" si="51">(K50*10)/G50</f>
        <v>3.5217469416985736</v>
      </c>
      <c r="K50" s="448">
        <f t="shared" ref="K50:L50" si="52">K47-K49</f>
        <v>540.09331337860135</v>
      </c>
      <c r="L50" s="448">
        <f t="shared" si="52"/>
        <v>0</v>
      </c>
      <c r="M50" s="448">
        <f>(L50*10)/G50</f>
        <v>0</v>
      </c>
      <c r="N50" s="448">
        <f t="shared" ref="N50:Q50" si="53">N47-N49</f>
        <v>0</v>
      </c>
      <c r="O50" s="448">
        <f t="shared" si="53"/>
        <v>0</v>
      </c>
      <c r="P50" s="448">
        <f t="shared" si="53"/>
        <v>9.3456053555472121</v>
      </c>
      <c r="Q50" s="448">
        <f t="shared" si="53"/>
        <v>9.3456053555472121</v>
      </c>
      <c r="R50" s="448">
        <f>(Q50*10)/G50</f>
        <v>6.0939204881710028E-2</v>
      </c>
      <c r="S50" s="448">
        <f>S47-S49</f>
        <v>791.31720741057143</v>
      </c>
      <c r="T50" s="448">
        <f>((S50*10)/G50)*100</f>
        <v>515.98842016362778</v>
      </c>
      <c r="U50" s="448">
        <f t="shared" ref="U50:V50" si="54">U47-U49</f>
        <v>43.67504046269984</v>
      </c>
      <c r="V50" s="448">
        <f t="shared" si="54"/>
        <v>1500.4076557789424</v>
      </c>
    </row>
    <row r="53" spans="2:22" x14ac:dyDescent="0.2">
      <c r="C53" s="416" t="s">
        <v>372</v>
      </c>
    </row>
    <row r="55" spans="2:22" x14ac:dyDescent="0.2">
      <c r="C55" s="416" t="s">
        <v>373</v>
      </c>
    </row>
  </sheetData>
  <mergeCells count="37">
    <mergeCell ref="R40:R41"/>
    <mergeCell ref="S40:S41"/>
    <mergeCell ref="T40:T41"/>
    <mergeCell ref="U40:U41"/>
    <mergeCell ref="V40:V41"/>
    <mergeCell ref="L40:L41"/>
    <mergeCell ref="M40:M41"/>
    <mergeCell ref="N40:N41"/>
    <mergeCell ref="O40:O41"/>
    <mergeCell ref="P40:P41"/>
    <mergeCell ref="Q40:Q41"/>
    <mergeCell ref="R38:R39"/>
    <mergeCell ref="S38:S39"/>
    <mergeCell ref="T38:T39"/>
    <mergeCell ref="U38:U39"/>
    <mergeCell ref="V38:V39"/>
    <mergeCell ref="G40:G41"/>
    <mergeCell ref="H40:H41"/>
    <mergeCell ref="I40:I41"/>
    <mergeCell ref="J40:J41"/>
    <mergeCell ref="K40:K41"/>
    <mergeCell ref="L38:L39"/>
    <mergeCell ref="M38:M39"/>
    <mergeCell ref="N38:N39"/>
    <mergeCell ref="O38:O39"/>
    <mergeCell ref="P38:P39"/>
    <mergeCell ref="Q38:Q39"/>
    <mergeCell ref="H8:I8"/>
    <mergeCell ref="J8:K8"/>
    <mergeCell ref="L8:M8"/>
    <mergeCell ref="N8:R8"/>
    <mergeCell ref="S8:T8"/>
    <mergeCell ref="G38:G39"/>
    <mergeCell ref="H38:H39"/>
    <mergeCell ref="I38:I39"/>
    <mergeCell ref="J38:J39"/>
    <mergeCell ref="K38:K39"/>
  </mergeCells>
  <pageMargins left="0.75" right="0.75" top="1" bottom="1" header="0.5" footer="0.5"/>
  <pageSetup scale="4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3:DT55"/>
  <sheetViews>
    <sheetView view="pageBreakPreview" zoomScale="90" zoomScaleNormal="75" zoomScaleSheetLayoutView="90" workbookViewId="0">
      <pane xSplit="4" ySplit="9" topLeftCell="E36" activePane="bottomRight" state="frozen"/>
      <selection activeCell="D24" sqref="D24"/>
      <selection pane="topRight" activeCell="D24" sqref="D24"/>
      <selection pane="bottomLeft" activeCell="D24" sqref="D24"/>
      <selection pane="bottomRight" activeCell="D24" sqref="D24"/>
    </sheetView>
  </sheetViews>
  <sheetFormatPr defaultRowHeight="12.75" x14ac:dyDescent="0.2"/>
  <cols>
    <col min="1" max="1" width="9.140625" style="346"/>
    <col min="2" max="2" width="4.85546875" style="346" customWidth="1"/>
    <col min="3" max="3" width="32.5703125" style="346" customWidth="1"/>
    <col min="4" max="4" width="8.7109375" style="346" customWidth="1"/>
    <col min="5" max="16" width="7" style="346" customWidth="1"/>
    <col min="17" max="124" width="7.85546875" style="346" customWidth="1"/>
    <col min="125" max="257" width="9.140625" style="346"/>
    <col min="258" max="258" width="4.85546875" style="346" customWidth="1"/>
    <col min="259" max="259" width="32.5703125" style="346" customWidth="1"/>
    <col min="260" max="260" width="8.7109375" style="346" customWidth="1"/>
    <col min="261" max="272" width="7.28515625" style="346" customWidth="1"/>
    <col min="273" max="296" width="10.7109375" style="346" customWidth="1"/>
    <col min="297" max="297" width="11.140625" style="346" customWidth="1"/>
    <col min="298" max="308" width="11" style="346" customWidth="1"/>
    <col min="309" max="320" width="10.5703125" style="346" customWidth="1"/>
    <col min="321" max="332" width="10.85546875" style="346" customWidth="1"/>
    <col min="333" max="356" width="10.5703125" style="346" customWidth="1"/>
    <col min="357" max="368" width="10.7109375" style="346" customWidth="1"/>
    <col min="369" max="380" width="11" style="346" customWidth="1"/>
    <col min="381" max="513" width="9.140625" style="346"/>
    <col min="514" max="514" width="4.85546875" style="346" customWidth="1"/>
    <col min="515" max="515" width="32.5703125" style="346" customWidth="1"/>
    <col min="516" max="516" width="8.7109375" style="346" customWidth="1"/>
    <col min="517" max="528" width="7.28515625" style="346" customWidth="1"/>
    <col min="529" max="552" width="10.7109375" style="346" customWidth="1"/>
    <col min="553" max="553" width="11.140625" style="346" customWidth="1"/>
    <col min="554" max="564" width="11" style="346" customWidth="1"/>
    <col min="565" max="576" width="10.5703125" style="346" customWidth="1"/>
    <col min="577" max="588" width="10.85546875" style="346" customWidth="1"/>
    <col min="589" max="612" width="10.5703125" style="346" customWidth="1"/>
    <col min="613" max="624" width="10.7109375" style="346" customWidth="1"/>
    <col min="625" max="636" width="11" style="346" customWidth="1"/>
    <col min="637" max="769" width="9.140625" style="346"/>
    <col min="770" max="770" width="4.85546875" style="346" customWidth="1"/>
    <col min="771" max="771" width="32.5703125" style="346" customWidth="1"/>
    <col min="772" max="772" width="8.7109375" style="346" customWidth="1"/>
    <col min="773" max="784" width="7.28515625" style="346" customWidth="1"/>
    <col min="785" max="808" width="10.7109375" style="346" customWidth="1"/>
    <col min="809" max="809" width="11.140625" style="346" customWidth="1"/>
    <col min="810" max="820" width="11" style="346" customWidth="1"/>
    <col min="821" max="832" width="10.5703125" style="346" customWidth="1"/>
    <col min="833" max="844" width="10.85546875" style="346" customWidth="1"/>
    <col min="845" max="868" width="10.5703125" style="346" customWidth="1"/>
    <col min="869" max="880" width="10.7109375" style="346" customWidth="1"/>
    <col min="881" max="892" width="11" style="346" customWidth="1"/>
    <col min="893" max="1025" width="9.140625" style="346"/>
    <col min="1026" max="1026" width="4.85546875" style="346" customWidth="1"/>
    <col min="1027" max="1027" width="32.5703125" style="346" customWidth="1"/>
    <col min="1028" max="1028" width="8.7109375" style="346" customWidth="1"/>
    <col min="1029" max="1040" width="7.28515625" style="346" customWidth="1"/>
    <col min="1041" max="1064" width="10.7109375" style="346" customWidth="1"/>
    <col min="1065" max="1065" width="11.140625" style="346" customWidth="1"/>
    <col min="1066" max="1076" width="11" style="346" customWidth="1"/>
    <col min="1077" max="1088" width="10.5703125" style="346" customWidth="1"/>
    <col min="1089" max="1100" width="10.85546875" style="346" customWidth="1"/>
    <col min="1101" max="1124" width="10.5703125" style="346" customWidth="1"/>
    <col min="1125" max="1136" width="10.7109375" style="346" customWidth="1"/>
    <col min="1137" max="1148" width="11" style="346" customWidth="1"/>
    <col min="1149" max="1281" width="9.140625" style="346"/>
    <col min="1282" max="1282" width="4.85546875" style="346" customWidth="1"/>
    <col min="1283" max="1283" width="32.5703125" style="346" customWidth="1"/>
    <col min="1284" max="1284" width="8.7109375" style="346" customWidth="1"/>
    <col min="1285" max="1296" width="7.28515625" style="346" customWidth="1"/>
    <col min="1297" max="1320" width="10.7109375" style="346" customWidth="1"/>
    <col min="1321" max="1321" width="11.140625" style="346" customWidth="1"/>
    <col min="1322" max="1332" width="11" style="346" customWidth="1"/>
    <col min="1333" max="1344" width="10.5703125" style="346" customWidth="1"/>
    <col min="1345" max="1356" width="10.85546875" style="346" customWidth="1"/>
    <col min="1357" max="1380" width="10.5703125" style="346" customWidth="1"/>
    <col min="1381" max="1392" width="10.7109375" style="346" customWidth="1"/>
    <col min="1393" max="1404" width="11" style="346" customWidth="1"/>
    <col min="1405" max="1537" width="9.140625" style="346"/>
    <col min="1538" max="1538" width="4.85546875" style="346" customWidth="1"/>
    <col min="1539" max="1539" width="32.5703125" style="346" customWidth="1"/>
    <col min="1540" max="1540" width="8.7109375" style="346" customWidth="1"/>
    <col min="1541" max="1552" width="7.28515625" style="346" customWidth="1"/>
    <col min="1553" max="1576" width="10.7109375" style="346" customWidth="1"/>
    <col min="1577" max="1577" width="11.140625" style="346" customWidth="1"/>
    <col min="1578" max="1588" width="11" style="346" customWidth="1"/>
    <col min="1589" max="1600" width="10.5703125" style="346" customWidth="1"/>
    <col min="1601" max="1612" width="10.85546875" style="346" customWidth="1"/>
    <col min="1613" max="1636" width="10.5703125" style="346" customWidth="1"/>
    <col min="1637" max="1648" width="10.7109375" style="346" customWidth="1"/>
    <col min="1649" max="1660" width="11" style="346" customWidth="1"/>
    <col min="1661" max="1793" width="9.140625" style="346"/>
    <col min="1794" max="1794" width="4.85546875" style="346" customWidth="1"/>
    <col min="1795" max="1795" width="32.5703125" style="346" customWidth="1"/>
    <col min="1796" max="1796" width="8.7109375" style="346" customWidth="1"/>
    <col min="1797" max="1808" width="7.28515625" style="346" customWidth="1"/>
    <col min="1809" max="1832" width="10.7109375" style="346" customWidth="1"/>
    <col min="1833" max="1833" width="11.140625" style="346" customWidth="1"/>
    <col min="1834" max="1844" width="11" style="346" customWidth="1"/>
    <col min="1845" max="1856" width="10.5703125" style="346" customWidth="1"/>
    <col min="1857" max="1868" width="10.85546875" style="346" customWidth="1"/>
    <col min="1869" max="1892" width="10.5703125" style="346" customWidth="1"/>
    <col min="1893" max="1904" width="10.7109375" style="346" customWidth="1"/>
    <col min="1905" max="1916" width="11" style="346" customWidth="1"/>
    <col min="1917" max="2049" width="9.140625" style="346"/>
    <col min="2050" max="2050" width="4.85546875" style="346" customWidth="1"/>
    <col min="2051" max="2051" width="32.5703125" style="346" customWidth="1"/>
    <col min="2052" max="2052" width="8.7109375" style="346" customWidth="1"/>
    <col min="2053" max="2064" width="7.28515625" style="346" customWidth="1"/>
    <col min="2065" max="2088" width="10.7109375" style="346" customWidth="1"/>
    <col min="2089" max="2089" width="11.140625" style="346" customWidth="1"/>
    <col min="2090" max="2100" width="11" style="346" customWidth="1"/>
    <col min="2101" max="2112" width="10.5703125" style="346" customWidth="1"/>
    <col min="2113" max="2124" width="10.85546875" style="346" customWidth="1"/>
    <col min="2125" max="2148" width="10.5703125" style="346" customWidth="1"/>
    <col min="2149" max="2160" width="10.7109375" style="346" customWidth="1"/>
    <col min="2161" max="2172" width="11" style="346" customWidth="1"/>
    <col min="2173" max="2305" width="9.140625" style="346"/>
    <col min="2306" max="2306" width="4.85546875" style="346" customWidth="1"/>
    <col min="2307" max="2307" width="32.5703125" style="346" customWidth="1"/>
    <col min="2308" max="2308" width="8.7109375" style="346" customWidth="1"/>
    <col min="2309" max="2320" width="7.28515625" style="346" customWidth="1"/>
    <col min="2321" max="2344" width="10.7109375" style="346" customWidth="1"/>
    <col min="2345" max="2345" width="11.140625" style="346" customWidth="1"/>
    <col min="2346" max="2356" width="11" style="346" customWidth="1"/>
    <col min="2357" max="2368" width="10.5703125" style="346" customWidth="1"/>
    <col min="2369" max="2380" width="10.85546875" style="346" customWidth="1"/>
    <col min="2381" max="2404" width="10.5703125" style="346" customWidth="1"/>
    <col min="2405" max="2416" width="10.7109375" style="346" customWidth="1"/>
    <col min="2417" max="2428" width="11" style="346" customWidth="1"/>
    <col min="2429" max="2561" width="9.140625" style="346"/>
    <col min="2562" max="2562" width="4.85546875" style="346" customWidth="1"/>
    <col min="2563" max="2563" width="32.5703125" style="346" customWidth="1"/>
    <col min="2564" max="2564" width="8.7109375" style="346" customWidth="1"/>
    <col min="2565" max="2576" width="7.28515625" style="346" customWidth="1"/>
    <col min="2577" max="2600" width="10.7109375" style="346" customWidth="1"/>
    <col min="2601" max="2601" width="11.140625" style="346" customWidth="1"/>
    <col min="2602" max="2612" width="11" style="346" customWidth="1"/>
    <col min="2613" max="2624" width="10.5703125" style="346" customWidth="1"/>
    <col min="2625" max="2636" width="10.85546875" style="346" customWidth="1"/>
    <col min="2637" max="2660" width="10.5703125" style="346" customWidth="1"/>
    <col min="2661" max="2672" width="10.7109375" style="346" customWidth="1"/>
    <col min="2673" max="2684" width="11" style="346" customWidth="1"/>
    <col min="2685" max="2817" width="9.140625" style="346"/>
    <col min="2818" max="2818" width="4.85546875" style="346" customWidth="1"/>
    <col min="2819" max="2819" width="32.5703125" style="346" customWidth="1"/>
    <col min="2820" max="2820" width="8.7109375" style="346" customWidth="1"/>
    <col min="2821" max="2832" width="7.28515625" style="346" customWidth="1"/>
    <col min="2833" max="2856" width="10.7109375" style="346" customWidth="1"/>
    <col min="2857" max="2857" width="11.140625" style="346" customWidth="1"/>
    <col min="2858" max="2868" width="11" style="346" customWidth="1"/>
    <col min="2869" max="2880" width="10.5703125" style="346" customWidth="1"/>
    <col min="2881" max="2892" width="10.85546875" style="346" customWidth="1"/>
    <col min="2893" max="2916" width="10.5703125" style="346" customWidth="1"/>
    <col min="2917" max="2928" width="10.7109375" style="346" customWidth="1"/>
    <col min="2929" max="2940" width="11" style="346" customWidth="1"/>
    <col min="2941" max="3073" width="9.140625" style="346"/>
    <col min="3074" max="3074" width="4.85546875" style="346" customWidth="1"/>
    <col min="3075" max="3075" width="32.5703125" style="346" customWidth="1"/>
    <col min="3076" max="3076" width="8.7109375" style="346" customWidth="1"/>
    <col min="3077" max="3088" width="7.28515625" style="346" customWidth="1"/>
    <col min="3089" max="3112" width="10.7109375" style="346" customWidth="1"/>
    <col min="3113" max="3113" width="11.140625" style="346" customWidth="1"/>
    <col min="3114" max="3124" width="11" style="346" customWidth="1"/>
    <col min="3125" max="3136" width="10.5703125" style="346" customWidth="1"/>
    <col min="3137" max="3148" width="10.85546875" style="346" customWidth="1"/>
    <col min="3149" max="3172" width="10.5703125" style="346" customWidth="1"/>
    <col min="3173" max="3184" width="10.7109375" style="346" customWidth="1"/>
    <col min="3185" max="3196" width="11" style="346" customWidth="1"/>
    <col min="3197" max="3329" width="9.140625" style="346"/>
    <col min="3330" max="3330" width="4.85546875" style="346" customWidth="1"/>
    <col min="3331" max="3331" width="32.5703125" style="346" customWidth="1"/>
    <col min="3332" max="3332" width="8.7109375" style="346" customWidth="1"/>
    <col min="3333" max="3344" width="7.28515625" style="346" customWidth="1"/>
    <col min="3345" max="3368" width="10.7109375" style="346" customWidth="1"/>
    <col min="3369" max="3369" width="11.140625" style="346" customWidth="1"/>
    <col min="3370" max="3380" width="11" style="346" customWidth="1"/>
    <col min="3381" max="3392" width="10.5703125" style="346" customWidth="1"/>
    <col min="3393" max="3404" width="10.85546875" style="346" customWidth="1"/>
    <col min="3405" max="3428" width="10.5703125" style="346" customWidth="1"/>
    <col min="3429" max="3440" width="10.7109375" style="346" customWidth="1"/>
    <col min="3441" max="3452" width="11" style="346" customWidth="1"/>
    <col min="3453" max="3585" width="9.140625" style="346"/>
    <col min="3586" max="3586" width="4.85546875" style="346" customWidth="1"/>
    <col min="3587" max="3587" width="32.5703125" style="346" customWidth="1"/>
    <col min="3588" max="3588" width="8.7109375" style="346" customWidth="1"/>
    <col min="3589" max="3600" width="7.28515625" style="346" customWidth="1"/>
    <col min="3601" max="3624" width="10.7109375" style="346" customWidth="1"/>
    <col min="3625" max="3625" width="11.140625" style="346" customWidth="1"/>
    <col min="3626" max="3636" width="11" style="346" customWidth="1"/>
    <col min="3637" max="3648" width="10.5703125" style="346" customWidth="1"/>
    <col min="3649" max="3660" width="10.85546875" style="346" customWidth="1"/>
    <col min="3661" max="3684" width="10.5703125" style="346" customWidth="1"/>
    <col min="3685" max="3696" width="10.7109375" style="346" customWidth="1"/>
    <col min="3697" max="3708" width="11" style="346" customWidth="1"/>
    <col min="3709" max="3841" width="9.140625" style="346"/>
    <col min="3842" max="3842" width="4.85546875" style="346" customWidth="1"/>
    <col min="3843" max="3843" width="32.5703125" style="346" customWidth="1"/>
    <col min="3844" max="3844" width="8.7109375" style="346" customWidth="1"/>
    <col min="3845" max="3856" width="7.28515625" style="346" customWidth="1"/>
    <col min="3857" max="3880" width="10.7109375" style="346" customWidth="1"/>
    <col min="3881" max="3881" width="11.140625" style="346" customWidth="1"/>
    <col min="3882" max="3892" width="11" style="346" customWidth="1"/>
    <col min="3893" max="3904" width="10.5703125" style="346" customWidth="1"/>
    <col min="3905" max="3916" width="10.85546875" style="346" customWidth="1"/>
    <col min="3917" max="3940" width="10.5703125" style="346" customWidth="1"/>
    <col min="3941" max="3952" width="10.7109375" style="346" customWidth="1"/>
    <col min="3953" max="3964" width="11" style="346" customWidth="1"/>
    <col min="3965" max="4097" width="9.140625" style="346"/>
    <col min="4098" max="4098" width="4.85546875" style="346" customWidth="1"/>
    <col min="4099" max="4099" width="32.5703125" style="346" customWidth="1"/>
    <col min="4100" max="4100" width="8.7109375" style="346" customWidth="1"/>
    <col min="4101" max="4112" width="7.28515625" style="346" customWidth="1"/>
    <col min="4113" max="4136" width="10.7109375" style="346" customWidth="1"/>
    <col min="4137" max="4137" width="11.140625" style="346" customWidth="1"/>
    <col min="4138" max="4148" width="11" style="346" customWidth="1"/>
    <col min="4149" max="4160" width="10.5703125" style="346" customWidth="1"/>
    <col min="4161" max="4172" width="10.85546875" style="346" customWidth="1"/>
    <col min="4173" max="4196" width="10.5703125" style="346" customWidth="1"/>
    <col min="4197" max="4208" width="10.7109375" style="346" customWidth="1"/>
    <col min="4209" max="4220" width="11" style="346" customWidth="1"/>
    <col min="4221" max="4353" width="9.140625" style="346"/>
    <col min="4354" max="4354" width="4.85546875" style="346" customWidth="1"/>
    <col min="4355" max="4355" width="32.5703125" style="346" customWidth="1"/>
    <col min="4356" max="4356" width="8.7109375" style="346" customWidth="1"/>
    <col min="4357" max="4368" width="7.28515625" style="346" customWidth="1"/>
    <col min="4369" max="4392" width="10.7109375" style="346" customWidth="1"/>
    <col min="4393" max="4393" width="11.140625" style="346" customWidth="1"/>
    <col min="4394" max="4404" width="11" style="346" customWidth="1"/>
    <col min="4405" max="4416" width="10.5703125" style="346" customWidth="1"/>
    <col min="4417" max="4428" width="10.85546875" style="346" customWidth="1"/>
    <col min="4429" max="4452" width="10.5703125" style="346" customWidth="1"/>
    <col min="4453" max="4464" width="10.7109375" style="346" customWidth="1"/>
    <col min="4465" max="4476" width="11" style="346" customWidth="1"/>
    <col min="4477" max="4609" width="9.140625" style="346"/>
    <col min="4610" max="4610" width="4.85546875" style="346" customWidth="1"/>
    <col min="4611" max="4611" width="32.5703125" style="346" customWidth="1"/>
    <col min="4612" max="4612" width="8.7109375" style="346" customWidth="1"/>
    <col min="4613" max="4624" width="7.28515625" style="346" customWidth="1"/>
    <col min="4625" max="4648" width="10.7109375" style="346" customWidth="1"/>
    <col min="4649" max="4649" width="11.140625" style="346" customWidth="1"/>
    <col min="4650" max="4660" width="11" style="346" customWidth="1"/>
    <col min="4661" max="4672" width="10.5703125" style="346" customWidth="1"/>
    <col min="4673" max="4684" width="10.85546875" style="346" customWidth="1"/>
    <col min="4685" max="4708" width="10.5703125" style="346" customWidth="1"/>
    <col min="4709" max="4720" width="10.7109375" style="346" customWidth="1"/>
    <col min="4721" max="4732" width="11" style="346" customWidth="1"/>
    <col min="4733" max="4865" width="9.140625" style="346"/>
    <col min="4866" max="4866" width="4.85546875" style="346" customWidth="1"/>
    <col min="4867" max="4867" width="32.5703125" style="346" customWidth="1"/>
    <col min="4868" max="4868" width="8.7109375" style="346" customWidth="1"/>
    <col min="4869" max="4880" width="7.28515625" style="346" customWidth="1"/>
    <col min="4881" max="4904" width="10.7109375" style="346" customWidth="1"/>
    <col min="4905" max="4905" width="11.140625" style="346" customWidth="1"/>
    <col min="4906" max="4916" width="11" style="346" customWidth="1"/>
    <col min="4917" max="4928" width="10.5703125" style="346" customWidth="1"/>
    <col min="4929" max="4940" width="10.85546875" style="346" customWidth="1"/>
    <col min="4941" max="4964" width="10.5703125" style="346" customWidth="1"/>
    <col min="4965" max="4976" width="10.7109375" style="346" customWidth="1"/>
    <col min="4977" max="4988" width="11" style="346" customWidth="1"/>
    <col min="4989" max="5121" width="9.140625" style="346"/>
    <col min="5122" max="5122" width="4.85546875" style="346" customWidth="1"/>
    <col min="5123" max="5123" width="32.5703125" style="346" customWidth="1"/>
    <col min="5124" max="5124" width="8.7109375" style="346" customWidth="1"/>
    <col min="5125" max="5136" width="7.28515625" style="346" customWidth="1"/>
    <col min="5137" max="5160" width="10.7109375" style="346" customWidth="1"/>
    <col min="5161" max="5161" width="11.140625" style="346" customWidth="1"/>
    <col min="5162" max="5172" width="11" style="346" customWidth="1"/>
    <col min="5173" max="5184" width="10.5703125" style="346" customWidth="1"/>
    <col min="5185" max="5196" width="10.85546875" style="346" customWidth="1"/>
    <col min="5197" max="5220" width="10.5703125" style="346" customWidth="1"/>
    <col min="5221" max="5232" width="10.7109375" style="346" customWidth="1"/>
    <col min="5233" max="5244" width="11" style="346" customWidth="1"/>
    <col min="5245" max="5377" width="9.140625" style="346"/>
    <col min="5378" max="5378" width="4.85546875" style="346" customWidth="1"/>
    <col min="5379" max="5379" width="32.5703125" style="346" customWidth="1"/>
    <col min="5380" max="5380" width="8.7109375" style="346" customWidth="1"/>
    <col min="5381" max="5392" width="7.28515625" style="346" customWidth="1"/>
    <col min="5393" max="5416" width="10.7109375" style="346" customWidth="1"/>
    <col min="5417" max="5417" width="11.140625" style="346" customWidth="1"/>
    <col min="5418" max="5428" width="11" style="346" customWidth="1"/>
    <col min="5429" max="5440" width="10.5703125" style="346" customWidth="1"/>
    <col min="5441" max="5452" width="10.85546875" style="346" customWidth="1"/>
    <col min="5453" max="5476" width="10.5703125" style="346" customWidth="1"/>
    <col min="5477" max="5488" width="10.7109375" style="346" customWidth="1"/>
    <col min="5489" max="5500" width="11" style="346" customWidth="1"/>
    <col min="5501" max="5633" width="9.140625" style="346"/>
    <col min="5634" max="5634" width="4.85546875" style="346" customWidth="1"/>
    <col min="5635" max="5635" width="32.5703125" style="346" customWidth="1"/>
    <col min="5636" max="5636" width="8.7109375" style="346" customWidth="1"/>
    <col min="5637" max="5648" width="7.28515625" style="346" customWidth="1"/>
    <col min="5649" max="5672" width="10.7109375" style="346" customWidth="1"/>
    <col min="5673" max="5673" width="11.140625" style="346" customWidth="1"/>
    <col min="5674" max="5684" width="11" style="346" customWidth="1"/>
    <col min="5685" max="5696" width="10.5703125" style="346" customWidth="1"/>
    <col min="5697" max="5708" width="10.85546875" style="346" customWidth="1"/>
    <col min="5709" max="5732" width="10.5703125" style="346" customWidth="1"/>
    <col min="5733" max="5744" width="10.7109375" style="346" customWidth="1"/>
    <col min="5745" max="5756" width="11" style="346" customWidth="1"/>
    <col min="5757" max="5889" width="9.140625" style="346"/>
    <col min="5890" max="5890" width="4.85546875" style="346" customWidth="1"/>
    <col min="5891" max="5891" width="32.5703125" style="346" customWidth="1"/>
    <col min="5892" max="5892" width="8.7109375" style="346" customWidth="1"/>
    <col min="5893" max="5904" width="7.28515625" style="346" customWidth="1"/>
    <col min="5905" max="5928" width="10.7109375" style="346" customWidth="1"/>
    <col min="5929" max="5929" width="11.140625" style="346" customWidth="1"/>
    <col min="5930" max="5940" width="11" style="346" customWidth="1"/>
    <col min="5941" max="5952" width="10.5703125" style="346" customWidth="1"/>
    <col min="5953" max="5964" width="10.85546875" style="346" customWidth="1"/>
    <col min="5965" max="5988" width="10.5703125" style="346" customWidth="1"/>
    <col min="5989" max="6000" width="10.7109375" style="346" customWidth="1"/>
    <col min="6001" max="6012" width="11" style="346" customWidth="1"/>
    <col min="6013" max="6145" width="9.140625" style="346"/>
    <col min="6146" max="6146" width="4.85546875" style="346" customWidth="1"/>
    <col min="6147" max="6147" width="32.5703125" style="346" customWidth="1"/>
    <col min="6148" max="6148" width="8.7109375" style="346" customWidth="1"/>
    <col min="6149" max="6160" width="7.28515625" style="346" customWidth="1"/>
    <col min="6161" max="6184" width="10.7109375" style="346" customWidth="1"/>
    <col min="6185" max="6185" width="11.140625" style="346" customWidth="1"/>
    <col min="6186" max="6196" width="11" style="346" customWidth="1"/>
    <col min="6197" max="6208" width="10.5703125" style="346" customWidth="1"/>
    <col min="6209" max="6220" width="10.85546875" style="346" customWidth="1"/>
    <col min="6221" max="6244" width="10.5703125" style="346" customWidth="1"/>
    <col min="6245" max="6256" width="10.7109375" style="346" customWidth="1"/>
    <col min="6257" max="6268" width="11" style="346" customWidth="1"/>
    <col min="6269" max="6401" width="9.140625" style="346"/>
    <col min="6402" max="6402" width="4.85546875" style="346" customWidth="1"/>
    <col min="6403" max="6403" width="32.5703125" style="346" customWidth="1"/>
    <col min="6404" max="6404" width="8.7109375" style="346" customWidth="1"/>
    <col min="6405" max="6416" width="7.28515625" style="346" customWidth="1"/>
    <col min="6417" max="6440" width="10.7109375" style="346" customWidth="1"/>
    <col min="6441" max="6441" width="11.140625" style="346" customWidth="1"/>
    <col min="6442" max="6452" width="11" style="346" customWidth="1"/>
    <col min="6453" max="6464" width="10.5703125" style="346" customWidth="1"/>
    <col min="6465" max="6476" width="10.85546875" style="346" customWidth="1"/>
    <col min="6477" max="6500" width="10.5703125" style="346" customWidth="1"/>
    <col min="6501" max="6512" width="10.7109375" style="346" customWidth="1"/>
    <col min="6513" max="6524" width="11" style="346" customWidth="1"/>
    <col min="6525" max="6657" width="9.140625" style="346"/>
    <col min="6658" max="6658" width="4.85546875" style="346" customWidth="1"/>
    <col min="6659" max="6659" width="32.5703125" style="346" customWidth="1"/>
    <col min="6660" max="6660" width="8.7109375" style="346" customWidth="1"/>
    <col min="6661" max="6672" width="7.28515625" style="346" customWidth="1"/>
    <col min="6673" max="6696" width="10.7109375" style="346" customWidth="1"/>
    <col min="6697" max="6697" width="11.140625" style="346" customWidth="1"/>
    <col min="6698" max="6708" width="11" style="346" customWidth="1"/>
    <col min="6709" max="6720" width="10.5703125" style="346" customWidth="1"/>
    <col min="6721" max="6732" width="10.85546875" style="346" customWidth="1"/>
    <col min="6733" max="6756" width="10.5703125" style="346" customWidth="1"/>
    <col min="6757" max="6768" width="10.7109375" style="346" customWidth="1"/>
    <col min="6769" max="6780" width="11" style="346" customWidth="1"/>
    <col min="6781" max="6913" width="9.140625" style="346"/>
    <col min="6914" max="6914" width="4.85546875" style="346" customWidth="1"/>
    <col min="6915" max="6915" width="32.5703125" style="346" customWidth="1"/>
    <col min="6916" max="6916" width="8.7109375" style="346" customWidth="1"/>
    <col min="6917" max="6928" width="7.28515625" style="346" customWidth="1"/>
    <col min="6929" max="6952" width="10.7109375" style="346" customWidth="1"/>
    <col min="6953" max="6953" width="11.140625" style="346" customWidth="1"/>
    <col min="6954" max="6964" width="11" style="346" customWidth="1"/>
    <col min="6965" max="6976" width="10.5703125" style="346" customWidth="1"/>
    <col min="6977" max="6988" width="10.85546875" style="346" customWidth="1"/>
    <col min="6989" max="7012" width="10.5703125" style="346" customWidth="1"/>
    <col min="7013" max="7024" width="10.7109375" style="346" customWidth="1"/>
    <col min="7025" max="7036" width="11" style="346" customWidth="1"/>
    <col min="7037" max="7169" width="9.140625" style="346"/>
    <col min="7170" max="7170" width="4.85546875" style="346" customWidth="1"/>
    <col min="7171" max="7171" width="32.5703125" style="346" customWidth="1"/>
    <col min="7172" max="7172" width="8.7109375" style="346" customWidth="1"/>
    <col min="7173" max="7184" width="7.28515625" style="346" customWidth="1"/>
    <col min="7185" max="7208" width="10.7109375" style="346" customWidth="1"/>
    <col min="7209" max="7209" width="11.140625" style="346" customWidth="1"/>
    <col min="7210" max="7220" width="11" style="346" customWidth="1"/>
    <col min="7221" max="7232" width="10.5703125" style="346" customWidth="1"/>
    <col min="7233" max="7244" width="10.85546875" style="346" customWidth="1"/>
    <col min="7245" max="7268" width="10.5703125" style="346" customWidth="1"/>
    <col min="7269" max="7280" width="10.7109375" style="346" customWidth="1"/>
    <col min="7281" max="7292" width="11" style="346" customWidth="1"/>
    <col min="7293" max="7425" width="9.140625" style="346"/>
    <col min="7426" max="7426" width="4.85546875" style="346" customWidth="1"/>
    <col min="7427" max="7427" width="32.5703125" style="346" customWidth="1"/>
    <col min="7428" max="7428" width="8.7109375" style="346" customWidth="1"/>
    <col min="7429" max="7440" width="7.28515625" style="346" customWidth="1"/>
    <col min="7441" max="7464" width="10.7109375" style="346" customWidth="1"/>
    <col min="7465" max="7465" width="11.140625" style="346" customWidth="1"/>
    <col min="7466" max="7476" width="11" style="346" customWidth="1"/>
    <col min="7477" max="7488" width="10.5703125" style="346" customWidth="1"/>
    <col min="7489" max="7500" width="10.85546875" style="346" customWidth="1"/>
    <col min="7501" max="7524" width="10.5703125" style="346" customWidth="1"/>
    <col min="7525" max="7536" width="10.7109375" style="346" customWidth="1"/>
    <col min="7537" max="7548" width="11" style="346" customWidth="1"/>
    <col min="7549" max="7681" width="9.140625" style="346"/>
    <col min="7682" max="7682" width="4.85546875" style="346" customWidth="1"/>
    <col min="7683" max="7683" width="32.5703125" style="346" customWidth="1"/>
    <col min="7684" max="7684" width="8.7109375" style="346" customWidth="1"/>
    <col min="7685" max="7696" width="7.28515625" style="346" customWidth="1"/>
    <col min="7697" max="7720" width="10.7109375" style="346" customWidth="1"/>
    <col min="7721" max="7721" width="11.140625" style="346" customWidth="1"/>
    <col min="7722" max="7732" width="11" style="346" customWidth="1"/>
    <col min="7733" max="7744" width="10.5703125" style="346" customWidth="1"/>
    <col min="7745" max="7756" width="10.85546875" style="346" customWidth="1"/>
    <col min="7757" max="7780" width="10.5703125" style="346" customWidth="1"/>
    <col min="7781" max="7792" width="10.7109375" style="346" customWidth="1"/>
    <col min="7793" max="7804" width="11" style="346" customWidth="1"/>
    <col min="7805" max="7937" width="9.140625" style="346"/>
    <col min="7938" max="7938" width="4.85546875" style="346" customWidth="1"/>
    <col min="7939" max="7939" width="32.5703125" style="346" customWidth="1"/>
    <col min="7940" max="7940" width="8.7109375" style="346" customWidth="1"/>
    <col min="7941" max="7952" width="7.28515625" style="346" customWidth="1"/>
    <col min="7953" max="7976" width="10.7109375" style="346" customWidth="1"/>
    <col min="7977" max="7977" width="11.140625" style="346" customWidth="1"/>
    <col min="7978" max="7988" width="11" style="346" customWidth="1"/>
    <col min="7989" max="8000" width="10.5703125" style="346" customWidth="1"/>
    <col min="8001" max="8012" width="10.85546875" style="346" customWidth="1"/>
    <col min="8013" max="8036" width="10.5703125" style="346" customWidth="1"/>
    <col min="8037" max="8048" width="10.7109375" style="346" customWidth="1"/>
    <col min="8049" max="8060" width="11" style="346" customWidth="1"/>
    <col min="8061" max="8193" width="9.140625" style="346"/>
    <col min="8194" max="8194" width="4.85546875" style="346" customWidth="1"/>
    <col min="8195" max="8195" width="32.5703125" style="346" customWidth="1"/>
    <col min="8196" max="8196" width="8.7109375" style="346" customWidth="1"/>
    <col min="8197" max="8208" width="7.28515625" style="346" customWidth="1"/>
    <col min="8209" max="8232" width="10.7109375" style="346" customWidth="1"/>
    <col min="8233" max="8233" width="11.140625" style="346" customWidth="1"/>
    <col min="8234" max="8244" width="11" style="346" customWidth="1"/>
    <col min="8245" max="8256" width="10.5703125" style="346" customWidth="1"/>
    <col min="8257" max="8268" width="10.85546875" style="346" customWidth="1"/>
    <col min="8269" max="8292" width="10.5703125" style="346" customWidth="1"/>
    <col min="8293" max="8304" width="10.7109375" style="346" customWidth="1"/>
    <col min="8305" max="8316" width="11" style="346" customWidth="1"/>
    <col min="8317" max="8449" width="9.140625" style="346"/>
    <col min="8450" max="8450" width="4.85546875" style="346" customWidth="1"/>
    <col min="8451" max="8451" width="32.5703125" style="346" customWidth="1"/>
    <col min="8452" max="8452" width="8.7109375" style="346" customWidth="1"/>
    <col min="8453" max="8464" width="7.28515625" style="346" customWidth="1"/>
    <col min="8465" max="8488" width="10.7109375" style="346" customWidth="1"/>
    <col min="8489" max="8489" width="11.140625" style="346" customWidth="1"/>
    <col min="8490" max="8500" width="11" style="346" customWidth="1"/>
    <col min="8501" max="8512" width="10.5703125" style="346" customWidth="1"/>
    <col min="8513" max="8524" width="10.85546875" style="346" customWidth="1"/>
    <col min="8525" max="8548" width="10.5703125" style="346" customWidth="1"/>
    <col min="8549" max="8560" width="10.7109375" style="346" customWidth="1"/>
    <col min="8561" max="8572" width="11" style="346" customWidth="1"/>
    <col min="8573" max="8705" width="9.140625" style="346"/>
    <col min="8706" max="8706" width="4.85546875" style="346" customWidth="1"/>
    <col min="8707" max="8707" width="32.5703125" style="346" customWidth="1"/>
    <col min="8708" max="8708" width="8.7109375" style="346" customWidth="1"/>
    <col min="8709" max="8720" width="7.28515625" style="346" customWidth="1"/>
    <col min="8721" max="8744" width="10.7109375" style="346" customWidth="1"/>
    <col min="8745" max="8745" width="11.140625" style="346" customWidth="1"/>
    <col min="8746" max="8756" width="11" style="346" customWidth="1"/>
    <col min="8757" max="8768" width="10.5703125" style="346" customWidth="1"/>
    <col min="8769" max="8780" width="10.85546875" style="346" customWidth="1"/>
    <col min="8781" max="8804" width="10.5703125" style="346" customWidth="1"/>
    <col min="8805" max="8816" width="10.7109375" style="346" customWidth="1"/>
    <col min="8817" max="8828" width="11" style="346" customWidth="1"/>
    <col min="8829" max="8961" width="9.140625" style="346"/>
    <col min="8962" max="8962" width="4.85546875" style="346" customWidth="1"/>
    <col min="8963" max="8963" width="32.5703125" style="346" customWidth="1"/>
    <col min="8964" max="8964" width="8.7109375" style="346" customWidth="1"/>
    <col min="8965" max="8976" width="7.28515625" style="346" customWidth="1"/>
    <col min="8977" max="9000" width="10.7109375" style="346" customWidth="1"/>
    <col min="9001" max="9001" width="11.140625" style="346" customWidth="1"/>
    <col min="9002" max="9012" width="11" style="346" customWidth="1"/>
    <col min="9013" max="9024" width="10.5703125" style="346" customWidth="1"/>
    <col min="9025" max="9036" width="10.85546875" style="346" customWidth="1"/>
    <col min="9037" max="9060" width="10.5703125" style="346" customWidth="1"/>
    <col min="9061" max="9072" width="10.7109375" style="346" customWidth="1"/>
    <col min="9073" max="9084" width="11" style="346" customWidth="1"/>
    <col min="9085" max="9217" width="9.140625" style="346"/>
    <col min="9218" max="9218" width="4.85546875" style="346" customWidth="1"/>
    <col min="9219" max="9219" width="32.5703125" style="346" customWidth="1"/>
    <col min="9220" max="9220" width="8.7109375" style="346" customWidth="1"/>
    <col min="9221" max="9232" width="7.28515625" style="346" customWidth="1"/>
    <col min="9233" max="9256" width="10.7109375" style="346" customWidth="1"/>
    <col min="9257" max="9257" width="11.140625" style="346" customWidth="1"/>
    <col min="9258" max="9268" width="11" style="346" customWidth="1"/>
    <col min="9269" max="9280" width="10.5703125" style="346" customWidth="1"/>
    <col min="9281" max="9292" width="10.85546875" style="346" customWidth="1"/>
    <col min="9293" max="9316" width="10.5703125" style="346" customWidth="1"/>
    <col min="9317" max="9328" width="10.7109375" style="346" customWidth="1"/>
    <col min="9329" max="9340" width="11" style="346" customWidth="1"/>
    <col min="9341" max="9473" width="9.140625" style="346"/>
    <col min="9474" max="9474" width="4.85546875" style="346" customWidth="1"/>
    <col min="9475" max="9475" width="32.5703125" style="346" customWidth="1"/>
    <col min="9476" max="9476" width="8.7109375" style="346" customWidth="1"/>
    <col min="9477" max="9488" width="7.28515625" style="346" customWidth="1"/>
    <col min="9489" max="9512" width="10.7109375" style="346" customWidth="1"/>
    <col min="9513" max="9513" width="11.140625" style="346" customWidth="1"/>
    <col min="9514" max="9524" width="11" style="346" customWidth="1"/>
    <col min="9525" max="9536" width="10.5703125" style="346" customWidth="1"/>
    <col min="9537" max="9548" width="10.85546875" style="346" customWidth="1"/>
    <col min="9549" max="9572" width="10.5703125" style="346" customWidth="1"/>
    <col min="9573" max="9584" width="10.7109375" style="346" customWidth="1"/>
    <col min="9585" max="9596" width="11" style="346" customWidth="1"/>
    <col min="9597" max="9729" width="9.140625" style="346"/>
    <col min="9730" max="9730" width="4.85546875" style="346" customWidth="1"/>
    <col min="9731" max="9731" width="32.5703125" style="346" customWidth="1"/>
    <col min="9732" max="9732" width="8.7109375" style="346" customWidth="1"/>
    <col min="9733" max="9744" width="7.28515625" style="346" customWidth="1"/>
    <col min="9745" max="9768" width="10.7109375" style="346" customWidth="1"/>
    <col min="9769" max="9769" width="11.140625" style="346" customWidth="1"/>
    <col min="9770" max="9780" width="11" style="346" customWidth="1"/>
    <col min="9781" max="9792" width="10.5703125" style="346" customWidth="1"/>
    <col min="9793" max="9804" width="10.85546875" style="346" customWidth="1"/>
    <col min="9805" max="9828" width="10.5703125" style="346" customWidth="1"/>
    <col min="9829" max="9840" width="10.7109375" style="346" customWidth="1"/>
    <col min="9841" max="9852" width="11" style="346" customWidth="1"/>
    <col min="9853" max="9985" width="9.140625" style="346"/>
    <col min="9986" max="9986" width="4.85546875" style="346" customWidth="1"/>
    <col min="9987" max="9987" width="32.5703125" style="346" customWidth="1"/>
    <col min="9988" max="9988" width="8.7109375" style="346" customWidth="1"/>
    <col min="9989" max="10000" width="7.28515625" style="346" customWidth="1"/>
    <col min="10001" max="10024" width="10.7109375" style="346" customWidth="1"/>
    <col min="10025" max="10025" width="11.140625" style="346" customWidth="1"/>
    <col min="10026" max="10036" width="11" style="346" customWidth="1"/>
    <col min="10037" max="10048" width="10.5703125" style="346" customWidth="1"/>
    <col min="10049" max="10060" width="10.85546875" style="346" customWidth="1"/>
    <col min="10061" max="10084" width="10.5703125" style="346" customWidth="1"/>
    <col min="10085" max="10096" width="10.7109375" style="346" customWidth="1"/>
    <col min="10097" max="10108" width="11" style="346" customWidth="1"/>
    <col min="10109" max="10241" width="9.140625" style="346"/>
    <col min="10242" max="10242" width="4.85546875" style="346" customWidth="1"/>
    <col min="10243" max="10243" width="32.5703125" style="346" customWidth="1"/>
    <col min="10244" max="10244" width="8.7109375" style="346" customWidth="1"/>
    <col min="10245" max="10256" width="7.28515625" style="346" customWidth="1"/>
    <col min="10257" max="10280" width="10.7109375" style="346" customWidth="1"/>
    <col min="10281" max="10281" width="11.140625" style="346" customWidth="1"/>
    <col min="10282" max="10292" width="11" style="346" customWidth="1"/>
    <col min="10293" max="10304" width="10.5703125" style="346" customWidth="1"/>
    <col min="10305" max="10316" width="10.85546875" style="346" customWidth="1"/>
    <col min="10317" max="10340" width="10.5703125" style="346" customWidth="1"/>
    <col min="10341" max="10352" width="10.7109375" style="346" customWidth="1"/>
    <col min="10353" max="10364" width="11" style="346" customWidth="1"/>
    <col min="10365" max="10497" width="9.140625" style="346"/>
    <col min="10498" max="10498" width="4.85546875" style="346" customWidth="1"/>
    <col min="10499" max="10499" width="32.5703125" style="346" customWidth="1"/>
    <col min="10500" max="10500" width="8.7109375" style="346" customWidth="1"/>
    <col min="10501" max="10512" width="7.28515625" style="346" customWidth="1"/>
    <col min="10513" max="10536" width="10.7109375" style="346" customWidth="1"/>
    <col min="10537" max="10537" width="11.140625" style="346" customWidth="1"/>
    <col min="10538" max="10548" width="11" style="346" customWidth="1"/>
    <col min="10549" max="10560" width="10.5703125" style="346" customWidth="1"/>
    <col min="10561" max="10572" width="10.85546875" style="346" customWidth="1"/>
    <col min="10573" max="10596" width="10.5703125" style="346" customWidth="1"/>
    <col min="10597" max="10608" width="10.7109375" style="346" customWidth="1"/>
    <col min="10609" max="10620" width="11" style="346" customWidth="1"/>
    <col min="10621" max="10753" width="9.140625" style="346"/>
    <col min="10754" max="10754" width="4.85546875" style="346" customWidth="1"/>
    <col min="10755" max="10755" width="32.5703125" style="346" customWidth="1"/>
    <col min="10756" max="10756" width="8.7109375" style="346" customWidth="1"/>
    <col min="10757" max="10768" width="7.28515625" style="346" customWidth="1"/>
    <col min="10769" max="10792" width="10.7109375" style="346" customWidth="1"/>
    <col min="10793" max="10793" width="11.140625" style="346" customWidth="1"/>
    <col min="10794" max="10804" width="11" style="346" customWidth="1"/>
    <col min="10805" max="10816" width="10.5703125" style="346" customWidth="1"/>
    <col min="10817" max="10828" width="10.85546875" style="346" customWidth="1"/>
    <col min="10829" max="10852" width="10.5703125" style="346" customWidth="1"/>
    <col min="10853" max="10864" width="10.7109375" style="346" customWidth="1"/>
    <col min="10865" max="10876" width="11" style="346" customWidth="1"/>
    <col min="10877" max="11009" width="9.140625" style="346"/>
    <col min="11010" max="11010" width="4.85546875" style="346" customWidth="1"/>
    <col min="11011" max="11011" width="32.5703125" style="346" customWidth="1"/>
    <col min="11012" max="11012" width="8.7109375" style="346" customWidth="1"/>
    <col min="11013" max="11024" width="7.28515625" style="346" customWidth="1"/>
    <col min="11025" max="11048" width="10.7109375" style="346" customWidth="1"/>
    <col min="11049" max="11049" width="11.140625" style="346" customWidth="1"/>
    <col min="11050" max="11060" width="11" style="346" customWidth="1"/>
    <col min="11061" max="11072" width="10.5703125" style="346" customWidth="1"/>
    <col min="11073" max="11084" width="10.85546875" style="346" customWidth="1"/>
    <col min="11085" max="11108" width="10.5703125" style="346" customWidth="1"/>
    <col min="11109" max="11120" width="10.7109375" style="346" customWidth="1"/>
    <col min="11121" max="11132" width="11" style="346" customWidth="1"/>
    <col min="11133" max="11265" width="9.140625" style="346"/>
    <col min="11266" max="11266" width="4.85546875" style="346" customWidth="1"/>
    <col min="11267" max="11267" width="32.5703125" style="346" customWidth="1"/>
    <col min="11268" max="11268" width="8.7109375" style="346" customWidth="1"/>
    <col min="11269" max="11280" width="7.28515625" style="346" customWidth="1"/>
    <col min="11281" max="11304" width="10.7109375" style="346" customWidth="1"/>
    <col min="11305" max="11305" width="11.140625" style="346" customWidth="1"/>
    <col min="11306" max="11316" width="11" style="346" customWidth="1"/>
    <col min="11317" max="11328" width="10.5703125" style="346" customWidth="1"/>
    <col min="11329" max="11340" width="10.85546875" style="346" customWidth="1"/>
    <col min="11341" max="11364" width="10.5703125" style="346" customWidth="1"/>
    <col min="11365" max="11376" width="10.7109375" style="346" customWidth="1"/>
    <col min="11377" max="11388" width="11" style="346" customWidth="1"/>
    <col min="11389" max="11521" width="9.140625" style="346"/>
    <col min="11522" max="11522" width="4.85546875" style="346" customWidth="1"/>
    <col min="11523" max="11523" width="32.5703125" style="346" customWidth="1"/>
    <col min="11524" max="11524" width="8.7109375" style="346" customWidth="1"/>
    <col min="11525" max="11536" width="7.28515625" style="346" customWidth="1"/>
    <col min="11537" max="11560" width="10.7109375" style="346" customWidth="1"/>
    <col min="11561" max="11561" width="11.140625" style="346" customWidth="1"/>
    <col min="11562" max="11572" width="11" style="346" customWidth="1"/>
    <col min="11573" max="11584" width="10.5703125" style="346" customWidth="1"/>
    <col min="11585" max="11596" width="10.85546875" style="346" customWidth="1"/>
    <col min="11597" max="11620" width="10.5703125" style="346" customWidth="1"/>
    <col min="11621" max="11632" width="10.7109375" style="346" customWidth="1"/>
    <col min="11633" max="11644" width="11" style="346" customWidth="1"/>
    <col min="11645" max="11777" width="9.140625" style="346"/>
    <col min="11778" max="11778" width="4.85546875" style="346" customWidth="1"/>
    <col min="11779" max="11779" width="32.5703125" style="346" customWidth="1"/>
    <col min="11780" max="11780" width="8.7109375" style="346" customWidth="1"/>
    <col min="11781" max="11792" width="7.28515625" style="346" customWidth="1"/>
    <col min="11793" max="11816" width="10.7109375" style="346" customWidth="1"/>
    <col min="11817" max="11817" width="11.140625" style="346" customWidth="1"/>
    <col min="11818" max="11828" width="11" style="346" customWidth="1"/>
    <col min="11829" max="11840" width="10.5703125" style="346" customWidth="1"/>
    <col min="11841" max="11852" width="10.85546875" style="346" customWidth="1"/>
    <col min="11853" max="11876" width="10.5703125" style="346" customWidth="1"/>
    <col min="11877" max="11888" width="10.7109375" style="346" customWidth="1"/>
    <col min="11889" max="11900" width="11" style="346" customWidth="1"/>
    <col min="11901" max="12033" width="9.140625" style="346"/>
    <col min="12034" max="12034" width="4.85546875" style="346" customWidth="1"/>
    <col min="12035" max="12035" width="32.5703125" style="346" customWidth="1"/>
    <col min="12036" max="12036" width="8.7109375" style="346" customWidth="1"/>
    <col min="12037" max="12048" width="7.28515625" style="346" customWidth="1"/>
    <col min="12049" max="12072" width="10.7109375" style="346" customWidth="1"/>
    <col min="12073" max="12073" width="11.140625" style="346" customWidth="1"/>
    <col min="12074" max="12084" width="11" style="346" customWidth="1"/>
    <col min="12085" max="12096" width="10.5703125" style="346" customWidth="1"/>
    <col min="12097" max="12108" width="10.85546875" style="346" customWidth="1"/>
    <col min="12109" max="12132" width="10.5703125" style="346" customWidth="1"/>
    <col min="12133" max="12144" width="10.7109375" style="346" customWidth="1"/>
    <col min="12145" max="12156" width="11" style="346" customWidth="1"/>
    <col min="12157" max="12289" width="9.140625" style="346"/>
    <col min="12290" max="12290" width="4.85546875" style="346" customWidth="1"/>
    <col min="12291" max="12291" width="32.5703125" style="346" customWidth="1"/>
    <col min="12292" max="12292" width="8.7109375" style="346" customWidth="1"/>
    <col min="12293" max="12304" width="7.28515625" style="346" customWidth="1"/>
    <col min="12305" max="12328" width="10.7109375" style="346" customWidth="1"/>
    <col min="12329" max="12329" width="11.140625" style="346" customWidth="1"/>
    <col min="12330" max="12340" width="11" style="346" customWidth="1"/>
    <col min="12341" max="12352" width="10.5703125" style="346" customWidth="1"/>
    <col min="12353" max="12364" width="10.85546875" style="346" customWidth="1"/>
    <col min="12365" max="12388" width="10.5703125" style="346" customWidth="1"/>
    <col min="12389" max="12400" width="10.7109375" style="346" customWidth="1"/>
    <col min="12401" max="12412" width="11" style="346" customWidth="1"/>
    <col min="12413" max="12545" width="9.140625" style="346"/>
    <col min="12546" max="12546" width="4.85546875" style="346" customWidth="1"/>
    <col min="12547" max="12547" width="32.5703125" style="346" customWidth="1"/>
    <col min="12548" max="12548" width="8.7109375" style="346" customWidth="1"/>
    <col min="12549" max="12560" width="7.28515625" style="346" customWidth="1"/>
    <col min="12561" max="12584" width="10.7109375" style="346" customWidth="1"/>
    <col min="12585" max="12585" width="11.140625" style="346" customWidth="1"/>
    <col min="12586" max="12596" width="11" style="346" customWidth="1"/>
    <col min="12597" max="12608" width="10.5703125" style="346" customWidth="1"/>
    <col min="12609" max="12620" width="10.85546875" style="346" customWidth="1"/>
    <col min="12621" max="12644" width="10.5703125" style="346" customWidth="1"/>
    <col min="12645" max="12656" width="10.7109375" style="346" customWidth="1"/>
    <col min="12657" max="12668" width="11" style="346" customWidth="1"/>
    <col min="12669" max="12801" width="9.140625" style="346"/>
    <col min="12802" max="12802" width="4.85546875" style="346" customWidth="1"/>
    <col min="12803" max="12803" width="32.5703125" style="346" customWidth="1"/>
    <col min="12804" max="12804" width="8.7109375" style="346" customWidth="1"/>
    <col min="12805" max="12816" width="7.28515625" style="346" customWidth="1"/>
    <col min="12817" max="12840" width="10.7109375" style="346" customWidth="1"/>
    <col min="12841" max="12841" width="11.140625" style="346" customWidth="1"/>
    <col min="12842" max="12852" width="11" style="346" customWidth="1"/>
    <col min="12853" max="12864" width="10.5703125" style="346" customWidth="1"/>
    <col min="12865" max="12876" width="10.85546875" style="346" customWidth="1"/>
    <col min="12877" max="12900" width="10.5703125" style="346" customWidth="1"/>
    <col min="12901" max="12912" width="10.7109375" style="346" customWidth="1"/>
    <col min="12913" max="12924" width="11" style="346" customWidth="1"/>
    <col min="12925" max="13057" width="9.140625" style="346"/>
    <col min="13058" max="13058" width="4.85546875" style="346" customWidth="1"/>
    <col min="13059" max="13059" width="32.5703125" style="346" customWidth="1"/>
    <col min="13060" max="13060" width="8.7109375" style="346" customWidth="1"/>
    <col min="13061" max="13072" width="7.28515625" style="346" customWidth="1"/>
    <col min="13073" max="13096" width="10.7109375" style="346" customWidth="1"/>
    <col min="13097" max="13097" width="11.140625" style="346" customWidth="1"/>
    <col min="13098" max="13108" width="11" style="346" customWidth="1"/>
    <col min="13109" max="13120" width="10.5703125" style="346" customWidth="1"/>
    <col min="13121" max="13132" width="10.85546875" style="346" customWidth="1"/>
    <col min="13133" max="13156" width="10.5703125" style="346" customWidth="1"/>
    <col min="13157" max="13168" width="10.7109375" style="346" customWidth="1"/>
    <col min="13169" max="13180" width="11" style="346" customWidth="1"/>
    <col min="13181" max="13313" width="9.140625" style="346"/>
    <col min="13314" max="13314" width="4.85546875" style="346" customWidth="1"/>
    <col min="13315" max="13315" width="32.5703125" style="346" customWidth="1"/>
    <col min="13316" max="13316" width="8.7109375" style="346" customWidth="1"/>
    <col min="13317" max="13328" width="7.28515625" style="346" customWidth="1"/>
    <col min="13329" max="13352" width="10.7109375" style="346" customWidth="1"/>
    <col min="13353" max="13353" width="11.140625" style="346" customWidth="1"/>
    <col min="13354" max="13364" width="11" style="346" customWidth="1"/>
    <col min="13365" max="13376" width="10.5703125" style="346" customWidth="1"/>
    <col min="13377" max="13388" width="10.85546875" style="346" customWidth="1"/>
    <col min="13389" max="13412" width="10.5703125" style="346" customWidth="1"/>
    <col min="13413" max="13424" width="10.7109375" style="346" customWidth="1"/>
    <col min="13425" max="13436" width="11" style="346" customWidth="1"/>
    <col min="13437" max="13569" width="9.140625" style="346"/>
    <col min="13570" max="13570" width="4.85546875" style="346" customWidth="1"/>
    <col min="13571" max="13571" width="32.5703125" style="346" customWidth="1"/>
    <col min="13572" max="13572" width="8.7109375" style="346" customWidth="1"/>
    <col min="13573" max="13584" width="7.28515625" style="346" customWidth="1"/>
    <col min="13585" max="13608" width="10.7109375" style="346" customWidth="1"/>
    <col min="13609" max="13609" width="11.140625" style="346" customWidth="1"/>
    <col min="13610" max="13620" width="11" style="346" customWidth="1"/>
    <col min="13621" max="13632" width="10.5703125" style="346" customWidth="1"/>
    <col min="13633" max="13644" width="10.85546875" style="346" customWidth="1"/>
    <col min="13645" max="13668" width="10.5703125" style="346" customWidth="1"/>
    <col min="13669" max="13680" width="10.7109375" style="346" customWidth="1"/>
    <col min="13681" max="13692" width="11" style="346" customWidth="1"/>
    <col min="13693" max="13825" width="9.140625" style="346"/>
    <col min="13826" max="13826" width="4.85546875" style="346" customWidth="1"/>
    <col min="13827" max="13827" width="32.5703125" style="346" customWidth="1"/>
    <col min="13828" max="13828" width="8.7109375" style="346" customWidth="1"/>
    <col min="13829" max="13840" width="7.28515625" style="346" customWidth="1"/>
    <col min="13841" max="13864" width="10.7109375" style="346" customWidth="1"/>
    <col min="13865" max="13865" width="11.140625" style="346" customWidth="1"/>
    <col min="13866" max="13876" width="11" style="346" customWidth="1"/>
    <col min="13877" max="13888" width="10.5703125" style="346" customWidth="1"/>
    <col min="13889" max="13900" width="10.85546875" style="346" customWidth="1"/>
    <col min="13901" max="13924" width="10.5703125" style="346" customWidth="1"/>
    <col min="13925" max="13936" width="10.7109375" style="346" customWidth="1"/>
    <col min="13937" max="13948" width="11" style="346" customWidth="1"/>
    <col min="13949" max="14081" width="9.140625" style="346"/>
    <col min="14082" max="14082" width="4.85546875" style="346" customWidth="1"/>
    <col min="14083" max="14083" width="32.5703125" style="346" customWidth="1"/>
    <col min="14084" max="14084" width="8.7109375" style="346" customWidth="1"/>
    <col min="14085" max="14096" width="7.28515625" style="346" customWidth="1"/>
    <col min="14097" max="14120" width="10.7109375" style="346" customWidth="1"/>
    <col min="14121" max="14121" width="11.140625" style="346" customWidth="1"/>
    <col min="14122" max="14132" width="11" style="346" customWidth="1"/>
    <col min="14133" max="14144" width="10.5703125" style="346" customWidth="1"/>
    <col min="14145" max="14156" width="10.85546875" style="346" customWidth="1"/>
    <col min="14157" max="14180" width="10.5703125" style="346" customWidth="1"/>
    <col min="14181" max="14192" width="10.7109375" style="346" customWidth="1"/>
    <col min="14193" max="14204" width="11" style="346" customWidth="1"/>
    <col min="14205" max="14337" width="9.140625" style="346"/>
    <col min="14338" max="14338" width="4.85546875" style="346" customWidth="1"/>
    <col min="14339" max="14339" width="32.5703125" style="346" customWidth="1"/>
    <col min="14340" max="14340" width="8.7109375" style="346" customWidth="1"/>
    <col min="14341" max="14352" width="7.28515625" style="346" customWidth="1"/>
    <col min="14353" max="14376" width="10.7109375" style="346" customWidth="1"/>
    <col min="14377" max="14377" width="11.140625" style="346" customWidth="1"/>
    <col min="14378" max="14388" width="11" style="346" customWidth="1"/>
    <col min="14389" max="14400" width="10.5703125" style="346" customWidth="1"/>
    <col min="14401" max="14412" width="10.85546875" style="346" customWidth="1"/>
    <col min="14413" max="14436" width="10.5703125" style="346" customWidth="1"/>
    <col min="14437" max="14448" width="10.7109375" style="346" customWidth="1"/>
    <col min="14449" max="14460" width="11" style="346" customWidth="1"/>
    <col min="14461" max="14593" width="9.140625" style="346"/>
    <col min="14594" max="14594" width="4.85546875" style="346" customWidth="1"/>
    <col min="14595" max="14595" width="32.5703125" style="346" customWidth="1"/>
    <col min="14596" max="14596" width="8.7109375" style="346" customWidth="1"/>
    <col min="14597" max="14608" width="7.28515625" style="346" customWidth="1"/>
    <col min="14609" max="14632" width="10.7109375" style="346" customWidth="1"/>
    <col min="14633" max="14633" width="11.140625" style="346" customWidth="1"/>
    <col min="14634" max="14644" width="11" style="346" customWidth="1"/>
    <col min="14645" max="14656" width="10.5703125" style="346" customWidth="1"/>
    <col min="14657" max="14668" width="10.85546875" style="346" customWidth="1"/>
    <col min="14669" max="14692" width="10.5703125" style="346" customWidth="1"/>
    <col min="14693" max="14704" width="10.7109375" style="346" customWidth="1"/>
    <col min="14705" max="14716" width="11" style="346" customWidth="1"/>
    <col min="14717" max="14849" width="9.140625" style="346"/>
    <col min="14850" max="14850" width="4.85546875" style="346" customWidth="1"/>
    <col min="14851" max="14851" width="32.5703125" style="346" customWidth="1"/>
    <col min="14852" max="14852" width="8.7109375" style="346" customWidth="1"/>
    <col min="14853" max="14864" width="7.28515625" style="346" customWidth="1"/>
    <col min="14865" max="14888" width="10.7109375" style="346" customWidth="1"/>
    <col min="14889" max="14889" width="11.140625" style="346" customWidth="1"/>
    <col min="14890" max="14900" width="11" style="346" customWidth="1"/>
    <col min="14901" max="14912" width="10.5703125" style="346" customWidth="1"/>
    <col min="14913" max="14924" width="10.85546875" style="346" customWidth="1"/>
    <col min="14925" max="14948" width="10.5703125" style="346" customWidth="1"/>
    <col min="14949" max="14960" width="10.7109375" style="346" customWidth="1"/>
    <col min="14961" max="14972" width="11" style="346" customWidth="1"/>
    <col min="14973" max="15105" width="9.140625" style="346"/>
    <col min="15106" max="15106" width="4.85546875" style="346" customWidth="1"/>
    <col min="15107" max="15107" width="32.5703125" style="346" customWidth="1"/>
    <col min="15108" max="15108" width="8.7109375" style="346" customWidth="1"/>
    <col min="15109" max="15120" width="7.28515625" style="346" customWidth="1"/>
    <col min="15121" max="15144" width="10.7109375" style="346" customWidth="1"/>
    <col min="15145" max="15145" width="11.140625" style="346" customWidth="1"/>
    <col min="15146" max="15156" width="11" style="346" customWidth="1"/>
    <col min="15157" max="15168" width="10.5703125" style="346" customWidth="1"/>
    <col min="15169" max="15180" width="10.85546875" style="346" customWidth="1"/>
    <col min="15181" max="15204" width="10.5703125" style="346" customWidth="1"/>
    <col min="15205" max="15216" width="10.7109375" style="346" customWidth="1"/>
    <col min="15217" max="15228" width="11" style="346" customWidth="1"/>
    <col min="15229" max="15361" width="9.140625" style="346"/>
    <col min="15362" max="15362" width="4.85546875" style="346" customWidth="1"/>
    <col min="15363" max="15363" width="32.5703125" style="346" customWidth="1"/>
    <col min="15364" max="15364" width="8.7109375" style="346" customWidth="1"/>
    <col min="15365" max="15376" width="7.28515625" style="346" customWidth="1"/>
    <col min="15377" max="15400" width="10.7109375" style="346" customWidth="1"/>
    <col min="15401" max="15401" width="11.140625" style="346" customWidth="1"/>
    <col min="15402" max="15412" width="11" style="346" customWidth="1"/>
    <col min="15413" max="15424" width="10.5703125" style="346" customWidth="1"/>
    <col min="15425" max="15436" width="10.85546875" style="346" customWidth="1"/>
    <col min="15437" max="15460" width="10.5703125" style="346" customWidth="1"/>
    <col min="15461" max="15472" width="10.7109375" style="346" customWidth="1"/>
    <col min="15473" max="15484" width="11" style="346" customWidth="1"/>
    <col min="15485" max="15617" width="9.140625" style="346"/>
    <col min="15618" max="15618" width="4.85546875" style="346" customWidth="1"/>
    <col min="15619" max="15619" width="32.5703125" style="346" customWidth="1"/>
    <col min="15620" max="15620" width="8.7109375" style="346" customWidth="1"/>
    <col min="15621" max="15632" width="7.28515625" style="346" customWidth="1"/>
    <col min="15633" max="15656" width="10.7109375" style="346" customWidth="1"/>
    <col min="15657" max="15657" width="11.140625" style="346" customWidth="1"/>
    <col min="15658" max="15668" width="11" style="346" customWidth="1"/>
    <col min="15669" max="15680" width="10.5703125" style="346" customWidth="1"/>
    <col min="15681" max="15692" width="10.85546875" style="346" customWidth="1"/>
    <col min="15693" max="15716" width="10.5703125" style="346" customWidth="1"/>
    <col min="15717" max="15728" width="10.7109375" style="346" customWidth="1"/>
    <col min="15729" max="15740" width="11" style="346" customWidth="1"/>
    <col min="15741" max="15873" width="9.140625" style="346"/>
    <col min="15874" max="15874" width="4.85546875" style="346" customWidth="1"/>
    <col min="15875" max="15875" width="32.5703125" style="346" customWidth="1"/>
    <col min="15876" max="15876" width="8.7109375" style="346" customWidth="1"/>
    <col min="15877" max="15888" width="7.28515625" style="346" customWidth="1"/>
    <col min="15889" max="15912" width="10.7109375" style="346" customWidth="1"/>
    <col min="15913" max="15913" width="11.140625" style="346" customWidth="1"/>
    <col min="15914" max="15924" width="11" style="346" customWidth="1"/>
    <col min="15925" max="15936" width="10.5703125" style="346" customWidth="1"/>
    <col min="15937" max="15948" width="10.85546875" style="346" customWidth="1"/>
    <col min="15949" max="15972" width="10.5703125" style="346" customWidth="1"/>
    <col min="15973" max="15984" width="10.7109375" style="346" customWidth="1"/>
    <col min="15985" max="15996" width="11" style="346" customWidth="1"/>
    <col min="15997" max="16129" width="9.140625" style="346"/>
    <col min="16130" max="16130" width="4.85546875" style="346" customWidth="1"/>
    <col min="16131" max="16131" width="32.5703125" style="346" customWidth="1"/>
    <col min="16132" max="16132" width="8.7109375" style="346" customWidth="1"/>
    <col min="16133" max="16144" width="7.28515625" style="346" customWidth="1"/>
    <col min="16145" max="16168" width="10.7109375" style="346" customWidth="1"/>
    <col min="16169" max="16169" width="11.140625" style="346" customWidth="1"/>
    <col min="16170" max="16180" width="11" style="346" customWidth="1"/>
    <col min="16181" max="16192" width="10.5703125" style="346" customWidth="1"/>
    <col min="16193" max="16204" width="10.85546875" style="346" customWidth="1"/>
    <col min="16205" max="16228" width="10.5703125" style="346" customWidth="1"/>
    <col min="16229" max="16240" width="10.7109375" style="346" customWidth="1"/>
    <col min="16241" max="16252" width="11" style="346" customWidth="1"/>
    <col min="16253" max="16384" width="9.140625" style="346"/>
  </cols>
  <sheetData>
    <row r="3" spans="2:124" x14ac:dyDescent="0.2">
      <c r="C3" s="347" t="s">
        <v>374</v>
      </c>
    </row>
    <row r="4" spans="2:124" x14ac:dyDescent="0.2">
      <c r="BF4" s="412"/>
    </row>
    <row r="5" spans="2:124" x14ac:dyDescent="0.2">
      <c r="B5" s="350"/>
      <c r="C5" s="350"/>
      <c r="D5" s="350"/>
      <c r="E5" s="350" t="s">
        <v>229</v>
      </c>
      <c r="F5" s="350"/>
      <c r="G5" s="350"/>
      <c r="H5" s="350"/>
      <c r="I5" s="350"/>
      <c r="J5" s="350"/>
      <c r="K5" s="350"/>
      <c r="L5" s="350"/>
      <c r="M5" s="350"/>
      <c r="N5" s="350"/>
      <c r="O5" s="350"/>
      <c r="AC5" s="348" t="s">
        <v>413</v>
      </c>
      <c r="AD5" s="348"/>
      <c r="AE5" s="348"/>
      <c r="AF5" s="348"/>
      <c r="AG5" s="348"/>
      <c r="AH5" s="348"/>
      <c r="AI5" s="348"/>
      <c r="AJ5" s="348"/>
      <c r="AK5" s="348"/>
      <c r="AL5" s="348"/>
      <c r="AM5" s="348"/>
      <c r="AN5" s="348"/>
      <c r="BF5" s="461"/>
    </row>
    <row r="6" spans="2:124" ht="13.5" thickBot="1" x14ac:dyDescent="0.25">
      <c r="B6" s="352" t="s">
        <v>375</v>
      </c>
      <c r="C6" s="352"/>
      <c r="D6" s="353"/>
      <c r="E6" s="353"/>
      <c r="F6" s="353"/>
      <c r="G6" s="353"/>
      <c r="H6" s="353"/>
      <c r="I6" s="353"/>
      <c r="J6" s="353"/>
      <c r="K6" s="353"/>
      <c r="L6" s="353"/>
      <c r="M6" s="353"/>
      <c r="N6" s="353" t="s">
        <v>376</v>
      </c>
      <c r="O6" s="353"/>
      <c r="AC6" s="462">
        <v>1.2500000000000001E-2</v>
      </c>
      <c r="AD6" s="489">
        <v>1.2500000000000001E-2</v>
      </c>
      <c r="AE6" s="489">
        <v>1.2500000000000001E-2</v>
      </c>
      <c r="AF6" s="489">
        <v>1.2500000000000001E-2</v>
      </c>
      <c r="AG6" s="489">
        <v>1.2500000000000001E-2</v>
      </c>
      <c r="AH6" s="489">
        <v>1.2500000000000001E-2</v>
      </c>
      <c r="AI6" s="489">
        <v>1.2500000000000001E-2</v>
      </c>
      <c r="AJ6" s="489">
        <v>1.2500000000000001E-2</v>
      </c>
      <c r="AK6" s="489">
        <v>1.2500000000000001E-2</v>
      </c>
      <c r="AL6" s="489">
        <v>1.2500000000000001E-2</v>
      </c>
      <c r="AM6" s="489">
        <v>1.2500000000000001E-2</v>
      </c>
      <c r="AN6" s="489">
        <v>1.2500000000000001E-2</v>
      </c>
    </row>
    <row r="7" spans="2:124" ht="15.75" customHeight="1" x14ac:dyDescent="0.25">
      <c r="D7" s="354" t="s">
        <v>377</v>
      </c>
      <c r="E7" s="355" t="s">
        <v>378</v>
      </c>
      <c r="F7" s="356"/>
      <c r="G7" s="356"/>
      <c r="H7" s="356"/>
      <c r="I7" s="356"/>
      <c r="J7" s="356"/>
      <c r="K7" s="356"/>
      <c r="L7" s="356"/>
      <c r="M7" s="356"/>
      <c r="N7" s="356"/>
      <c r="O7" s="356"/>
      <c r="P7" s="357"/>
      <c r="Q7" s="355" t="s">
        <v>379</v>
      </c>
      <c r="R7" s="356"/>
      <c r="S7" s="356"/>
      <c r="T7" s="356"/>
      <c r="U7" s="356"/>
      <c r="V7" s="356"/>
      <c r="W7" s="356"/>
      <c r="X7" s="356"/>
      <c r="Y7" s="356"/>
      <c r="Z7" s="356"/>
      <c r="AA7" s="356"/>
      <c r="AB7" s="357"/>
      <c r="AC7" s="355" t="s">
        <v>380</v>
      </c>
      <c r="AD7" s="356"/>
      <c r="AE7" s="356"/>
      <c r="AF7" s="356"/>
      <c r="AG7" s="356"/>
      <c r="AH7" s="356"/>
      <c r="AI7" s="356"/>
      <c r="AJ7" s="356"/>
      <c r="AK7" s="356"/>
      <c r="AL7" s="356"/>
      <c r="AM7" s="356"/>
      <c r="AN7" s="357"/>
      <c r="AO7" s="358" t="s">
        <v>381</v>
      </c>
      <c r="AP7" s="356"/>
      <c r="AQ7" s="356"/>
      <c r="AR7" s="356"/>
      <c r="AS7" s="356"/>
      <c r="AT7" s="356"/>
      <c r="AU7" s="356"/>
      <c r="AV7" s="356"/>
      <c r="AW7" s="356"/>
      <c r="AX7" s="356"/>
      <c r="AY7" s="356"/>
      <c r="AZ7" s="357"/>
      <c r="BA7" s="358" t="s">
        <v>382</v>
      </c>
      <c r="BB7" s="356"/>
      <c r="BC7" s="356"/>
      <c r="BD7" s="356"/>
      <c r="BE7" s="356"/>
      <c r="BF7" s="356"/>
      <c r="BG7" s="356"/>
      <c r="BH7" s="356"/>
      <c r="BI7" s="356"/>
      <c r="BJ7" s="356"/>
      <c r="BK7" s="356"/>
      <c r="BL7" s="357"/>
      <c r="BM7" s="358" t="s">
        <v>383</v>
      </c>
      <c r="BN7" s="356"/>
      <c r="BO7" s="356"/>
      <c r="BP7" s="356"/>
      <c r="BQ7" s="356"/>
      <c r="BR7" s="356"/>
      <c r="BS7" s="356"/>
      <c r="BT7" s="356"/>
      <c r="BU7" s="356"/>
      <c r="BV7" s="356"/>
      <c r="BW7" s="356"/>
      <c r="BX7" s="357"/>
      <c r="BY7" s="358" t="s">
        <v>384</v>
      </c>
      <c r="BZ7" s="356"/>
      <c r="CA7" s="356"/>
      <c r="CB7" s="356"/>
      <c r="CC7" s="356"/>
      <c r="CD7" s="356"/>
      <c r="CE7" s="356"/>
      <c r="CF7" s="356"/>
      <c r="CG7" s="356"/>
      <c r="CH7" s="356"/>
      <c r="CI7" s="356"/>
      <c r="CJ7" s="357"/>
      <c r="CK7" s="358" t="s">
        <v>385</v>
      </c>
      <c r="CL7" s="356"/>
      <c r="CM7" s="356"/>
      <c r="CN7" s="356"/>
      <c r="CO7" s="356"/>
      <c r="CP7" s="356"/>
      <c r="CQ7" s="356"/>
      <c r="CR7" s="356"/>
      <c r="CS7" s="356"/>
      <c r="CT7" s="356"/>
      <c r="CU7" s="356"/>
      <c r="CV7" s="357"/>
      <c r="CW7" s="358" t="s">
        <v>386</v>
      </c>
      <c r="CX7" s="356"/>
      <c r="CY7" s="356"/>
      <c r="CZ7" s="356"/>
      <c r="DA7" s="356"/>
      <c r="DB7" s="356"/>
      <c r="DC7" s="356"/>
      <c r="DD7" s="356"/>
      <c r="DE7" s="356"/>
      <c r="DF7" s="356"/>
      <c r="DG7" s="356"/>
      <c r="DH7" s="357"/>
      <c r="DI7" s="358" t="s">
        <v>387</v>
      </c>
      <c r="DJ7" s="356"/>
      <c r="DK7" s="356"/>
      <c r="DL7" s="356"/>
      <c r="DM7" s="356"/>
      <c r="DN7" s="356"/>
      <c r="DO7" s="356"/>
      <c r="DP7" s="356"/>
      <c r="DQ7" s="356"/>
      <c r="DR7" s="356"/>
      <c r="DS7" s="356"/>
      <c r="DT7" s="357"/>
    </row>
    <row r="8" spans="2:124" ht="12.75" customHeight="1" x14ac:dyDescent="0.2">
      <c r="B8" s="359"/>
      <c r="C8" s="360"/>
      <c r="D8" s="361"/>
      <c r="E8" s="362" t="s">
        <v>423</v>
      </c>
      <c r="F8" s="363"/>
      <c r="G8" s="363"/>
      <c r="H8" s="363"/>
      <c r="I8" s="363"/>
      <c r="J8" s="363"/>
      <c r="K8" s="363"/>
      <c r="L8" s="363"/>
      <c r="M8" s="363"/>
      <c r="N8" s="363"/>
      <c r="O8" s="363"/>
      <c r="P8" s="364"/>
      <c r="Q8" s="362" t="s">
        <v>421</v>
      </c>
      <c r="R8" s="363"/>
      <c r="S8" s="363"/>
      <c r="T8" s="363"/>
      <c r="U8" s="363"/>
      <c r="V8" s="363"/>
      <c r="W8" s="363"/>
      <c r="X8" s="363"/>
      <c r="Y8" s="363"/>
      <c r="Z8" s="363"/>
      <c r="AA8" s="363"/>
      <c r="AB8" s="364"/>
      <c r="AC8" s="362" t="s">
        <v>423</v>
      </c>
      <c r="AD8" s="363"/>
      <c r="AE8" s="363"/>
      <c r="AF8" s="363"/>
      <c r="AG8" s="363"/>
      <c r="AH8" s="363"/>
      <c r="AI8" s="363"/>
      <c r="AJ8" s="363"/>
      <c r="AK8" s="363"/>
      <c r="AL8" s="363"/>
      <c r="AM8" s="363"/>
      <c r="AN8" s="364"/>
      <c r="AO8" s="362" t="s">
        <v>423</v>
      </c>
      <c r="AP8" s="363"/>
      <c r="AQ8" s="363"/>
      <c r="AR8" s="363"/>
      <c r="AS8" s="363"/>
      <c r="AT8" s="363"/>
      <c r="AU8" s="363"/>
      <c r="AV8" s="363"/>
      <c r="AW8" s="363"/>
      <c r="AX8" s="363"/>
      <c r="AY8" s="363"/>
      <c r="AZ8" s="364"/>
      <c r="BA8" s="362" t="s">
        <v>423</v>
      </c>
      <c r="BB8" s="363"/>
      <c r="BC8" s="363"/>
      <c r="BD8" s="363"/>
      <c r="BE8" s="363"/>
      <c r="BF8" s="363"/>
      <c r="BG8" s="363"/>
      <c r="BH8" s="363"/>
      <c r="BI8" s="363"/>
      <c r="BJ8" s="363"/>
      <c r="BK8" s="363"/>
      <c r="BL8" s="364"/>
      <c r="BM8" s="362" t="s">
        <v>423</v>
      </c>
      <c r="BN8" s="363"/>
      <c r="BO8" s="363"/>
      <c r="BP8" s="363"/>
      <c r="BQ8" s="363"/>
      <c r="BR8" s="363"/>
      <c r="BS8" s="363"/>
      <c r="BT8" s="363"/>
      <c r="BU8" s="363"/>
      <c r="BV8" s="363"/>
      <c r="BW8" s="363"/>
      <c r="BX8" s="364"/>
      <c r="BY8" s="362" t="s">
        <v>423</v>
      </c>
      <c r="BZ8" s="363"/>
      <c r="CA8" s="363"/>
      <c r="CB8" s="363"/>
      <c r="CC8" s="363"/>
      <c r="CD8" s="363"/>
      <c r="CE8" s="363"/>
      <c r="CF8" s="363"/>
      <c r="CG8" s="363"/>
      <c r="CH8" s="363"/>
      <c r="CI8" s="363"/>
      <c r="CJ8" s="364"/>
      <c r="CK8" s="362" t="s">
        <v>423</v>
      </c>
      <c r="CL8" s="363"/>
      <c r="CM8" s="363"/>
      <c r="CN8" s="363"/>
      <c r="CO8" s="363"/>
      <c r="CP8" s="363"/>
      <c r="CQ8" s="363"/>
      <c r="CR8" s="363"/>
      <c r="CS8" s="363"/>
      <c r="CT8" s="363"/>
      <c r="CU8" s="363"/>
      <c r="CV8" s="364"/>
      <c r="CW8" s="362" t="s">
        <v>423</v>
      </c>
      <c r="CX8" s="363"/>
      <c r="CY8" s="363"/>
      <c r="CZ8" s="363"/>
      <c r="DA8" s="363"/>
      <c r="DB8" s="363"/>
      <c r="DC8" s="363"/>
      <c r="DD8" s="363"/>
      <c r="DE8" s="363"/>
      <c r="DF8" s="363"/>
      <c r="DG8" s="363"/>
      <c r="DH8" s="364"/>
      <c r="DI8" s="362" t="s">
        <v>423</v>
      </c>
      <c r="DJ8" s="363"/>
      <c r="DK8" s="363"/>
      <c r="DL8" s="363"/>
      <c r="DM8" s="363"/>
      <c r="DN8" s="363"/>
      <c r="DO8" s="363"/>
      <c r="DP8" s="363"/>
      <c r="DQ8" s="363"/>
      <c r="DR8" s="363"/>
      <c r="DS8" s="363"/>
      <c r="DT8" s="364"/>
    </row>
    <row r="9" spans="2:124" ht="26.25" thickBot="1" x14ac:dyDescent="0.3">
      <c r="B9" s="360" t="s">
        <v>319</v>
      </c>
      <c r="C9" s="360" t="s">
        <v>389</v>
      </c>
      <c r="D9" s="365"/>
      <c r="E9" s="366" t="s">
        <v>390</v>
      </c>
      <c r="F9" s="367" t="s">
        <v>391</v>
      </c>
      <c r="G9" s="367" t="s">
        <v>392</v>
      </c>
      <c r="H9" s="367" t="s">
        <v>393</v>
      </c>
      <c r="I9" s="367" t="s">
        <v>394</v>
      </c>
      <c r="J9" s="367" t="s">
        <v>395</v>
      </c>
      <c r="K9" s="367" t="s">
        <v>396</v>
      </c>
      <c r="L9" s="367" t="s">
        <v>397</v>
      </c>
      <c r="M9" s="367" t="s">
        <v>398</v>
      </c>
      <c r="N9" s="367" t="s">
        <v>399</v>
      </c>
      <c r="O9" s="367" t="s">
        <v>400</v>
      </c>
      <c r="P9" s="368" t="s">
        <v>401</v>
      </c>
      <c r="Q9" s="366" t="s">
        <v>390</v>
      </c>
      <c r="R9" s="367" t="s">
        <v>391</v>
      </c>
      <c r="S9" s="367" t="s">
        <v>392</v>
      </c>
      <c r="T9" s="367" t="s">
        <v>393</v>
      </c>
      <c r="U9" s="367" t="s">
        <v>394</v>
      </c>
      <c r="V9" s="367" t="s">
        <v>395</v>
      </c>
      <c r="W9" s="367" t="s">
        <v>396</v>
      </c>
      <c r="X9" s="367" t="s">
        <v>397</v>
      </c>
      <c r="Y9" s="367" t="s">
        <v>398</v>
      </c>
      <c r="Z9" s="367" t="s">
        <v>399</v>
      </c>
      <c r="AA9" s="367" t="s">
        <v>400</v>
      </c>
      <c r="AB9" s="368" t="s">
        <v>401</v>
      </c>
      <c r="AC9" s="366" t="s">
        <v>390</v>
      </c>
      <c r="AD9" s="367" t="s">
        <v>391</v>
      </c>
      <c r="AE9" s="367" t="s">
        <v>392</v>
      </c>
      <c r="AF9" s="367" t="s">
        <v>393</v>
      </c>
      <c r="AG9" s="367" t="s">
        <v>394</v>
      </c>
      <c r="AH9" s="367" t="s">
        <v>395</v>
      </c>
      <c r="AI9" s="367" t="s">
        <v>396</v>
      </c>
      <c r="AJ9" s="367" t="s">
        <v>397</v>
      </c>
      <c r="AK9" s="367" t="s">
        <v>398</v>
      </c>
      <c r="AL9" s="367" t="s">
        <v>399</v>
      </c>
      <c r="AM9" s="367" t="s">
        <v>400</v>
      </c>
      <c r="AN9" s="368" t="s">
        <v>401</v>
      </c>
      <c r="AO9" s="366" t="s">
        <v>390</v>
      </c>
      <c r="AP9" s="367" t="s">
        <v>391</v>
      </c>
      <c r="AQ9" s="367" t="s">
        <v>392</v>
      </c>
      <c r="AR9" s="367" t="s">
        <v>393</v>
      </c>
      <c r="AS9" s="367" t="s">
        <v>394</v>
      </c>
      <c r="AT9" s="367" t="s">
        <v>395</v>
      </c>
      <c r="AU9" s="367" t="s">
        <v>396</v>
      </c>
      <c r="AV9" s="367" t="s">
        <v>397</v>
      </c>
      <c r="AW9" s="367" t="s">
        <v>398</v>
      </c>
      <c r="AX9" s="367" t="s">
        <v>399</v>
      </c>
      <c r="AY9" s="367" t="s">
        <v>400</v>
      </c>
      <c r="AZ9" s="368" t="s">
        <v>401</v>
      </c>
      <c r="BA9" s="366" t="s">
        <v>390</v>
      </c>
      <c r="BB9" s="367" t="s">
        <v>391</v>
      </c>
      <c r="BC9" s="367" t="s">
        <v>392</v>
      </c>
      <c r="BD9" s="367" t="s">
        <v>393</v>
      </c>
      <c r="BE9" s="367" t="s">
        <v>394</v>
      </c>
      <c r="BF9" s="367" t="s">
        <v>395</v>
      </c>
      <c r="BG9" s="367" t="s">
        <v>396</v>
      </c>
      <c r="BH9" s="367" t="s">
        <v>397</v>
      </c>
      <c r="BI9" s="367" t="s">
        <v>398</v>
      </c>
      <c r="BJ9" s="367" t="s">
        <v>399</v>
      </c>
      <c r="BK9" s="367" t="s">
        <v>400</v>
      </c>
      <c r="BL9" s="368" t="s">
        <v>401</v>
      </c>
      <c r="BM9" s="366" t="s">
        <v>390</v>
      </c>
      <c r="BN9" s="367" t="s">
        <v>391</v>
      </c>
      <c r="BO9" s="367" t="s">
        <v>392</v>
      </c>
      <c r="BP9" s="367" t="s">
        <v>393</v>
      </c>
      <c r="BQ9" s="367" t="s">
        <v>394</v>
      </c>
      <c r="BR9" s="367" t="s">
        <v>395</v>
      </c>
      <c r="BS9" s="367" t="s">
        <v>396</v>
      </c>
      <c r="BT9" s="367" t="s">
        <v>397</v>
      </c>
      <c r="BU9" s="367" t="s">
        <v>398</v>
      </c>
      <c r="BV9" s="367" t="s">
        <v>399</v>
      </c>
      <c r="BW9" s="367" t="s">
        <v>400</v>
      </c>
      <c r="BX9" s="368" t="s">
        <v>401</v>
      </c>
      <c r="BY9" s="366" t="s">
        <v>390</v>
      </c>
      <c r="BZ9" s="367" t="s">
        <v>391</v>
      </c>
      <c r="CA9" s="367" t="s">
        <v>392</v>
      </c>
      <c r="CB9" s="367" t="s">
        <v>393</v>
      </c>
      <c r="CC9" s="367" t="s">
        <v>394</v>
      </c>
      <c r="CD9" s="367" t="s">
        <v>395</v>
      </c>
      <c r="CE9" s="367" t="s">
        <v>396</v>
      </c>
      <c r="CF9" s="367" t="s">
        <v>397</v>
      </c>
      <c r="CG9" s="367" t="s">
        <v>398</v>
      </c>
      <c r="CH9" s="367" t="s">
        <v>399</v>
      </c>
      <c r="CI9" s="367" t="s">
        <v>400</v>
      </c>
      <c r="CJ9" s="368" t="s">
        <v>401</v>
      </c>
      <c r="CK9" s="366" t="s">
        <v>390</v>
      </c>
      <c r="CL9" s="367" t="s">
        <v>391</v>
      </c>
      <c r="CM9" s="367" t="s">
        <v>392</v>
      </c>
      <c r="CN9" s="367" t="s">
        <v>393</v>
      </c>
      <c r="CO9" s="367" t="s">
        <v>394</v>
      </c>
      <c r="CP9" s="367" t="s">
        <v>395</v>
      </c>
      <c r="CQ9" s="367" t="s">
        <v>396</v>
      </c>
      <c r="CR9" s="367" t="s">
        <v>397</v>
      </c>
      <c r="CS9" s="367" t="s">
        <v>398</v>
      </c>
      <c r="CT9" s="367" t="s">
        <v>399</v>
      </c>
      <c r="CU9" s="367" t="s">
        <v>400</v>
      </c>
      <c r="CV9" s="368" t="s">
        <v>401</v>
      </c>
      <c r="CW9" s="366" t="s">
        <v>390</v>
      </c>
      <c r="CX9" s="367" t="s">
        <v>391</v>
      </c>
      <c r="CY9" s="367" t="s">
        <v>392</v>
      </c>
      <c r="CZ9" s="367" t="s">
        <v>393</v>
      </c>
      <c r="DA9" s="367" t="s">
        <v>394</v>
      </c>
      <c r="DB9" s="367" t="s">
        <v>395</v>
      </c>
      <c r="DC9" s="367" t="s">
        <v>396</v>
      </c>
      <c r="DD9" s="367" t="s">
        <v>397</v>
      </c>
      <c r="DE9" s="367" t="s">
        <v>398</v>
      </c>
      <c r="DF9" s="367" t="s">
        <v>399</v>
      </c>
      <c r="DG9" s="367" t="s">
        <v>400</v>
      </c>
      <c r="DH9" s="368" t="s">
        <v>401</v>
      </c>
      <c r="DI9" s="366" t="s">
        <v>390</v>
      </c>
      <c r="DJ9" s="367" t="s">
        <v>391</v>
      </c>
      <c r="DK9" s="367" t="s">
        <v>392</v>
      </c>
      <c r="DL9" s="367" t="s">
        <v>393</v>
      </c>
      <c r="DM9" s="367" t="s">
        <v>394</v>
      </c>
      <c r="DN9" s="367" t="s">
        <v>395</v>
      </c>
      <c r="DO9" s="367" t="s">
        <v>396</v>
      </c>
      <c r="DP9" s="367" t="s">
        <v>397</v>
      </c>
      <c r="DQ9" s="367" t="s">
        <v>398</v>
      </c>
      <c r="DR9" s="367" t="s">
        <v>399</v>
      </c>
      <c r="DS9" s="367" t="s">
        <v>400</v>
      </c>
      <c r="DT9" s="368" t="s">
        <v>401</v>
      </c>
    </row>
    <row r="10" spans="2:124" x14ac:dyDescent="0.2">
      <c r="B10" s="369" t="s">
        <v>156</v>
      </c>
      <c r="C10" s="369" t="s">
        <v>340</v>
      </c>
      <c r="D10" s="370"/>
      <c r="E10" s="371"/>
      <c r="F10" s="327"/>
      <c r="G10" s="327"/>
      <c r="H10" s="327"/>
      <c r="I10" s="327"/>
      <c r="J10" s="327"/>
      <c r="K10" s="327"/>
      <c r="L10" s="327"/>
      <c r="M10" s="327"/>
      <c r="N10" s="327"/>
      <c r="O10" s="327"/>
      <c r="P10" s="372"/>
      <c r="Q10" s="371"/>
      <c r="R10" s="327"/>
      <c r="S10" s="327"/>
      <c r="T10" s="327"/>
      <c r="U10" s="327"/>
      <c r="V10" s="327"/>
      <c r="W10" s="327"/>
      <c r="X10" s="327"/>
      <c r="Y10" s="327"/>
      <c r="Z10" s="327"/>
      <c r="AA10" s="327"/>
      <c r="AB10" s="372"/>
      <c r="AC10" s="371"/>
      <c r="AD10" s="327"/>
      <c r="AE10" s="327"/>
      <c r="AF10" s="327"/>
      <c r="AG10" s="327"/>
      <c r="AH10" s="327"/>
      <c r="AI10" s="327"/>
      <c r="AJ10" s="327"/>
      <c r="AK10" s="327"/>
      <c r="AL10" s="327"/>
      <c r="AM10" s="327"/>
      <c r="AN10" s="372"/>
      <c r="AO10" s="371"/>
      <c r="AP10" s="327"/>
      <c r="AQ10" s="327"/>
      <c r="AR10" s="327"/>
      <c r="AS10" s="327"/>
      <c r="AT10" s="327"/>
      <c r="AU10" s="327"/>
      <c r="AV10" s="327"/>
      <c r="AW10" s="327"/>
      <c r="AX10" s="327"/>
      <c r="AY10" s="327"/>
      <c r="AZ10" s="372"/>
      <c r="BA10" s="371"/>
      <c r="BB10" s="327"/>
      <c r="BC10" s="327"/>
      <c r="BD10" s="327"/>
      <c r="BE10" s="327"/>
      <c r="BF10" s="327"/>
      <c r="BG10" s="327"/>
      <c r="BH10" s="327"/>
      <c r="BI10" s="327"/>
      <c r="BJ10" s="327"/>
      <c r="BK10" s="327"/>
      <c r="BL10" s="372"/>
      <c r="BM10" s="371"/>
      <c r="BN10" s="327"/>
      <c r="BO10" s="327"/>
      <c r="BP10" s="327"/>
      <c r="BQ10" s="327"/>
      <c r="BR10" s="327"/>
      <c r="BS10" s="327"/>
      <c r="BT10" s="327"/>
      <c r="BU10" s="327"/>
      <c r="BV10" s="327"/>
      <c r="BW10" s="327"/>
      <c r="BX10" s="372"/>
      <c r="BY10" s="371"/>
      <c r="BZ10" s="327"/>
      <c r="CA10" s="327"/>
      <c r="CB10" s="327"/>
      <c r="CC10" s="327"/>
      <c r="CD10" s="327"/>
      <c r="CE10" s="327"/>
      <c r="CF10" s="327"/>
      <c r="CG10" s="327"/>
      <c r="CH10" s="327"/>
      <c r="CI10" s="327"/>
      <c r="CJ10" s="372"/>
      <c r="CK10" s="371"/>
      <c r="CL10" s="327"/>
      <c r="CM10" s="327"/>
      <c r="CN10" s="327"/>
      <c r="CO10" s="327"/>
      <c r="CP10" s="327"/>
      <c r="CQ10" s="327"/>
      <c r="CR10" s="327"/>
      <c r="CS10" s="327"/>
      <c r="CT10" s="327"/>
      <c r="CU10" s="327"/>
      <c r="CV10" s="372"/>
      <c r="CW10" s="371"/>
      <c r="CX10" s="327"/>
      <c r="CY10" s="327"/>
      <c r="CZ10" s="327"/>
      <c r="DA10" s="327"/>
      <c r="DB10" s="327"/>
      <c r="DC10" s="327"/>
      <c r="DD10" s="327"/>
      <c r="DE10" s="327"/>
      <c r="DF10" s="327"/>
      <c r="DG10" s="327"/>
      <c r="DH10" s="372"/>
      <c r="DI10" s="371"/>
      <c r="DJ10" s="327"/>
      <c r="DK10" s="327"/>
      <c r="DL10" s="327"/>
      <c r="DM10" s="327"/>
      <c r="DN10" s="327"/>
      <c r="DO10" s="327"/>
      <c r="DP10" s="327"/>
      <c r="DQ10" s="327"/>
      <c r="DR10" s="327"/>
      <c r="DS10" s="327"/>
      <c r="DT10" s="372"/>
    </row>
    <row r="11" spans="2:124" x14ac:dyDescent="0.2">
      <c r="B11" s="373" t="s">
        <v>188</v>
      </c>
      <c r="C11" s="369" t="s">
        <v>341</v>
      </c>
      <c r="D11" s="329"/>
      <c r="E11" s="374"/>
      <c r="F11" s="375"/>
      <c r="G11" s="375"/>
      <c r="H11" s="375"/>
      <c r="I11" s="375"/>
      <c r="J11" s="375"/>
      <c r="K11" s="375"/>
      <c r="L11" s="375"/>
      <c r="M11" s="375"/>
      <c r="N11" s="375"/>
      <c r="O11" s="375"/>
      <c r="P11" s="376"/>
      <c r="Q11" s="377"/>
      <c r="R11" s="378"/>
      <c r="S11" s="378"/>
      <c r="T11" s="378"/>
      <c r="U11" s="378"/>
      <c r="V11" s="378"/>
      <c r="W11" s="378"/>
      <c r="X11" s="378"/>
      <c r="Y11" s="378"/>
      <c r="Z11" s="378"/>
      <c r="AA11" s="378"/>
      <c r="AB11" s="379"/>
      <c r="AC11" s="371"/>
      <c r="AD11" s="327"/>
      <c r="AE11" s="327"/>
      <c r="AF11" s="327"/>
      <c r="AG11" s="327"/>
      <c r="AH11" s="327"/>
      <c r="AI11" s="327"/>
      <c r="AJ11" s="327"/>
      <c r="AK11" s="327"/>
      <c r="AL11" s="327"/>
      <c r="AM11" s="327"/>
      <c r="AN11" s="372"/>
      <c r="AO11" s="371"/>
      <c r="AP11" s="327"/>
      <c r="AQ11" s="327"/>
      <c r="AR11" s="327"/>
      <c r="AS11" s="327"/>
      <c r="AT11" s="327"/>
      <c r="AU11" s="327"/>
      <c r="AV11" s="327"/>
      <c r="AW11" s="327"/>
      <c r="AX11" s="327"/>
      <c r="AY11" s="327"/>
      <c r="AZ11" s="372"/>
      <c r="BA11" s="371"/>
      <c r="BB11" s="327"/>
      <c r="BC11" s="327"/>
      <c r="BD11" s="327"/>
      <c r="BE11" s="327"/>
      <c r="BF11" s="327"/>
      <c r="BG11" s="327"/>
      <c r="BH11" s="327"/>
      <c r="BI11" s="327"/>
      <c r="BJ11" s="327"/>
      <c r="BK11" s="327"/>
      <c r="BL11" s="372"/>
      <c r="BM11" s="371"/>
      <c r="BN11" s="327"/>
      <c r="BO11" s="327"/>
      <c r="BP11" s="327"/>
      <c r="BQ11" s="327"/>
      <c r="BR11" s="327"/>
      <c r="BS11" s="327"/>
      <c r="BT11" s="327"/>
      <c r="BU11" s="327"/>
      <c r="BV11" s="327"/>
      <c r="BW11" s="327"/>
      <c r="BX11" s="372"/>
      <c r="BY11" s="371"/>
      <c r="BZ11" s="327"/>
      <c r="CA11" s="327"/>
      <c r="CB11" s="327"/>
      <c r="CC11" s="327"/>
      <c r="CD11" s="327"/>
      <c r="CE11" s="327"/>
      <c r="CF11" s="327"/>
      <c r="CG11" s="327"/>
      <c r="CH11" s="327"/>
      <c r="CI11" s="327"/>
      <c r="CJ11" s="372"/>
      <c r="CK11" s="371"/>
      <c r="CL11" s="327"/>
      <c r="CM11" s="327"/>
      <c r="CN11" s="327"/>
      <c r="CO11" s="327"/>
      <c r="CP11" s="327"/>
      <c r="CQ11" s="327"/>
      <c r="CR11" s="327"/>
      <c r="CS11" s="327"/>
      <c r="CT11" s="327"/>
      <c r="CU11" s="327"/>
      <c r="CV11" s="372"/>
      <c r="CW11" s="371"/>
      <c r="CX11" s="327"/>
      <c r="CY11" s="327"/>
      <c r="CZ11" s="327"/>
      <c r="DA11" s="327"/>
      <c r="DB11" s="327"/>
      <c r="DC11" s="327"/>
      <c r="DD11" s="327"/>
      <c r="DE11" s="327"/>
      <c r="DF11" s="327"/>
      <c r="DG11" s="327"/>
      <c r="DH11" s="372"/>
      <c r="DI11" s="371"/>
      <c r="DJ11" s="327"/>
      <c r="DK11" s="327"/>
      <c r="DL11" s="327"/>
      <c r="DM11" s="327"/>
      <c r="DN11" s="327"/>
      <c r="DO11" s="327"/>
      <c r="DP11" s="327"/>
      <c r="DQ11" s="327"/>
      <c r="DR11" s="327"/>
      <c r="DS11" s="327"/>
      <c r="DT11" s="372"/>
    </row>
    <row r="12" spans="2:124" x14ac:dyDescent="0.2">
      <c r="B12" s="328">
        <v>1</v>
      </c>
      <c r="C12" s="328" t="s">
        <v>342</v>
      </c>
      <c r="D12" s="463">
        <v>840</v>
      </c>
      <c r="E12" s="374">
        <v>0.12894047619047619</v>
      </c>
      <c r="F12" s="375">
        <v>0.12894047619047619</v>
      </c>
      <c r="G12" s="375">
        <v>0.12894047619047619</v>
      </c>
      <c r="H12" s="375">
        <v>0.12894047619047619</v>
      </c>
      <c r="I12" s="375">
        <v>0.12894047619047619</v>
      </c>
      <c r="J12" s="375">
        <v>0.12894047619047619</v>
      </c>
      <c r="K12" s="375">
        <v>0.12894047619047619</v>
      </c>
      <c r="L12" s="375">
        <v>0.12894047619047619</v>
      </c>
      <c r="M12" s="375">
        <v>0.12894047619047619</v>
      </c>
      <c r="N12" s="375">
        <v>0.12894047619047619</v>
      </c>
      <c r="O12" s="375">
        <v>0.12894047619047619</v>
      </c>
      <c r="P12" s="376">
        <v>0.12894047619047619</v>
      </c>
      <c r="Q12" s="377">
        <v>61.785358917360007</v>
      </c>
      <c r="R12" s="378">
        <v>63.844870881272008</v>
      </c>
      <c r="S12" s="378">
        <v>61.785358917360007</v>
      </c>
      <c r="T12" s="378">
        <v>63.844870881272008</v>
      </c>
      <c r="U12" s="378">
        <v>63.844870881272008</v>
      </c>
      <c r="V12" s="378">
        <v>61.785358917360007</v>
      </c>
      <c r="W12" s="378">
        <v>63.844870881272008</v>
      </c>
      <c r="X12" s="378">
        <v>61.785358917360007</v>
      </c>
      <c r="Y12" s="378">
        <v>63.844870881272008</v>
      </c>
      <c r="Z12" s="378">
        <v>63.844870881272008</v>
      </c>
      <c r="AA12" s="378">
        <v>57.666334989536004</v>
      </c>
      <c r="AB12" s="379">
        <v>63.844870881272008</v>
      </c>
      <c r="AC12" s="377">
        <f>(Q12-Q47)*(1-AC6)</f>
        <v>57.468184194708122</v>
      </c>
      <c r="AD12" s="378">
        <f t="shared" ref="AD12:AN12" si="0">(R12-R47)*(1-AD6)</f>
        <v>59.383790334531732</v>
      </c>
      <c r="AE12" s="378">
        <f t="shared" si="0"/>
        <v>57.468184194708122</v>
      </c>
      <c r="AF12" s="378">
        <f t="shared" si="0"/>
        <v>59.383790334531732</v>
      </c>
      <c r="AG12" s="378">
        <f t="shared" si="0"/>
        <v>59.383790334531732</v>
      </c>
      <c r="AH12" s="378">
        <f t="shared" si="0"/>
        <v>57.468184194708122</v>
      </c>
      <c r="AI12" s="378">
        <f t="shared" si="0"/>
        <v>59.383790334531732</v>
      </c>
      <c r="AJ12" s="378">
        <f t="shared" si="0"/>
        <v>57.468184194708122</v>
      </c>
      <c r="AK12" s="378">
        <f t="shared" si="0"/>
        <v>59.383790334531732</v>
      </c>
      <c r="AL12" s="378">
        <f t="shared" si="0"/>
        <v>59.383790334531732</v>
      </c>
      <c r="AM12" s="378">
        <f t="shared" si="0"/>
        <v>53.636971915060911</v>
      </c>
      <c r="AN12" s="379">
        <f t="shared" si="0"/>
        <v>59.383790334531732</v>
      </c>
      <c r="AO12" s="377">
        <v>6.3491674653379331</v>
      </c>
      <c r="AP12" s="378">
        <v>6.5608063808491961</v>
      </c>
      <c r="AQ12" s="378">
        <v>6.3491674653379331</v>
      </c>
      <c r="AR12" s="378">
        <v>6.5608063808491961</v>
      </c>
      <c r="AS12" s="378">
        <v>6.5608063808491961</v>
      </c>
      <c r="AT12" s="378">
        <v>6.3491674653379331</v>
      </c>
      <c r="AU12" s="378">
        <v>6.5608063808491961</v>
      </c>
      <c r="AV12" s="378">
        <v>6.3491674653379331</v>
      </c>
      <c r="AW12" s="378">
        <v>6.5608063808491961</v>
      </c>
      <c r="AX12" s="378">
        <v>6.5608063808491961</v>
      </c>
      <c r="AY12" s="378">
        <v>5.9258896343154035</v>
      </c>
      <c r="AZ12" s="378">
        <v>6.5608063808491961</v>
      </c>
      <c r="BA12" s="377">
        <v>21.021779464879813</v>
      </c>
      <c r="BB12" s="378">
        <v>21.722505447042472</v>
      </c>
      <c r="BC12" s="378">
        <v>21.021779464879813</v>
      </c>
      <c r="BD12" s="378">
        <v>21.722505447042472</v>
      </c>
      <c r="BE12" s="378">
        <v>21.722505447042472</v>
      </c>
      <c r="BF12" s="378">
        <v>21.021779464879813</v>
      </c>
      <c r="BG12" s="378">
        <v>21.722505447042472</v>
      </c>
      <c r="BH12" s="378">
        <v>21.021779464879813</v>
      </c>
      <c r="BI12" s="378">
        <v>21.722505447042472</v>
      </c>
      <c r="BJ12" s="378">
        <v>21.722505447042472</v>
      </c>
      <c r="BK12" s="378">
        <v>19.620327500554492</v>
      </c>
      <c r="BL12" s="378">
        <v>21.722505447042472</v>
      </c>
      <c r="BM12" s="464">
        <v>0</v>
      </c>
      <c r="BN12" s="465">
        <v>0</v>
      </c>
      <c r="BO12" s="465">
        <v>0</v>
      </c>
      <c r="BP12" s="465">
        <v>0</v>
      </c>
      <c r="BQ12" s="465">
        <v>0</v>
      </c>
      <c r="BR12" s="465">
        <v>0</v>
      </c>
      <c r="BS12" s="465">
        <v>0</v>
      </c>
      <c r="BT12" s="465">
        <v>0</v>
      </c>
      <c r="BU12" s="465">
        <v>0</v>
      </c>
      <c r="BV12" s="465">
        <v>0</v>
      </c>
      <c r="BW12" s="465">
        <v>0</v>
      </c>
      <c r="BX12" s="466">
        <v>0</v>
      </c>
      <c r="BY12" s="464">
        <v>0</v>
      </c>
      <c r="BZ12" s="465">
        <v>0</v>
      </c>
      <c r="CA12" s="465">
        <v>0</v>
      </c>
      <c r="CB12" s="465">
        <v>0</v>
      </c>
      <c r="CC12" s="465">
        <v>0</v>
      </c>
      <c r="CD12" s="465">
        <v>0</v>
      </c>
      <c r="CE12" s="465">
        <v>0</v>
      </c>
      <c r="CF12" s="465">
        <v>0</v>
      </c>
      <c r="CG12" s="465">
        <v>0</v>
      </c>
      <c r="CH12" s="465">
        <v>0</v>
      </c>
      <c r="CI12" s="465">
        <v>0</v>
      </c>
      <c r="CJ12" s="466">
        <v>0</v>
      </c>
      <c r="CK12" s="464">
        <v>0</v>
      </c>
      <c r="CL12" s="465">
        <v>0</v>
      </c>
      <c r="CM12" s="465">
        <v>0</v>
      </c>
      <c r="CN12" s="465">
        <v>0</v>
      </c>
      <c r="CO12" s="465">
        <v>0</v>
      </c>
      <c r="CP12" s="465">
        <v>0</v>
      </c>
      <c r="CQ12" s="465">
        <v>0</v>
      </c>
      <c r="CR12" s="465">
        <v>0</v>
      </c>
      <c r="CS12" s="465">
        <v>0</v>
      </c>
      <c r="CT12" s="465">
        <v>0</v>
      </c>
      <c r="CU12" s="465">
        <v>0</v>
      </c>
      <c r="CV12" s="466">
        <v>0</v>
      </c>
      <c r="CW12" s="464">
        <v>0</v>
      </c>
      <c r="CX12" s="465">
        <v>0</v>
      </c>
      <c r="CY12" s="465">
        <v>0</v>
      </c>
      <c r="CZ12" s="465">
        <v>0</v>
      </c>
      <c r="DA12" s="465">
        <v>0</v>
      </c>
      <c r="DB12" s="465">
        <v>0</v>
      </c>
      <c r="DC12" s="465">
        <v>0</v>
      </c>
      <c r="DD12" s="465">
        <v>0</v>
      </c>
      <c r="DE12" s="465">
        <v>0</v>
      </c>
      <c r="DF12" s="465">
        <v>0</v>
      </c>
      <c r="DG12" s="465">
        <v>0</v>
      </c>
      <c r="DH12" s="466">
        <v>0</v>
      </c>
      <c r="DI12" s="377">
        <f>AO12+BA12+BM12+BY12+CK12+CW12</f>
        <v>27.370946930217748</v>
      </c>
      <c r="DJ12" s="378">
        <f t="shared" ref="DJ12:DT12" si="1">AP12+BB12+BN12+BZ12+CL12+CX12</f>
        <v>28.283311827891669</v>
      </c>
      <c r="DK12" s="378">
        <f t="shared" si="1"/>
        <v>27.370946930217748</v>
      </c>
      <c r="DL12" s="378">
        <f t="shared" si="1"/>
        <v>28.283311827891669</v>
      </c>
      <c r="DM12" s="378">
        <f t="shared" si="1"/>
        <v>28.283311827891669</v>
      </c>
      <c r="DN12" s="378">
        <f t="shared" si="1"/>
        <v>27.370946930217748</v>
      </c>
      <c r="DO12" s="378">
        <f t="shared" si="1"/>
        <v>28.283311827891669</v>
      </c>
      <c r="DP12" s="378">
        <f t="shared" si="1"/>
        <v>27.370946930217748</v>
      </c>
      <c r="DQ12" s="378">
        <f t="shared" si="1"/>
        <v>28.283311827891669</v>
      </c>
      <c r="DR12" s="378">
        <f t="shared" si="1"/>
        <v>28.283311827891669</v>
      </c>
      <c r="DS12" s="378">
        <f t="shared" si="1"/>
        <v>25.546217134869895</v>
      </c>
      <c r="DT12" s="379">
        <f t="shared" si="1"/>
        <v>28.283311827891669</v>
      </c>
    </row>
    <row r="13" spans="2:124" x14ac:dyDescent="0.2">
      <c r="B13" s="380"/>
      <c r="C13" s="381" t="s">
        <v>343</v>
      </c>
      <c r="D13" s="318">
        <f>D12</f>
        <v>840</v>
      </c>
      <c r="E13" s="382"/>
      <c r="F13" s="381"/>
      <c r="G13" s="381"/>
      <c r="H13" s="381"/>
      <c r="I13" s="381"/>
      <c r="J13" s="381"/>
      <c r="K13" s="381"/>
      <c r="L13" s="381"/>
      <c r="M13" s="381"/>
      <c r="N13" s="381"/>
      <c r="O13" s="381"/>
      <c r="P13" s="383"/>
      <c r="Q13" s="320">
        <f t="shared" ref="Q13:CB13" si="2">Q12</f>
        <v>61.785358917360007</v>
      </c>
      <c r="R13" s="320">
        <f t="shared" si="2"/>
        <v>63.844870881272008</v>
      </c>
      <c r="S13" s="320">
        <f t="shared" si="2"/>
        <v>61.785358917360007</v>
      </c>
      <c r="T13" s="320">
        <f t="shared" si="2"/>
        <v>63.844870881272008</v>
      </c>
      <c r="U13" s="320">
        <f t="shared" si="2"/>
        <v>63.844870881272008</v>
      </c>
      <c r="V13" s="320">
        <f t="shared" si="2"/>
        <v>61.785358917360007</v>
      </c>
      <c r="W13" s="320">
        <f t="shared" si="2"/>
        <v>63.844870881272008</v>
      </c>
      <c r="X13" s="320">
        <f t="shared" si="2"/>
        <v>61.785358917360007</v>
      </c>
      <c r="Y13" s="320">
        <f t="shared" si="2"/>
        <v>63.844870881272008</v>
      </c>
      <c r="Z13" s="320">
        <f t="shared" si="2"/>
        <v>63.844870881272008</v>
      </c>
      <c r="AA13" s="320">
        <f t="shared" si="2"/>
        <v>57.666334989536004</v>
      </c>
      <c r="AB13" s="320">
        <f t="shared" si="2"/>
        <v>63.844870881272008</v>
      </c>
      <c r="AC13" s="320">
        <f t="shared" si="2"/>
        <v>57.468184194708122</v>
      </c>
      <c r="AD13" s="384">
        <f t="shared" si="2"/>
        <v>59.383790334531732</v>
      </c>
      <c r="AE13" s="384">
        <f t="shared" si="2"/>
        <v>57.468184194708122</v>
      </c>
      <c r="AF13" s="384">
        <f t="shared" si="2"/>
        <v>59.383790334531732</v>
      </c>
      <c r="AG13" s="384">
        <f t="shared" si="2"/>
        <v>59.383790334531732</v>
      </c>
      <c r="AH13" s="384">
        <f t="shared" si="2"/>
        <v>57.468184194708122</v>
      </c>
      <c r="AI13" s="384">
        <f t="shared" si="2"/>
        <v>59.383790334531732</v>
      </c>
      <c r="AJ13" s="384">
        <f t="shared" si="2"/>
        <v>57.468184194708122</v>
      </c>
      <c r="AK13" s="384">
        <f t="shared" si="2"/>
        <v>59.383790334531732</v>
      </c>
      <c r="AL13" s="384">
        <f t="shared" si="2"/>
        <v>59.383790334531732</v>
      </c>
      <c r="AM13" s="384">
        <f t="shared" si="2"/>
        <v>53.636971915060911</v>
      </c>
      <c r="AN13" s="385">
        <f t="shared" si="2"/>
        <v>59.383790334531732</v>
      </c>
      <c r="AO13" s="386">
        <f t="shared" si="2"/>
        <v>6.3491674653379331</v>
      </c>
      <c r="AP13" s="384">
        <f t="shared" si="2"/>
        <v>6.5608063808491961</v>
      </c>
      <c r="AQ13" s="384">
        <f t="shared" si="2"/>
        <v>6.3491674653379331</v>
      </c>
      <c r="AR13" s="384">
        <f t="shared" si="2"/>
        <v>6.5608063808491961</v>
      </c>
      <c r="AS13" s="384">
        <f t="shared" si="2"/>
        <v>6.5608063808491961</v>
      </c>
      <c r="AT13" s="384">
        <f t="shared" si="2"/>
        <v>6.3491674653379331</v>
      </c>
      <c r="AU13" s="384">
        <f t="shared" si="2"/>
        <v>6.5608063808491961</v>
      </c>
      <c r="AV13" s="384">
        <f t="shared" si="2"/>
        <v>6.3491674653379331</v>
      </c>
      <c r="AW13" s="384">
        <f t="shared" si="2"/>
        <v>6.5608063808491961</v>
      </c>
      <c r="AX13" s="384">
        <f t="shared" si="2"/>
        <v>6.5608063808491961</v>
      </c>
      <c r="AY13" s="384">
        <f t="shared" si="2"/>
        <v>5.9258896343154035</v>
      </c>
      <c r="AZ13" s="385">
        <f t="shared" si="2"/>
        <v>6.5608063808491961</v>
      </c>
      <c r="BA13" s="386">
        <f t="shared" si="2"/>
        <v>21.021779464879813</v>
      </c>
      <c r="BB13" s="384">
        <f t="shared" si="2"/>
        <v>21.722505447042472</v>
      </c>
      <c r="BC13" s="384">
        <f t="shared" si="2"/>
        <v>21.021779464879813</v>
      </c>
      <c r="BD13" s="384">
        <f t="shared" si="2"/>
        <v>21.722505447042472</v>
      </c>
      <c r="BE13" s="384">
        <f t="shared" si="2"/>
        <v>21.722505447042472</v>
      </c>
      <c r="BF13" s="384">
        <f t="shared" si="2"/>
        <v>21.021779464879813</v>
      </c>
      <c r="BG13" s="384">
        <f t="shared" si="2"/>
        <v>21.722505447042472</v>
      </c>
      <c r="BH13" s="384">
        <f t="shared" si="2"/>
        <v>21.021779464879813</v>
      </c>
      <c r="BI13" s="384">
        <f t="shared" si="2"/>
        <v>21.722505447042472</v>
      </c>
      <c r="BJ13" s="384">
        <f t="shared" si="2"/>
        <v>21.722505447042472</v>
      </c>
      <c r="BK13" s="384">
        <f t="shared" si="2"/>
        <v>19.620327500554492</v>
      </c>
      <c r="BL13" s="385">
        <f t="shared" si="2"/>
        <v>21.722505447042472</v>
      </c>
      <c r="BM13" s="386">
        <f t="shared" si="2"/>
        <v>0</v>
      </c>
      <c r="BN13" s="384">
        <f t="shared" si="2"/>
        <v>0</v>
      </c>
      <c r="BO13" s="384">
        <f t="shared" si="2"/>
        <v>0</v>
      </c>
      <c r="BP13" s="384">
        <f t="shared" si="2"/>
        <v>0</v>
      </c>
      <c r="BQ13" s="384">
        <f t="shared" si="2"/>
        <v>0</v>
      </c>
      <c r="BR13" s="384">
        <f t="shared" si="2"/>
        <v>0</v>
      </c>
      <c r="BS13" s="384">
        <f t="shared" si="2"/>
        <v>0</v>
      </c>
      <c r="BT13" s="384">
        <f t="shared" si="2"/>
        <v>0</v>
      </c>
      <c r="BU13" s="384">
        <f t="shared" si="2"/>
        <v>0</v>
      </c>
      <c r="BV13" s="384">
        <f t="shared" si="2"/>
        <v>0</v>
      </c>
      <c r="BW13" s="384">
        <f t="shared" si="2"/>
        <v>0</v>
      </c>
      <c r="BX13" s="385">
        <f t="shared" si="2"/>
        <v>0</v>
      </c>
      <c r="BY13" s="386">
        <f t="shared" si="2"/>
        <v>0</v>
      </c>
      <c r="BZ13" s="384">
        <f t="shared" si="2"/>
        <v>0</v>
      </c>
      <c r="CA13" s="384">
        <f t="shared" si="2"/>
        <v>0</v>
      </c>
      <c r="CB13" s="384">
        <f t="shared" si="2"/>
        <v>0</v>
      </c>
      <c r="CC13" s="384">
        <f t="shared" ref="CC13:DT13" si="3">CC12</f>
        <v>0</v>
      </c>
      <c r="CD13" s="384">
        <f t="shared" si="3"/>
        <v>0</v>
      </c>
      <c r="CE13" s="384">
        <f t="shared" si="3"/>
        <v>0</v>
      </c>
      <c r="CF13" s="384">
        <f t="shared" si="3"/>
        <v>0</v>
      </c>
      <c r="CG13" s="384">
        <f t="shared" si="3"/>
        <v>0</v>
      </c>
      <c r="CH13" s="384">
        <f t="shared" si="3"/>
        <v>0</v>
      </c>
      <c r="CI13" s="384">
        <f t="shared" si="3"/>
        <v>0</v>
      </c>
      <c r="CJ13" s="385">
        <f t="shared" si="3"/>
        <v>0</v>
      </c>
      <c r="CK13" s="386">
        <f t="shared" si="3"/>
        <v>0</v>
      </c>
      <c r="CL13" s="384">
        <f t="shared" si="3"/>
        <v>0</v>
      </c>
      <c r="CM13" s="384">
        <f t="shared" si="3"/>
        <v>0</v>
      </c>
      <c r="CN13" s="384">
        <f t="shared" si="3"/>
        <v>0</v>
      </c>
      <c r="CO13" s="384">
        <f t="shared" si="3"/>
        <v>0</v>
      </c>
      <c r="CP13" s="384">
        <f t="shared" si="3"/>
        <v>0</v>
      </c>
      <c r="CQ13" s="384">
        <f t="shared" si="3"/>
        <v>0</v>
      </c>
      <c r="CR13" s="384">
        <f t="shared" si="3"/>
        <v>0</v>
      </c>
      <c r="CS13" s="384">
        <f t="shared" si="3"/>
        <v>0</v>
      </c>
      <c r="CT13" s="384">
        <f t="shared" si="3"/>
        <v>0</v>
      </c>
      <c r="CU13" s="384">
        <f t="shared" si="3"/>
        <v>0</v>
      </c>
      <c r="CV13" s="385">
        <f t="shared" si="3"/>
        <v>0</v>
      </c>
      <c r="CW13" s="386">
        <f t="shared" si="3"/>
        <v>0</v>
      </c>
      <c r="CX13" s="384">
        <f t="shared" si="3"/>
        <v>0</v>
      </c>
      <c r="CY13" s="384">
        <f t="shared" si="3"/>
        <v>0</v>
      </c>
      <c r="CZ13" s="384">
        <f t="shared" si="3"/>
        <v>0</v>
      </c>
      <c r="DA13" s="384">
        <f t="shared" si="3"/>
        <v>0</v>
      </c>
      <c r="DB13" s="384">
        <f t="shared" si="3"/>
        <v>0</v>
      </c>
      <c r="DC13" s="384">
        <f t="shared" si="3"/>
        <v>0</v>
      </c>
      <c r="DD13" s="384">
        <f t="shared" si="3"/>
        <v>0</v>
      </c>
      <c r="DE13" s="384">
        <f t="shared" si="3"/>
        <v>0</v>
      </c>
      <c r="DF13" s="384">
        <f t="shared" si="3"/>
        <v>0</v>
      </c>
      <c r="DG13" s="384">
        <f t="shared" si="3"/>
        <v>0</v>
      </c>
      <c r="DH13" s="385">
        <f t="shared" si="3"/>
        <v>0</v>
      </c>
      <c r="DI13" s="386">
        <f t="shared" si="3"/>
        <v>27.370946930217748</v>
      </c>
      <c r="DJ13" s="384">
        <f t="shared" si="3"/>
        <v>28.283311827891669</v>
      </c>
      <c r="DK13" s="384">
        <f t="shared" si="3"/>
        <v>27.370946930217748</v>
      </c>
      <c r="DL13" s="384">
        <f t="shared" si="3"/>
        <v>28.283311827891669</v>
      </c>
      <c r="DM13" s="384">
        <f t="shared" si="3"/>
        <v>28.283311827891669</v>
      </c>
      <c r="DN13" s="384">
        <f t="shared" si="3"/>
        <v>27.370946930217748</v>
      </c>
      <c r="DO13" s="384">
        <f t="shared" si="3"/>
        <v>28.283311827891669</v>
      </c>
      <c r="DP13" s="384">
        <f t="shared" si="3"/>
        <v>27.370946930217748</v>
      </c>
      <c r="DQ13" s="384">
        <f t="shared" si="3"/>
        <v>28.283311827891669</v>
      </c>
      <c r="DR13" s="384">
        <f t="shared" si="3"/>
        <v>28.283311827891669</v>
      </c>
      <c r="DS13" s="384">
        <f t="shared" si="3"/>
        <v>25.546217134869895</v>
      </c>
      <c r="DT13" s="385">
        <f t="shared" si="3"/>
        <v>28.283311827891669</v>
      </c>
    </row>
    <row r="14" spans="2:124" x14ac:dyDescent="0.2">
      <c r="B14" s="327"/>
      <c r="C14" s="327"/>
      <c r="D14" s="370"/>
      <c r="E14" s="371"/>
      <c r="F14" s="327"/>
      <c r="G14" s="327"/>
      <c r="H14" s="327"/>
      <c r="I14" s="327"/>
      <c r="J14" s="327"/>
      <c r="K14" s="327"/>
      <c r="L14" s="327"/>
      <c r="M14" s="327"/>
      <c r="N14" s="327"/>
      <c r="O14" s="327"/>
      <c r="P14" s="372"/>
      <c r="Q14" s="371"/>
      <c r="R14" s="327"/>
      <c r="S14" s="327"/>
      <c r="T14" s="327"/>
      <c r="U14" s="327"/>
      <c r="V14" s="327"/>
      <c r="W14" s="327"/>
      <c r="X14" s="327"/>
      <c r="Y14" s="327"/>
      <c r="Z14" s="327"/>
      <c r="AA14" s="327"/>
      <c r="AB14" s="372"/>
      <c r="AC14" s="371"/>
      <c r="AD14" s="327"/>
      <c r="AE14" s="327"/>
      <c r="AF14" s="327"/>
      <c r="AG14" s="327"/>
      <c r="AH14" s="327"/>
      <c r="AI14" s="327"/>
      <c r="AJ14" s="327"/>
      <c r="AK14" s="327"/>
      <c r="AL14" s="327"/>
      <c r="AM14" s="327"/>
      <c r="AN14" s="372"/>
      <c r="AO14" s="371"/>
      <c r="AP14" s="327"/>
      <c r="AQ14" s="327"/>
      <c r="AR14" s="327"/>
      <c r="AS14" s="327"/>
      <c r="AT14" s="327"/>
      <c r="AU14" s="327"/>
      <c r="AV14" s="327"/>
      <c r="AW14" s="327"/>
      <c r="AX14" s="327"/>
      <c r="AY14" s="327"/>
      <c r="AZ14" s="372"/>
      <c r="BA14" s="371"/>
      <c r="BB14" s="327"/>
      <c r="BC14" s="327"/>
      <c r="BD14" s="327"/>
      <c r="BE14" s="327"/>
      <c r="BF14" s="327"/>
      <c r="BG14" s="327"/>
      <c r="BH14" s="327"/>
      <c r="BI14" s="327"/>
      <c r="BJ14" s="327"/>
      <c r="BK14" s="327"/>
      <c r="BL14" s="372"/>
      <c r="BM14" s="371"/>
      <c r="BN14" s="327"/>
      <c r="BO14" s="327"/>
      <c r="BP14" s="327"/>
      <c r="BQ14" s="327"/>
      <c r="BR14" s="327"/>
      <c r="BS14" s="327"/>
      <c r="BT14" s="327"/>
      <c r="BU14" s="327"/>
      <c r="BV14" s="327"/>
      <c r="BW14" s="327"/>
      <c r="BX14" s="372"/>
      <c r="BY14" s="371"/>
      <c r="BZ14" s="327"/>
      <c r="CA14" s="327"/>
      <c r="CB14" s="327"/>
      <c r="CC14" s="327"/>
      <c r="CD14" s="327"/>
      <c r="CE14" s="327"/>
      <c r="CF14" s="327"/>
      <c r="CG14" s="327"/>
      <c r="CH14" s="327"/>
      <c r="CI14" s="327"/>
      <c r="CJ14" s="372"/>
      <c r="CK14" s="371"/>
      <c r="CL14" s="327"/>
      <c r="CM14" s="327"/>
      <c r="CN14" s="327"/>
      <c r="CO14" s="327"/>
      <c r="CP14" s="327"/>
      <c r="CQ14" s="327"/>
      <c r="CR14" s="327"/>
      <c r="CS14" s="327"/>
      <c r="CT14" s="327"/>
      <c r="CU14" s="327"/>
      <c r="CV14" s="372"/>
      <c r="CW14" s="371"/>
      <c r="CX14" s="327"/>
      <c r="CY14" s="327"/>
      <c r="CZ14" s="327"/>
      <c r="DA14" s="327"/>
      <c r="DB14" s="327"/>
      <c r="DC14" s="327"/>
      <c r="DD14" s="327"/>
      <c r="DE14" s="327"/>
      <c r="DF14" s="327"/>
      <c r="DG14" s="327"/>
      <c r="DH14" s="372"/>
      <c r="DI14" s="371"/>
      <c r="DJ14" s="327"/>
      <c r="DK14" s="327"/>
      <c r="DL14" s="327"/>
      <c r="DM14" s="327"/>
      <c r="DN14" s="327"/>
      <c r="DO14" s="327"/>
      <c r="DP14" s="327"/>
      <c r="DQ14" s="327"/>
      <c r="DR14" s="327"/>
      <c r="DS14" s="327"/>
      <c r="DT14" s="372"/>
    </row>
    <row r="15" spans="2:124" x14ac:dyDescent="0.2">
      <c r="B15" s="373" t="s">
        <v>344</v>
      </c>
      <c r="C15" s="369" t="s">
        <v>345</v>
      </c>
      <c r="D15" s="370"/>
      <c r="E15" s="371"/>
      <c r="F15" s="327"/>
      <c r="G15" s="327"/>
      <c r="H15" s="327"/>
      <c r="I15" s="327"/>
      <c r="J15" s="327"/>
      <c r="K15" s="327"/>
      <c r="L15" s="327"/>
      <c r="M15" s="327"/>
      <c r="N15" s="327"/>
      <c r="O15" s="327"/>
      <c r="P15" s="372"/>
      <c r="Q15" s="371"/>
      <c r="R15" s="327"/>
      <c r="S15" s="327"/>
      <c r="T15" s="327"/>
      <c r="U15" s="327"/>
      <c r="V15" s="327"/>
      <c r="W15" s="327"/>
      <c r="X15" s="327"/>
      <c r="Y15" s="327"/>
      <c r="Z15" s="327"/>
      <c r="AA15" s="327"/>
      <c r="AB15" s="372"/>
      <c r="AC15" s="371"/>
      <c r="AD15" s="327"/>
      <c r="AE15" s="327"/>
      <c r="AF15" s="327"/>
      <c r="AG15" s="327"/>
      <c r="AH15" s="327"/>
      <c r="AI15" s="327"/>
      <c r="AJ15" s="327"/>
      <c r="AK15" s="327"/>
      <c r="AL15" s="327"/>
      <c r="AM15" s="327"/>
      <c r="AN15" s="372"/>
      <c r="AO15" s="371"/>
      <c r="AP15" s="327"/>
      <c r="AQ15" s="327"/>
      <c r="AR15" s="327"/>
      <c r="AS15" s="327"/>
      <c r="AT15" s="327"/>
      <c r="AU15" s="327"/>
      <c r="AV15" s="327"/>
      <c r="AW15" s="327"/>
      <c r="AX15" s="327"/>
      <c r="AY15" s="327"/>
      <c r="AZ15" s="372"/>
      <c r="BA15" s="371"/>
      <c r="BB15" s="327"/>
      <c r="BC15" s="327"/>
      <c r="BD15" s="327"/>
      <c r="BE15" s="327"/>
      <c r="BF15" s="327"/>
      <c r="BG15" s="327"/>
      <c r="BH15" s="327"/>
      <c r="BI15" s="327"/>
      <c r="BJ15" s="327"/>
      <c r="BK15" s="327"/>
      <c r="BL15" s="372"/>
      <c r="BM15" s="371"/>
      <c r="BN15" s="327"/>
      <c r="BO15" s="327"/>
      <c r="BP15" s="327"/>
      <c r="BQ15" s="327"/>
      <c r="BR15" s="327"/>
      <c r="BS15" s="327"/>
      <c r="BT15" s="327"/>
      <c r="BU15" s="327"/>
      <c r="BV15" s="327"/>
      <c r="BW15" s="327"/>
      <c r="BX15" s="372"/>
      <c r="BY15" s="371"/>
      <c r="BZ15" s="327"/>
      <c r="CA15" s="327"/>
      <c r="CB15" s="327"/>
      <c r="CC15" s="327"/>
      <c r="CD15" s="327"/>
      <c r="CE15" s="327"/>
      <c r="CF15" s="327"/>
      <c r="CG15" s="327"/>
      <c r="CH15" s="327"/>
      <c r="CI15" s="327"/>
      <c r="CJ15" s="372"/>
      <c r="CK15" s="371"/>
      <c r="CL15" s="327"/>
      <c r="CM15" s="327"/>
      <c r="CN15" s="327"/>
      <c r="CO15" s="327"/>
      <c r="CP15" s="327"/>
      <c r="CQ15" s="327"/>
      <c r="CR15" s="327"/>
      <c r="CS15" s="327"/>
      <c r="CT15" s="327"/>
      <c r="CU15" s="327"/>
      <c r="CV15" s="372"/>
      <c r="CW15" s="371"/>
      <c r="CX15" s="327"/>
      <c r="CY15" s="327"/>
      <c r="CZ15" s="327"/>
      <c r="DA15" s="327"/>
      <c r="DB15" s="327"/>
      <c r="DC15" s="327"/>
      <c r="DD15" s="327"/>
      <c r="DE15" s="327"/>
      <c r="DF15" s="327"/>
      <c r="DG15" s="327"/>
      <c r="DH15" s="372"/>
      <c r="DI15" s="371"/>
      <c r="DJ15" s="327"/>
      <c r="DK15" s="327"/>
      <c r="DL15" s="327"/>
      <c r="DM15" s="327"/>
      <c r="DN15" s="327"/>
      <c r="DO15" s="327"/>
      <c r="DP15" s="327"/>
      <c r="DQ15" s="327"/>
      <c r="DR15" s="327"/>
      <c r="DS15" s="327"/>
      <c r="DT15" s="372"/>
    </row>
    <row r="16" spans="2:124" x14ac:dyDescent="0.2">
      <c r="B16" s="328">
        <v>1</v>
      </c>
      <c r="C16" s="327" t="s">
        <v>346</v>
      </c>
      <c r="D16" s="467">
        <v>0</v>
      </c>
      <c r="E16" s="468">
        <v>0</v>
      </c>
      <c r="F16" s="469">
        <v>0</v>
      </c>
      <c r="G16" s="469">
        <v>0</v>
      </c>
      <c r="H16" s="469">
        <v>0</v>
      </c>
      <c r="I16" s="469">
        <v>0</v>
      </c>
      <c r="J16" s="469">
        <v>0</v>
      </c>
      <c r="K16" s="469">
        <v>0</v>
      </c>
      <c r="L16" s="469">
        <v>0</v>
      </c>
      <c r="M16" s="469">
        <v>0</v>
      </c>
      <c r="N16" s="469">
        <v>0</v>
      </c>
      <c r="O16" s="469">
        <v>0</v>
      </c>
      <c r="P16" s="470">
        <v>0</v>
      </c>
      <c r="Q16" s="464">
        <v>0</v>
      </c>
      <c r="R16" s="465">
        <v>0</v>
      </c>
      <c r="S16" s="465">
        <v>0</v>
      </c>
      <c r="T16" s="465">
        <v>0</v>
      </c>
      <c r="U16" s="465">
        <v>0</v>
      </c>
      <c r="V16" s="465">
        <v>0</v>
      </c>
      <c r="W16" s="465">
        <v>0</v>
      </c>
      <c r="X16" s="465">
        <v>0</v>
      </c>
      <c r="Y16" s="465">
        <v>0</v>
      </c>
      <c r="Z16" s="465">
        <v>0</v>
      </c>
      <c r="AA16" s="465">
        <v>0</v>
      </c>
      <c r="AB16" s="466">
        <v>0</v>
      </c>
      <c r="AC16" s="464">
        <v>0</v>
      </c>
      <c r="AD16" s="465">
        <v>0</v>
      </c>
      <c r="AE16" s="465">
        <v>0</v>
      </c>
      <c r="AF16" s="465">
        <v>0</v>
      </c>
      <c r="AG16" s="465">
        <v>0</v>
      </c>
      <c r="AH16" s="465">
        <v>0</v>
      </c>
      <c r="AI16" s="465">
        <v>0</v>
      </c>
      <c r="AJ16" s="465">
        <v>0</v>
      </c>
      <c r="AK16" s="465">
        <v>0</v>
      </c>
      <c r="AL16" s="465">
        <v>0</v>
      </c>
      <c r="AM16" s="465">
        <v>0</v>
      </c>
      <c r="AN16" s="466">
        <v>0</v>
      </c>
      <c r="AO16" s="464">
        <v>0</v>
      </c>
      <c r="AP16" s="465">
        <v>0</v>
      </c>
      <c r="AQ16" s="465">
        <v>0</v>
      </c>
      <c r="AR16" s="465">
        <v>0</v>
      </c>
      <c r="AS16" s="465">
        <v>0</v>
      </c>
      <c r="AT16" s="465">
        <v>0</v>
      </c>
      <c r="AU16" s="465">
        <v>0</v>
      </c>
      <c r="AV16" s="465">
        <v>0</v>
      </c>
      <c r="AW16" s="465">
        <v>0</v>
      </c>
      <c r="AX16" s="465">
        <v>0</v>
      </c>
      <c r="AY16" s="465">
        <v>0</v>
      </c>
      <c r="AZ16" s="466">
        <v>0</v>
      </c>
      <c r="BA16" s="464">
        <v>0</v>
      </c>
      <c r="BB16" s="465">
        <v>0</v>
      </c>
      <c r="BC16" s="465">
        <v>0</v>
      </c>
      <c r="BD16" s="465">
        <v>0</v>
      </c>
      <c r="BE16" s="465">
        <v>0</v>
      </c>
      <c r="BF16" s="465">
        <v>0</v>
      </c>
      <c r="BG16" s="465">
        <v>0</v>
      </c>
      <c r="BH16" s="465">
        <v>0</v>
      </c>
      <c r="BI16" s="465">
        <v>0</v>
      </c>
      <c r="BJ16" s="465">
        <v>0</v>
      </c>
      <c r="BK16" s="465">
        <v>0</v>
      </c>
      <c r="BL16" s="466">
        <v>0</v>
      </c>
      <c r="BM16" s="464">
        <v>0</v>
      </c>
      <c r="BN16" s="465">
        <v>0</v>
      </c>
      <c r="BO16" s="465">
        <v>0</v>
      </c>
      <c r="BP16" s="465">
        <v>0</v>
      </c>
      <c r="BQ16" s="465">
        <v>0</v>
      </c>
      <c r="BR16" s="465">
        <v>0</v>
      </c>
      <c r="BS16" s="465">
        <v>0</v>
      </c>
      <c r="BT16" s="465">
        <v>0</v>
      </c>
      <c r="BU16" s="465">
        <v>0</v>
      </c>
      <c r="BV16" s="465">
        <v>0</v>
      </c>
      <c r="BW16" s="465">
        <v>0</v>
      </c>
      <c r="BX16" s="466">
        <v>0</v>
      </c>
      <c r="BY16" s="464">
        <v>0</v>
      </c>
      <c r="BZ16" s="465">
        <v>0</v>
      </c>
      <c r="CA16" s="465">
        <v>0</v>
      </c>
      <c r="CB16" s="465">
        <v>0</v>
      </c>
      <c r="CC16" s="465">
        <v>0</v>
      </c>
      <c r="CD16" s="465">
        <v>0</v>
      </c>
      <c r="CE16" s="465">
        <v>0</v>
      </c>
      <c r="CF16" s="465">
        <v>0</v>
      </c>
      <c r="CG16" s="465">
        <v>0</v>
      </c>
      <c r="CH16" s="465">
        <v>0</v>
      </c>
      <c r="CI16" s="465">
        <v>0</v>
      </c>
      <c r="CJ16" s="466">
        <v>0</v>
      </c>
      <c r="CK16" s="464">
        <v>0</v>
      </c>
      <c r="CL16" s="465">
        <v>0</v>
      </c>
      <c r="CM16" s="465">
        <v>0</v>
      </c>
      <c r="CN16" s="465">
        <v>0</v>
      </c>
      <c r="CO16" s="465">
        <v>0</v>
      </c>
      <c r="CP16" s="465">
        <v>0</v>
      </c>
      <c r="CQ16" s="465">
        <v>0</v>
      </c>
      <c r="CR16" s="465">
        <v>0</v>
      </c>
      <c r="CS16" s="465">
        <v>0</v>
      </c>
      <c r="CT16" s="465">
        <v>0</v>
      </c>
      <c r="CU16" s="465">
        <v>0</v>
      </c>
      <c r="CV16" s="466">
        <v>0</v>
      </c>
      <c r="CW16" s="464">
        <v>0</v>
      </c>
      <c r="CX16" s="465">
        <v>0</v>
      </c>
      <c r="CY16" s="465">
        <v>0</v>
      </c>
      <c r="CZ16" s="465">
        <v>0</v>
      </c>
      <c r="DA16" s="465">
        <v>0</v>
      </c>
      <c r="DB16" s="465">
        <v>0</v>
      </c>
      <c r="DC16" s="465">
        <v>0</v>
      </c>
      <c r="DD16" s="465">
        <v>0</v>
      </c>
      <c r="DE16" s="465">
        <v>0</v>
      </c>
      <c r="DF16" s="465">
        <v>0</v>
      </c>
      <c r="DG16" s="465">
        <v>0</v>
      </c>
      <c r="DH16" s="466">
        <v>0</v>
      </c>
      <c r="DI16" s="377">
        <f t="shared" ref="DI16:DT16" si="4">AO16+BA16+BM16+BY16+CK16+CW16</f>
        <v>0</v>
      </c>
      <c r="DJ16" s="378">
        <f t="shared" si="4"/>
        <v>0</v>
      </c>
      <c r="DK16" s="378">
        <f t="shared" si="4"/>
        <v>0</v>
      </c>
      <c r="DL16" s="378">
        <f t="shared" si="4"/>
        <v>0</v>
      </c>
      <c r="DM16" s="378">
        <f t="shared" si="4"/>
        <v>0</v>
      </c>
      <c r="DN16" s="378">
        <f t="shared" si="4"/>
        <v>0</v>
      </c>
      <c r="DO16" s="378">
        <f t="shared" si="4"/>
        <v>0</v>
      </c>
      <c r="DP16" s="378">
        <f t="shared" si="4"/>
        <v>0</v>
      </c>
      <c r="DQ16" s="378">
        <f t="shared" si="4"/>
        <v>0</v>
      </c>
      <c r="DR16" s="378">
        <f t="shared" si="4"/>
        <v>0</v>
      </c>
      <c r="DS16" s="378">
        <f t="shared" si="4"/>
        <v>0</v>
      </c>
      <c r="DT16" s="379">
        <f t="shared" si="4"/>
        <v>0</v>
      </c>
    </row>
    <row r="17" spans="2:124" x14ac:dyDescent="0.2">
      <c r="B17" s="380"/>
      <c r="C17" s="381" t="s">
        <v>347</v>
      </c>
      <c r="D17" s="332">
        <f>D16</f>
        <v>0</v>
      </c>
      <c r="E17" s="387"/>
      <c r="F17" s="388"/>
      <c r="G17" s="388"/>
      <c r="H17" s="388"/>
      <c r="I17" s="388"/>
      <c r="J17" s="388"/>
      <c r="K17" s="388"/>
      <c r="L17" s="388"/>
      <c r="M17" s="388"/>
      <c r="N17" s="388"/>
      <c r="O17" s="388"/>
      <c r="P17" s="389"/>
      <c r="Q17" s="331">
        <f t="shared" ref="Q17:CB17" si="5">Q16</f>
        <v>0</v>
      </c>
      <c r="R17" s="331">
        <f t="shared" si="5"/>
        <v>0</v>
      </c>
      <c r="S17" s="331">
        <f t="shared" si="5"/>
        <v>0</v>
      </c>
      <c r="T17" s="331">
        <f t="shared" si="5"/>
        <v>0</v>
      </c>
      <c r="U17" s="331">
        <f t="shared" si="5"/>
        <v>0</v>
      </c>
      <c r="V17" s="331">
        <f t="shared" si="5"/>
        <v>0</v>
      </c>
      <c r="W17" s="331">
        <f t="shared" si="5"/>
        <v>0</v>
      </c>
      <c r="X17" s="331">
        <f t="shared" si="5"/>
        <v>0</v>
      </c>
      <c r="Y17" s="331">
        <f t="shared" si="5"/>
        <v>0</v>
      </c>
      <c r="Z17" s="331">
        <f t="shared" si="5"/>
        <v>0</v>
      </c>
      <c r="AA17" s="331">
        <f t="shared" si="5"/>
        <v>0</v>
      </c>
      <c r="AB17" s="331">
        <f t="shared" si="5"/>
        <v>0</v>
      </c>
      <c r="AC17" s="331">
        <f t="shared" si="5"/>
        <v>0</v>
      </c>
      <c r="AD17" s="331">
        <f t="shared" si="5"/>
        <v>0</v>
      </c>
      <c r="AE17" s="331">
        <f t="shared" si="5"/>
        <v>0</v>
      </c>
      <c r="AF17" s="331">
        <f t="shared" si="5"/>
        <v>0</v>
      </c>
      <c r="AG17" s="331">
        <f t="shared" si="5"/>
        <v>0</v>
      </c>
      <c r="AH17" s="331">
        <f t="shared" si="5"/>
        <v>0</v>
      </c>
      <c r="AI17" s="331">
        <f t="shared" si="5"/>
        <v>0</v>
      </c>
      <c r="AJ17" s="331">
        <f t="shared" si="5"/>
        <v>0</v>
      </c>
      <c r="AK17" s="331">
        <f t="shared" si="5"/>
        <v>0</v>
      </c>
      <c r="AL17" s="331">
        <f t="shared" si="5"/>
        <v>0</v>
      </c>
      <c r="AM17" s="331">
        <f t="shared" si="5"/>
        <v>0</v>
      </c>
      <c r="AN17" s="331">
        <f t="shared" si="5"/>
        <v>0</v>
      </c>
      <c r="AO17" s="331">
        <f t="shared" si="5"/>
        <v>0</v>
      </c>
      <c r="AP17" s="331">
        <f t="shared" si="5"/>
        <v>0</v>
      </c>
      <c r="AQ17" s="331">
        <f t="shared" si="5"/>
        <v>0</v>
      </c>
      <c r="AR17" s="331">
        <f t="shared" si="5"/>
        <v>0</v>
      </c>
      <c r="AS17" s="331">
        <f t="shared" si="5"/>
        <v>0</v>
      </c>
      <c r="AT17" s="331">
        <f t="shared" si="5"/>
        <v>0</v>
      </c>
      <c r="AU17" s="331">
        <f t="shared" si="5"/>
        <v>0</v>
      </c>
      <c r="AV17" s="331">
        <f t="shared" si="5"/>
        <v>0</v>
      </c>
      <c r="AW17" s="331">
        <f t="shared" si="5"/>
        <v>0</v>
      </c>
      <c r="AX17" s="331">
        <f t="shared" si="5"/>
        <v>0</v>
      </c>
      <c r="AY17" s="331">
        <f t="shared" si="5"/>
        <v>0</v>
      </c>
      <c r="AZ17" s="331">
        <f t="shared" si="5"/>
        <v>0</v>
      </c>
      <c r="BA17" s="331">
        <f t="shared" si="5"/>
        <v>0</v>
      </c>
      <c r="BB17" s="331">
        <f t="shared" si="5"/>
        <v>0</v>
      </c>
      <c r="BC17" s="331">
        <f t="shared" si="5"/>
        <v>0</v>
      </c>
      <c r="BD17" s="331">
        <f t="shared" si="5"/>
        <v>0</v>
      </c>
      <c r="BE17" s="331">
        <f t="shared" si="5"/>
        <v>0</v>
      </c>
      <c r="BF17" s="331">
        <f t="shared" si="5"/>
        <v>0</v>
      </c>
      <c r="BG17" s="331">
        <f t="shared" si="5"/>
        <v>0</v>
      </c>
      <c r="BH17" s="331">
        <f t="shared" si="5"/>
        <v>0</v>
      </c>
      <c r="BI17" s="331">
        <f t="shared" si="5"/>
        <v>0</v>
      </c>
      <c r="BJ17" s="331">
        <f t="shared" si="5"/>
        <v>0</v>
      </c>
      <c r="BK17" s="331">
        <f t="shared" si="5"/>
        <v>0</v>
      </c>
      <c r="BL17" s="331">
        <f t="shared" si="5"/>
        <v>0</v>
      </c>
      <c r="BM17" s="331">
        <f t="shared" si="5"/>
        <v>0</v>
      </c>
      <c r="BN17" s="331">
        <f t="shared" si="5"/>
        <v>0</v>
      </c>
      <c r="BO17" s="331">
        <f t="shared" si="5"/>
        <v>0</v>
      </c>
      <c r="BP17" s="331">
        <f t="shared" si="5"/>
        <v>0</v>
      </c>
      <c r="BQ17" s="331">
        <f t="shared" si="5"/>
        <v>0</v>
      </c>
      <c r="BR17" s="331">
        <f t="shared" si="5"/>
        <v>0</v>
      </c>
      <c r="BS17" s="331">
        <f t="shared" si="5"/>
        <v>0</v>
      </c>
      <c r="BT17" s="331">
        <f t="shared" si="5"/>
        <v>0</v>
      </c>
      <c r="BU17" s="331">
        <f t="shared" si="5"/>
        <v>0</v>
      </c>
      <c r="BV17" s="331">
        <f t="shared" si="5"/>
        <v>0</v>
      </c>
      <c r="BW17" s="331">
        <f t="shared" si="5"/>
        <v>0</v>
      </c>
      <c r="BX17" s="331">
        <f t="shared" si="5"/>
        <v>0</v>
      </c>
      <c r="BY17" s="331">
        <f t="shared" si="5"/>
        <v>0</v>
      </c>
      <c r="BZ17" s="331">
        <f t="shared" si="5"/>
        <v>0</v>
      </c>
      <c r="CA17" s="331">
        <f t="shared" si="5"/>
        <v>0</v>
      </c>
      <c r="CB17" s="331">
        <f t="shared" si="5"/>
        <v>0</v>
      </c>
      <c r="CC17" s="331">
        <f t="shared" ref="CC17:DT17" si="6">CC16</f>
        <v>0</v>
      </c>
      <c r="CD17" s="331">
        <f t="shared" si="6"/>
        <v>0</v>
      </c>
      <c r="CE17" s="331">
        <f t="shared" si="6"/>
        <v>0</v>
      </c>
      <c r="CF17" s="331">
        <f t="shared" si="6"/>
        <v>0</v>
      </c>
      <c r="CG17" s="331">
        <f t="shared" si="6"/>
        <v>0</v>
      </c>
      <c r="CH17" s="331">
        <f t="shared" si="6"/>
        <v>0</v>
      </c>
      <c r="CI17" s="331">
        <f t="shared" si="6"/>
        <v>0</v>
      </c>
      <c r="CJ17" s="331">
        <f t="shared" si="6"/>
        <v>0</v>
      </c>
      <c r="CK17" s="331">
        <f t="shared" si="6"/>
        <v>0</v>
      </c>
      <c r="CL17" s="331">
        <f t="shared" si="6"/>
        <v>0</v>
      </c>
      <c r="CM17" s="331">
        <f t="shared" si="6"/>
        <v>0</v>
      </c>
      <c r="CN17" s="331">
        <f t="shared" si="6"/>
        <v>0</v>
      </c>
      <c r="CO17" s="331">
        <f t="shared" si="6"/>
        <v>0</v>
      </c>
      <c r="CP17" s="331">
        <f t="shared" si="6"/>
        <v>0</v>
      </c>
      <c r="CQ17" s="331">
        <f t="shared" si="6"/>
        <v>0</v>
      </c>
      <c r="CR17" s="331">
        <f t="shared" si="6"/>
        <v>0</v>
      </c>
      <c r="CS17" s="331">
        <f t="shared" si="6"/>
        <v>0</v>
      </c>
      <c r="CT17" s="331">
        <f t="shared" si="6"/>
        <v>0</v>
      </c>
      <c r="CU17" s="331">
        <f t="shared" si="6"/>
        <v>0</v>
      </c>
      <c r="CV17" s="331">
        <f t="shared" si="6"/>
        <v>0</v>
      </c>
      <c r="CW17" s="331">
        <f t="shared" si="6"/>
        <v>0</v>
      </c>
      <c r="CX17" s="331">
        <f t="shared" si="6"/>
        <v>0</v>
      </c>
      <c r="CY17" s="331">
        <f t="shared" si="6"/>
        <v>0</v>
      </c>
      <c r="CZ17" s="331">
        <f t="shared" si="6"/>
        <v>0</v>
      </c>
      <c r="DA17" s="331">
        <f t="shared" si="6"/>
        <v>0</v>
      </c>
      <c r="DB17" s="331">
        <f t="shared" si="6"/>
        <v>0</v>
      </c>
      <c r="DC17" s="331">
        <f t="shared" si="6"/>
        <v>0</v>
      </c>
      <c r="DD17" s="331">
        <f t="shared" si="6"/>
        <v>0</v>
      </c>
      <c r="DE17" s="331">
        <f t="shared" si="6"/>
        <v>0</v>
      </c>
      <c r="DF17" s="331">
        <f t="shared" si="6"/>
        <v>0</v>
      </c>
      <c r="DG17" s="331">
        <f t="shared" si="6"/>
        <v>0</v>
      </c>
      <c r="DH17" s="331">
        <f t="shared" si="6"/>
        <v>0</v>
      </c>
      <c r="DI17" s="390">
        <f t="shared" si="6"/>
        <v>0</v>
      </c>
      <c r="DJ17" s="391">
        <f t="shared" si="6"/>
        <v>0</v>
      </c>
      <c r="DK17" s="391">
        <f t="shared" si="6"/>
        <v>0</v>
      </c>
      <c r="DL17" s="391">
        <f t="shared" si="6"/>
        <v>0</v>
      </c>
      <c r="DM17" s="391">
        <f t="shared" si="6"/>
        <v>0</v>
      </c>
      <c r="DN17" s="391">
        <f t="shared" si="6"/>
        <v>0</v>
      </c>
      <c r="DO17" s="391">
        <f t="shared" si="6"/>
        <v>0</v>
      </c>
      <c r="DP17" s="391">
        <f t="shared" si="6"/>
        <v>0</v>
      </c>
      <c r="DQ17" s="391">
        <f t="shared" si="6"/>
        <v>0</v>
      </c>
      <c r="DR17" s="391">
        <f t="shared" si="6"/>
        <v>0</v>
      </c>
      <c r="DS17" s="391">
        <f t="shared" si="6"/>
        <v>0</v>
      </c>
      <c r="DT17" s="392">
        <f t="shared" si="6"/>
        <v>0</v>
      </c>
    </row>
    <row r="18" spans="2:124" x14ac:dyDescent="0.2">
      <c r="D18" s="370"/>
      <c r="E18" s="371"/>
      <c r="F18" s="327"/>
      <c r="G18" s="327"/>
      <c r="H18" s="327"/>
      <c r="I18" s="327"/>
      <c r="J18" s="327"/>
      <c r="K18" s="327"/>
      <c r="L18" s="327"/>
      <c r="M18" s="327"/>
      <c r="N18" s="327"/>
      <c r="O18" s="327"/>
      <c r="P18" s="372"/>
      <c r="Q18" s="371"/>
      <c r="R18" s="327"/>
      <c r="S18" s="327"/>
      <c r="T18" s="327"/>
      <c r="U18" s="327"/>
      <c r="V18" s="327"/>
      <c r="W18" s="327"/>
      <c r="X18" s="327"/>
      <c r="Y18" s="327"/>
      <c r="Z18" s="327"/>
      <c r="AA18" s="327"/>
      <c r="AB18" s="372"/>
      <c r="AC18" s="371"/>
      <c r="AD18" s="327"/>
      <c r="AE18" s="327"/>
      <c r="AF18" s="327"/>
      <c r="AG18" s="327"/>
      <c r="AH18" s="327"/>
      <c r="AI18" s="327"/>
      <c r="AJ18" s="327"/>
      <c r="AK18" s="327"/>
      <c r="AL18" s="327"/>
      <c r="AM18" s="327"/>
      <c r="AN18" s="372"/>
      <c r="AO18" s="371"/>
      <c r="AP18" s="327"/>
      <c r="AQ18" s="327"/>
      <c r="AR18" s="327"/>
      <c r="AS18" s="327"/>
      <c r="AT18" s="327"/>
      <c r="AU18" s="327"/>
      <c r="AV18" s="327"/>
      <c r="AW18" s="327"/>
      <c r="AX18" s="327"/>
      <c r="AY18" s="327"/>
      <c r="AZ18" s="372"/>
      <c r="BA18" s="371"/>
      <c r="BB18" s="327"/>
      <c r="BC18" s="327"/>
      <c r="BD18" s="327"/>
      <c r="BE18" s="327"/>
      <c r="BF18" s="327"/>
      <c r="BG18" s="327"/>
      <c r="BH18" s="327"/>
      <c r="BI18" s="327"/>
      <c r="BJ18" s="327"/>
      <c r="BK18" s="327"/>
      <c r="BL18" s="372"/>
      <c r="BM18" s="371"/>
      <c r="BN18" s="327"/>
      <c r="BO18" s="327"/>
      <c r="BP18" s="327"/>
      <c r="BQ18" s="327"/>
      <c r="BR18" s="327"/>
      <c r="BS18" s="327"/>
      <c r="BT18" s="327"/>
      <c r="BU18" s="327"/>
      <c r="BV18" s="327"/>
      <c r="BW18" s="327"/>
      <c r="BX18" s="372"/>
      <c r="BY18" s="371"/>
      <c r="BZ18" s="327"/>
      <c r="CA18" s="327"/>
      <c r="CB18" s="327"/>
      <c r="CC18" s="327"/>
      <c r="CD18" s="327"/>
      <c r="CE18" s="327"/>
      <c r="CF18" s="327"/>
      <c r="CG18" s="327"/>
      <c r="CH18" s="327"/>
      <c r="CI18" s="327"/>
      <c r="CJ18" s="372"/>
      <c r="CK18" s="371"/>
      <c r="CL18" s="327"/>
      <c r="CM18" s="327"/>
      <c r="CN18" s="327"/>
      <c r="CO18" s="327"/>
      <c r="CP18" s="327"/>
      <c r="CQ18" s="327"/>
      <c r="CR18" s="327"/>
      <c r="CS18" s="327"/>
      <c r="CT18" s="327"/>
      <c r="CU18" s="327"/>
      <c r="CV18" s="372"/>
      <c r="CW18" s="371"/>
      <c r="CX18" s="327"/>
      <c r="CY18" s="327"/>
      <c r="CZ18" s="327"/>
      <c r="DA18" s="327"/>
      <c r="DB18" s="327"/>
      <c r="DC18" s="327"/>
      <c r="DD18" s="327"/>
      <c r="DE18" s="327"/>
      <c r="DF18" s="327"/>
      <c r="DG18" s="327"/>
      <c r="DH18" s="372"/>
      <c r="DI18" s="371"/>
      <c r="DJ18" s="327"/>
      <c r="DK18" s="327"/>
      <c r="DL18" s="327"/>
      <c r="DM18" s="327"/>
      <c r="DN18" s="327"/>
      <c r="DO18" s="327"/>
      <c r="DP18" s="327"/>
      <c r="DQ18" s="327"/>
      <c r="DR18" s="327"/>
      <c r="DS18" s="327"/>
      <c r="DT18" s="372"/>
    </row>
    <row r="19" spans="2:124" x14ac:dyDescent="0.2">
      <c r="B19" s="373" t="s">
        <v>348</v>
      </c>
      <c r="C19" s="369" t="s">
        <v>349</v>
      </c>
      <c r="D19" s="370"/>
      <c r="E19" s="371"/>
      <c r="F19" s="327"/>
      <c r="G19" s="327"/>
      <c r="H19" s="327"/>
      <c r="I19" s="327"/>
      <c r="J19" s="327"/>
      <c r="K19" s="327"/>
      <c r="L19" s="327"/>
      <c r="M19" s="327"/>
      <c r="N19" s="327"/>
      <c r="O19" s="327"/>
      <c r="P19" s="372"/>
      <c r="Q19" s="371"/>
      <c r="R19" s="327"/>
      <c r="S19" s="327"/>
      <c r="T19" s="327"/>
      <c r="U19" s="327"/>
      <c r="V19" s="327"/>
      <c r="W19" s="327"/>
      <c r="X19" s="327"/>
      <c r="Y19" s="327"/>
      <c r="Z19" s="327"/>
      <c r="AA19" s="327"/>
      <c r="AB19" s="372"/>
      <c r="AC19" s="371"/>
      <c r="AD19" s="327"/>
      <c r="AE19" s="327"/>
      <c r="AF19" s="327"/>
      <c r="AG19" s="327"/>
      <c r="AH19" s="327"/>
      <c r="AI19" s="327"/>
      <c r="AJ19" s="327"/>
      <c r="AK19" s="327"/>
      <c r="AL19" s="327"/>
      <c r="AM19" s="327"/>
      <c r="AN19" s="372"/>
      <c r="AO19" s="371"/>
      <c r="AP19" s="327"/>
      <c r="AQ19" s="327"/>
      <c r="AR19" s="327"/>
      <c r="AS19" s="327"/>
      <c r="AT19" s="327"/>
      <c r="AU19" s="327"/>
      <c r="AV19" s="327"/>
      <c r="AW19" s="327"/>
      <c r="AX19" s="327"/>
      <c r="AY19" s="327"/>
      <c r="AZ19" s="372"/>
      <c r="BA19" s="371"/>
      <c r="BB19" s="327"/>
      <c r="BC19" s="327"/>
      <c r="BD19" s="327"/>
      <c r="BE19" s="327"/>
      <c r="BF19" s="327"/>
      <c r="BG19" s="327"/>
      <c r="BH19" s="327"/>
      <c r="BI19" s="327"/>
      <c r="BJ19" s="327"/>
      <c r="BK19" s="327"/>
      <c r="BL19" s="372"/>
      <c r="BM19" s="371"/>
      <c r="BN19" s="327"/>
      <c r="BO19" s="327"/>
      <c r="BP19" s="327"/>
      <c r="BQ19" s="327"/>
      <c r="BR19" s="327"/>
      <c r="BS19" s="327"/>
      <c r="BT19" s="327"/>
      <c r="BU19" s="327"/>
      <c r="BV19" s="327"/>
      <c r="BW19" s="327"/>
      <c r="BX19" s="372"/>
      <c r="BY19" s="371"/>
      <c r="BZ19" s="327"/>
      <c r="CA19" s="327"/>
      <c r="CB19" s="327"/>
      <c r="CC19" s="327"/>
      <c r="CD19" s="327"/>
      <c r="CE19" s="327"/>
      <c r="CF19" s="327"/>
      <c r="CG19" s="327"/>
      <c r="CH19" s="327"/>
      <c r="CI19" s="327"/>
      <c r="CJ19" s="372"/>
      <c r="CK19" s="371"/>
      <c r="CL19" s="327"/>
      <c r="CM19" s="327"/>
      <c r="CN19" s="327"/>
      <c r="CO19" s="327"/>
      <c r="CP19" s="327"/>
      <c r="CQ19" s="327"/>
      <c r="CR19" s="327"/>
      <c r="CS19" s="327"/>
      <c r="CT19" s="327"/>
      <c r="CU19" s="327"/>
      <c r="CV19" s="372"/>
      <c r="CW19" s="371"/>
      <c r="CX19" s="327"/>
      <c r="CY19" s="327"/>
      <c r="CZ19" s="327"/>
      <c r="DA19" s="327"/>
      <c r="DB19" s="327"/>
      <c r="DC19" s="327"/>
      <c r="DD19" s="327"/>
      <c r="DE19" s="327"/>
      <c r="DF19" s="327"/>
      <c r="DG19" s="327"/>
      <c r="DH19" s="372"/>
      <c r="DI19" s="371"/>
      <c r="DJ19" s="327"/>
      <c r="DK19" s="327"/>
      <c r="DL19" s="327"/>
      <c r="DM19" s="327"/>
      <c r="DN19" s="327"/>
      <c r="DO19" s="327"/>
      <c r="DP19" s="327"/>
      <c r="DQ19" s="327"/>
      <c r="DR19" s="327"/>
      <c r="DS19" s="327"/>
      <c r="DT19" s="372"/>
    </row>
    <row r="20" spans="2:124" x14ac:dyDescent="0.2">
      <c r="B20" s="328">
        <v>1</v>
      </c>
      <c r="C20" s="327" t="s">
        <v>346</v>
      </c>
      <c r="D20" s="467">
        <v>0</v>
      </c>
      <c r="E20" s="468">
        <v>0</v>
      </c>
      <c r="F20" s="469">
        <v>0</v>
      </c>
      <c r="G20" s="469">
        <v>0</v>
      </c>
      <c r="H20" s="469">
        <v>0</v>
      </c>
      <c r="I20" s="469">
        <v>0</v>
      </c>
      <c r="J20" s="469">
        <v>0</v>
      </c>
      <c r="K20" s="469">
        <v>0</v>
      </c>
      <c r="L20" s="469">
        <v>0</v>
      </c>
      <c r="M20" s="469">
        <v>0</v>
      </c>
      <c r="N20" s="469">
        <v>0</v>
      </c>
      <c r="O20" s="469">
        <v>0</v>
      </c>
      <c r="P20" s="470">
        <v>0</v>
      </c>
      <c r="Q20" s="464">
        <v>0</v>
      </c>
      <c r="R20" s="465">
        <v>0</v>
      </c>
      <c r="S20" s="465">
        <v>0</v>
      </c>
      <c r="T20" s="465">
        <v>0</v>
      </c>
      <c r="U20" s="465">
        <v>0</v>
      </c>
      <c r="V20" s="465">
        <v>0</v>
      </c>
      <c r="W20" s="465">
        <v>0</v>
      </c>
      <c r="X20" s="465">
        <v>0</v>
      </c>
      <c r="Y20" s="465">
        <v>0</v>
      </c>
      <c r="Z20" s="465">
        <v>0</v>
      </c>
      <c r="AA20" s="465">
        <v>0</v>
      </c>
      <c r="AB20" s="466">
        <v>0</v>
      </c>
      <c r="AC20" s="464">
        <v>0</v>
      </c>
      <c r="AD20" s="465">
        <v>0</v>
      </c>
      <c r="AE20" s="465">
        <v>0</v>
      </c>
      <c r="AF20" s="465">
        <v>0</v>
      </c>
      <c r="AG20" s="465">
        <v>0</v>
      </c>
      <c r="AH20" s="465">
        <v>0</v>
      </c>
      <c r="AI20" s="465">
        <v>0</v>
      </c>
      <c r="AJ20" s="465">
        <v>0</v>
      </c>
      <c r="AK20" s="465">
        <v>0</v>
      </c>
      <c r="AL20" s="465">
        <v>0</v>
      </c>
      <c r="AM20" s="465">
        <v>0</v>
      </c>
      <c r="AN20" s="466">
        <v>0</v>
      </c>
      <c r="AO20" s="464">
        <v>0</v>
      </c>
      <c r="AP20" s="465">
        <v>0</v>
      </c>
      <c r="AQ20" s="465">
        <v>0</v>
      </c>
      <c r="AR20" s="465">
        <v>0</v>
      </c>
      <c r="AS20" s="465">
        <v>0</v>
      </c>
      <c r="AT20" s="465">
        <v>0</v>
      </c>
      <c r="AU20" s="465">
        <v>0</v>
      </c>
      <c r="AV20" s="465">
        <v>0</v>
      </c>
      <c r="AW20" s="465">
        <v>0</v>
      </c>
      <c r="AX20" s="465">
        <v>0</v>
      </c>
      <c r="AY20" s="465">
        <v>0</v>
      </c>
      <c r="AZ20" s="466">
        <v>0</v>
      </c>
      <c r="BA20" s="464">
        <v>0</v>
      </c>
      <c r="BB20" s="465">
        <v>0</v>
      </c>
      <c r="BC20" s="465">
        <v>0</v>
      </c>
      <c r="BD20" s="465">
        <v>0</v>
      </c>
      <c r="BE20" s="465">
        <v>0</v>
      </c>
      <c r="BF20" s="465">
        <v>0</v>
      </c>
      <c r="BG20" s="465">
        <v>0</v>
      </c>
      <c r="BH20" s="465">
        <v>0</v>
      </c>
      <c r="BI20" s="465">
        <v>0</v>
      </c>
      <c r="BJ20" s="465">
        <v>0</v>
      </c>
      <c r="BK20" s="465">
        <v>0</v>
      </c>
      <c r="BL20" s="466">
        <v>0</v>
      </c>
      <c r="BM20" s="464">
        <v>0</v>
      </c>
      <c r="BN20" s="465">
        <v>0</v>
      </c>
      <c r="BO20" s="465">
        <v>0</v>
      </c>
      <c r="BP20" s="465">
        <v>0</v>
      </c>
      <c r="BQ20" s="465">
        <v>0</v>
      </c>
      <c r="BR20" s="465">
        <v>0</v>
      </c>
      <c r="BS20" s="465">
        <v>0</v>
      </c>
      <c r="BT20" s="465">
        <v>0</v>
      </c>
      <c r="BU20" s="465">
        <v>0</v>
      </c>
      <c r="BV20" s="465">
        <v>0</v>
      </c>
      <c r="BW20" s="465">
        <v>0</v>
      </c>
      <c r="BX20" s="466">
        <v>0</v>
      </c>
      <c r="BY20" s="464">
        <v>0</v>
      </c>
      <c r="BZ20" s="465">
        <v>0</v>
      </c>
      <c r="CA20" s="465">
        <v>0</v>
      </c>
      <c r="CB20" s="465">
        <v>0</v>
      </c>
      <c r="CC20" s="465">
        <v>0</v>
      </c>
      <c r="CD20" s="465">
        <v>0</v>
      </c>
      <c r="CE20" s="465">
        <v>0</v>
      </c>
      <c r="CF20" s="465">
        <v>0</v>
      </c>
      <c r="CG20" s="465">
        <v>0</v>
      </c>
      <c r="CH20" s="465">
        <v>0</v>
      </c>
      <c r="CI20" s="465">
        <v>0</v>
      </c>
      <c r="CJ20" s="466">
        <v>0</v>
      </c>
      <c r="CK20" s="464">
        <v>0</v>
      </c>
      <c r="CL20" s="465">
        <v>0</v>
      </c>
      <c r="CM20" s="465">
        <v>0</v>
      </c>
      <c r="CN20" s="465">
        <v>0</v>
      </c>
      <c r="CO20" s="465">
        <v>0</v>
      </c>
      <c r="CP20" s="465">
        <v>0</v>
      </c>
      <c r="CQ20" s="465">
        <v>0</v>
      </c>
      <c r="CR20" s="465">
        <v>0</v>
      </c>
      <c r="CS20" s="465">
        <v>0</v>
      </c>
      <c r="CT20" s="465">
        <v>0</v>
      </c>
      <c r="CU20" s="465">
        <v>0</v>
      </c>
      <c r="CV20" s="466">
        <v>0</v>
      </c>
      <c r="CW20" s="464">
        <v>0</v>
      </c>
      <c r="CX20" s="465">
        <v>0</v>
      </c>
      <c r="CY20" s="465">
        <v>0</v>
      </c>
      <c r="CZ20" s="465">
        <v>0</v>
      </c>
      <c r="DA20" s="465">
        <v>0</v>
      </c>
      <c r="DB20" s="465">
        <v>0</v>
      </c>
      <c r="DC20" s="465">
        <v>0</v>
      </c>
      <c r="DD20" s="465">
        <v>0</v>
      </c>
      <c r="DE20" s="465">
        <v>0</v>
      </c>
      <c r="DF20" s="465">
        <v>0</v>
      </c>
      <c r="DG20" s="465">
        <v>0</v>
      </c>
      <c r="DH20" s="466">
        <v>0</v>
      </c>
      <c r="DI20" s="377">
        <f t="shared" ref="DI20:DT20" si="7">AO20+BA20+BM20+BY20+CK20+CW20</f>
        <v>0</v>
      </c>
      <c r="DJ20" s="378">
        <f t="shared" si="7"/>
        <v>0</v>
      </c>
      <c r="DK20" s="378">
        <f t="shared" si="7"/>
        <v>0</v>
      </c>
      <c r="DL20" s="378">
        <f t="shared" si="7"/>
        <v>0</v>
      </c>
      <c r="DM20" s="378">
        <f t="shared" si="7"/>
        <v>0</v>
      </c>
      <c r="DN20" s="378">
        <f t="shared" si="7"/>
        <v>0</v>
      </c>
      <c r="DO20" s="378">
        <f t="shared" si="7"/>
        <v>0</v>
      </c>
      <c r="DP20" s="378">
        <f t="shared" si="7"/>
        <v>0</v>
      </c>
      <c r="DQ20" s="378">
        <f t="shared" si="7"/>
        <v>0</v>
      </c>
      <c r="DR20" s="378">
        <f t="shared" si="7"/>
        <v>0</v>
      </c>
      <c r="DS20" s="378">
        <f t="shared" si="7"/>
        <v>0</v>
      </c>
      <c r="DT20" s="379">
        <f t="shared" si="7"/>
        <v>0</v>
      </c>
    </row>
    <row r="21" spans="2:124" x14ac:dyDescent="0.2">
      <c r="B21" s="380"/>
      <c r="C21" s="381" t="s">
        <v>350</v>
      </c>
      <c r="D21" s="332">
        <f>D20</f>
        <v>0</v>
      </c>
      <c r="E21" s="387"/>
      <c r="F21" s="388"/>
      <c r="G21" s="388"/>
      <c r="H21" s="388"/>
      <c r="I21" s="388"/>
      <c r="J21" s="388"/>
      <c r="K21" s="388"/>
      <c r="L21" s="388"/>
      <c r="M21" s="388"/>
      <c r="N21" s="388"/>
      <c r="O21" s="388"/>
      <c r="P21" s="389"/>
      <c r="Q21" s="331">
        <f t="shared" ref="Q21:CB21" si="8">Q20</f>
        <v>0</v>
      </c>
      <c r="R21" s="331">
        <f t="shared" si="8"/>
        <v>0</v>
      </c>
      <c r="S21" s="331">
        <f t="shared" si="8"/>
        <v>0</v>
      </c>
      <c r="T21" s="331">
        <f t="shared" si="8"/>
        <v>0</v>
      </c>
      <c r="U21" s="331">
        <f t="shared" si="8"/>
        <v>0</v>
      </c>
      <c r="V21" s="331">
        <f t="shared" si="8"/>
        <v>0</v>
      </c>
      <c r="W21" s="331">
        <f t="shared" si="8"/>
        <v>0</v>
      </c>
      <c r="X21" s="331">
        <f t="shared" si="8"/>
        <v>0</v>
      </c>
      <c r="Y21" s="331">
        <f t="shared" si="8"/>
        <v>0</v>
      </c>
      <c r="Z21" s="331">
        <f t="shared" si="8"/>
        <v>0</v>
      </c>
      <c r="AA21" s="331">
        <f t="shared" si="8"/>
        <v>0</v>
      </c>
      <c r="AB21" s="331">
        <f t="shared" si="8"/>
        <v>0</v>
      </c>
      <c r="AC21" s="331">
        <f t="shared" si="8"/>
        <v>0</v>
      </c>
      <c r="AD21" s="331">
        <f t="shared" si="8"/>
        <v>0</v>
      </c>
      <c r="AE21" s="331">
        <f t="shared" si="8"/>
        <v>0</v>
      </c>
      <c r="AF21" s="331">
        <f t="shared" si="8"/>
        <v>0</v>
      </c>
      <c r="AG21" s="331">
        <f t="shared" si="8"/>
        <v>0</v>
      </c>
      <c r="AH21" s="331">
        <f t="shared" si="8"/>
        <v>0</v>
      </c>
      <c r="AI21" s="331">
        <f t="shared" si="8"/>
        <v>0</v>
      </c>
      <c r="AJ21" s="331">
        <f t="shared" si="8"/>
        <v>0</v>
      </c>
      <c r="AK21" s="331">
        <f t="shared" si="8"/>
        <v>0</v>
      </c>
      <c r="AL21" s="331">
        <f t="shared" si="8"/>
        <v>0</v>
      </c>
      <c r="AM21" s="331">
        <f t="shared" si="8"/>
        <v>0</v>
      </c>
      <c r="AN21" s="331">
        <f t="shared" si="8"/>
        <v>0</v>
      </c>
      <c r="AO21" s="331">
        <f t="shared" si="8"/>
        <v>0</v>
      </c>
      <c r="AP21" s="331">
        <f t="shared" si="8"/>
        <v>0</v>
      </c>
      <c r="AQ21" s="331">
        <f t="shared" si="8"/>
        <v>0</v>
      </c>
      <c r="AR21" s="331">
        <f t="shared" si="8"/>
        <v>0</v>
      </c>
      <c r="AS21" s="331">
        <f t="shared" si="8"/>
        <v>0</v>
      </c>
      <c r="AT21" s="331">
        <f t="shared" si="8"/>
        <v>0</v>
      </c>
      <c r="AU21" s="331">
        <f t="shared" si="8"/>
        <v>0</v>
      </c>
      <c r="AV21" s="331">
        <f t="shared" si="8"/>
        <v>0</v>
      </c>
      <c r="AW21" s="331">
        <f t="shared" si="8"/>
        <v>0</v>
      </c>
      <c r="AX21" s="331">
        <f t="shared" si="8"/>
        <v>0</v>
      </c>
      <c r="AY21" s="331">
        <f t="shared" si="8"/>
        <v>0</v>
      </c>
      <c r="AZ21" s="331">
        <f t="shared" si="8"/>
        <v>0</v>
      </c>
      <c r="BA21" s="331">
        <f t="shared" si="8"/>
        <v>0</v>
      </c>
      <c r="BB21" s="331">
        <f t="shared" si="8"/>
        <v>0</v>
      </c>
      <c r="BC21" s="331">
        <f t="shared" si="8"/>
        <v>0</v>
      </c>
      <c r="BD21" s="331">
        <f t="shared" si="8"/>
        <v>0</v>
      </c>
      <c r="BE21" s="331">
        <f t="shared" si="8"/>
        <v>0</v>
      </c>
      <c r="BF21" s="331">
        <f t="shared" si="8"/>
        <v>0</v>
      </c>
      <c r="BG21" s="331">
        <f t="shared" si="8"/>
        <v>0</v>
      </c>
      <c r="BH21" s="331">
        <f t="shared" si="8"/>
        <v>0</v>
      </c>
      <c r="BI21" s="331">
        <f t="shared" si="8"/>
        <v>0</v>
      </c>
      <c r="BJ21" s="331">
        <f t="shared" si="8"/>
        <v>0</v>
      </c>
      <c r="BK21" s="331">
        <f t="shared" si="8"/>
        <v>0</v>
      </c>
      <c r="BL21" s="331">
        <f t="shared" si="8"/>
        <v>0</v>
      </c>
      <c r="BM21" s="331">
        <f t="shared" si="8"/>
        <v>0</v>
      </c>
      <c r="BN21" s="331">
        <f t="shared" si="8"/>
        <v>0</v>
      </c>
      <c r="BO21" s="331">
        <f t="shared" si="8"/>
        <v>0</v>
      </c>
      <c r="BP21" s="331">
        <f t="shared" si="8"/>
        <v>0</v>
      </c>
      <c r="BQ21" s="331">
        <f t="shared" si="8"/>
        <v>0</v>
      </c>
      <c r="BR21" s="331">
        <f t="shared" si="8"/>
        <v>0</v>
      </c>
      <c r="BS21" s="331">
        <f t="shared" si="8"/>
        <v>0</v>
      </c>
      <c r="BT21" s="331">
        <f t="shared" si="8"/>
        <v>0</v>
      </c>
      <c r="BU21" s="331">
        <f t="shared" si="8"/>
        <v>0</v>
      </c>
      <c r="BV21" s="331">
        <f t="shared" si="8"/>
        <v>0</v>
      </c>
      <c r="BW21" s="331">
        <f t="shared" si="8"/>
        <v>0</v>
      </c>
      <c r="BX21" s="331">
        <f t="shared" si="8"/>
        <v>0</v>
      </c>
      <c r="BY21" s="331">
        <f t="shared" si="8"/>
        <v>0</v>
      </c>
      <c r="BZ21" s="331">
        <f t="shared" si="8"/>
        <v>0</v>
      </c>
      <c r="CA21" s="331">
        <f t="shared" si="8"/>
        <v>0</v>
      </c>
      <c r="CB21" s="331">
        <f t="shared" si="8"/>
        <v>0</v>
      </c>
      <c r="CC21" s="331">
        <f t="shared" ref="CC21:DT21" si="9">CC20</f>
        <v>0</v>
      </c>
      <c r="CD21" s="331">
        <f t="shared" si="9"/>
        <v>0</v>
      </c>
      <c r="CE21" s="331">
        <f t="shared" si="9"/>
        <v>0</v>
      </c>
      <c r="CF21" s="331">
        <f t="shared" si="9"/>
        <v>0</v>
      </c>
      <c r="CG21" s="331">
        <f t="shared" si="9"/>
        <v>0</v>
      </c>
      <c r="CH21" s="331">
        <f t="shared" si="9"/>
        <v>0</v>
      </c>
      <c r="CI21" s="331">
        <f t="shared" si="9"/>
        <v>0</v>
      </c>
      <c r="CJ21" s="331">
        <f t="shared" si="9"/>
        <v>0</v>
      </c>
      <c r="CK21" s="331">
        <f t="shared" si="9"/>
        <v>0</v>
      </c>
      <c r="CL21" s="331">
        <f t="shared" si="9"/>
        <v>0</v>
      </c>
      <c r="CM21" s="331">
        <f t="shared" si="9"/>
        <v>0</v>
      </c>
      <c r="CN21" s="331">
        <f t="shared" si="9"/>
        <v>0</v>
      </c>
      <c r="CO21" s="331">
        <f t="shared" si="9"/>
        <v>0</v>
      </c>
      <c r="CP21" s="331">
        <f t="shared" si="9"/>
        <v>0</v>
      </c>
      <c r="CQ21" s="331">
        <f t="shared" si="9"/>
        <v>0</v>
      </c>
      <c r="CR21" s="331">
        <f t="shared" si="9"/>
        <v>0</v>
      </c>
      <c r="CS21" s="331">
        <f t="shared" si="9"/>
        <v>0</v>
      </c>
      <c r="CT21" s="331">
        <f t="shared" si="9"/>
        <v>0</v>
      </c>
      <c r="CU21" s="331">
        <f t="shared" si="9"/>
        <v>0</v>
      </c>
      <c r="CV21" s="331">
        <f t="shared" si="9"/>
        <v>0</v>
      </c>
      <c r="CW21" s="331">
        <f t="shared" si="9"/>
        <v>0</v>
      </c>
      <c r="CX21" s="331">
        <f t="shared" si="9"/>
        <v>0</v>
      </c>
      <c r="CY21" s="331">
        <f t="shared" si="9"/>
        <v>0</v>
      </c>
      <c r="CZ21" s="331">
        <f t="shared" si="9"/>
        <v>0</v>
      </c>
      <c r="DA21" s="331">
        <f t="shared" si="9"/>
        <v>0</v>
      </c>
      <c r="DB21" s="331">
        <f t="shared" si="9"/>
        <v>0</v>
      </c>
      <c r="DC21" s="331">
        <f t="shared" si="9"/>
        <v>0</v>
      </c>
      <c r="DD21" s="331">
        <f t="shared" si="9"/>
        <v>0</v>
      </c>
      <c r="DE21" s="331">
        <f t="shared" si="9"/>
        <v>0</v>
      </c>
      <c r="DF21" s="331">
        <f t="shared" si="9"/>
        <v>0</v>
      </c>
      <c r="DG21" s="331">
        <f t="shared" si="9"/>
        <v>0</v>
      </c>
      <c r="DH21" s="331">
        <f t="shared" si="9"/>
        <v>0</v>
      </c>
      <c r="DI21" s="390">
        <f t="shared" si="9"/>
        <v>0</v>
      </c>
      <c r="DJ21" s="391">
        <f t="shared" si="9"/>
        <v>0</v>
      </c>
      <c r="DK21" s="391">
        <f t="shared" si="9"/>
        <v>0</v>
      </c>
      <c r="DL21" s="391">
        <f t="shared" si="9"/>
        <v>0</v>
      </c>
      <c r="DM21" s="391">
        <f t="shared" si="9"/>
        <v>0</v>
      </c>
      <c r="DN21" s="391">
        <f t="shared" si="9"/>
        <v>0</v>
      </c>
      <c r="DO21" s="391">
        <f t="shared" si="9"/>
        <v>0</v>
      </c>
      <c r="DP21" s="391">
        <f t="shared" si="9"/>
        <v>0</v>
      </c>
      <c r="DQ21" s="391">
        <f t="shared" si="9"/>
        <v>0</v>
      </c>
      <c r="DR21" s="391">
        <f t="shared" si="9"/>
        <v>0</v>
      </c>
      <c r="DS21" s="391">
        <f t="shared" si="9"/>
        <v>0</v>
      </c>
      <c r="DT21" s="392">
        <f t="shared" si="9"/>
        <v>0</v>
      </c>
    </row>
    <row r="22" spans="2:124" x14ac:dyDescent="0.2">
      <c r="B22" s="327"/>
      <c r="C22" s="369"/>
      <c r="D22" s="393"/>
      <c r="E22" s="394"/>
      <c r="F22" s="395"/>
      <c r="G22" s="395"/>
      <c r="H22" s="395"/>
      <c r="I22" s="395"/>
      <c r="J22" s="395"/>
      <c r="K22" s="395"/>
      <c r="L22" s="395"/>
      <c r="M22" s="395"/>
      <c r="N22" s="395"/>
      <c r="O22" s="395"/>
      <c r="P22" s="396"/>
      <c r="Q22" s="394"/>
      <c r="R22" s="395"/>
      <c r="S22" s="395"/>
      <c r="T22" s="395"/>
      <c r="U22" s="395"/>
      <c r="V22" s="395"/>
      <c r="W22" s="395"/>
      <c r="X22" s="395"/>
      <c r="Y22" s="395"/>
      <c r="Z22" s="395"/>
      <c r="AA22" s="395"/>
      <c r="AB22" s="396"/>
      <c r="AC22" s="394"/>
      <c r="AD22" s="395"/>
      <c r="AE22" s="395"/>
      <c r="AF22" s="395"/>
      <c r="AG22" s="395"/>
      <c r="AH22" s="395"/>
      <c r="AI22" s="395"/>
      <c r="AJ22" s="395"/>
      <c r="AK22" s="395"/>
      <c r="AL22" s="395"/>
      <c r="AM22" s="395"/>
      <c r="AN22" s="396"/>
      <c r="AO22" s="394"/>
      <c r="AP22" s="395"/>
      <c r="AQ22" s="395"/>
      <c r="AR22" s="395"/>
      <c r="AS22" s="395"/>
      <c r="AT22" s="395"/>
      <c r="AU22" s="395"/>
      <c r="AV22" s="395"/>
      <c r="AW22" s="395"/>
      <c r="AX22" s="395"/>
      <c r="AY22" s="395"/>
      <c r="AZ22" s="396"/>
      <c r="BA22" s="394"/>
      <c r="BB22" s="395"/>
      <c r="BC22" s="395"/>
      <c r="BD22" s="395"/>
      <c r="BE22" s="395"/>
      <c r="BF22" s="395"/>
      <c r="BG22" s="395"/>
      <c r="BH22" s="395"/>
      <c r="BI22" s="395"/>
      <c r="BJ22" s="395"/>
      <c r="BK22" s="395"/>
      <c r="BL22" s="396"/>
      <c r="BM22" s="394"/>
      <c r="BN22" s="395"/>
      <c r="BO22" s="395"/>
      <c r="BP22" s="395"/>
      <c r="BQ22" s="395"/>
      <c r="BR22" s="395"/>
      <c r="BS22" s="395"/>
      <c r="BT22" s="395"/>
      <c r="BU22" s="395"/>
      <c r="BV22" s="395"/>
      <c r="BW22" s="395"/>
      <c r="BX22" s="396"/>
      <c r="BY22" s="394"/>
      <c r="BZ22" s="395"/>
      <c r="CA22" s="395"/>
      <c r="CB22" s="395"/>
      <c r="CC22" s="395"/>
      <c r="CD22" s="395"/>
      <c r="CE22" s="395"/>
      <c r="CF22" s="395"/>
      <c r="CG22" s="395"/>
      <c r="CH22" s="395"/>
      <c r="CI22" s="395"/>
      <c r="CJ22" s="396"/>
      <c r="CK22" s="394"/>
      <c r="CL22" s="395"/>
      <c r="CM22" s="395"/>
      <c r="CN22" s="395"/>
      <c r="CO22" s="395"/>
      <c r="CP22" s="395"/>
      <c r="CQ22" s="395"/>
      <c r="CR22" s="395"/>
      <c r="CS22" s="395"/>
      <c r="CT22" s="395"/>
      <c r="CU22" s="395"/>
      <c r="CV22" s="396"/>
      <c r="CW22" s="394"/>
      <c r="CX22" s="395"/>
      <c r="CY22" s="395"/>
      <c r="CZ22" s="395"/>
      <c r="DA22" s="395"/>
      <c r="DB22" s="395"/>
      <c r="DC22" s="395"/>
      <c r="DD22" s="395"/>
      <c r="DE22" s="395"/>
      <c r="DF22" s="395"/>
      <c r="DG22" s="395"/>
      <c r="DH22" s="396"/>
      <c r="DI22" s="394"/>
      <c r="DJ22" s="395"/>
      <c r="DK22" s="395"/>
      <c r="DL22" s="395"/>
      <c r="DM22" s="395"/>
      <c r="DN22" s="395"/>
      <c r="DO22" s="395"/>
      <c r="DP22" s="395"/>
      <c r="DQ22" s="395"/>
      <c r="DR22" s="395"/>
      <c r="DS22" s="395"/>
      <c r="DT22" s="396"/>
    </row>
    <row r="23" spans="2:124" x14ac:dyDescent="0.2">
      <c r="B23" s="369" t="s">
        <v>164</v>
      </c>
      <c r="C23" s="369" t="s">
        <v>351</v>
      </c>
      <c r="D23" s="370"/>
      <c r="E23" s="371"/>
      <c r="F23" s="327"/>
      <c r="G23" s="327"/>
      <c r="H23" s="327"/>
      <c r="I23" s="327"/>
      <c r="J23" s="327"/>
      <c r="K23" s="327"/>
      <c r="L23" s="327"/>
      <c r="M23" s="327"/>
      <c r="N23" s="327"/>
      <c r="O23" s="327"/>
      <c r="P23" s="372"/>
      <c r="Q23" s="371"/>
      <c r="R23" s="327"/>
      <c r="S23" s="327"/>
      <c r="T23" s="327"/>
      <c r="U23" s="327"/>
      <c r="V23" s="327"/>
      <c r="W23" s="327"/>
      <c r="X23" s="327"/>
      <c r="Y23" s="327"/>
      <c r="Z23" s="327"/>
      <c r="AA23" s="327"/>
      <c r="AB23" s="372"/>
      <c r="AC23" s="371"/>
      <c r="AD23" s="327"/>
      <c r="AE23" s="327"/>
      <c r="AF23" s="327"/>
      <c r="AG23" s="327"/>
      <c r="AH23" s="327"/>
      <c r="AI23" s="327"/>
      <c r="AJ23" s="327"/>
      <c r="AK23" s="327"/>
      <c r="AL23" s="327"/>
      <c r="AM23" s="327"/>
      <c r="AN23" s="372"/>
      <c r="AO23" s="371"/>
      <c r="AP23" s="327"/>
      <c r="AQ23" s="327"/>
      <c r="AR23" s="327"/>
      <c r="AS23" s="327"/>
      <c r="AT23" s="327"/>
      <c r="AU23" s="327"/>
      <c r="AV23" s="327"/>
      <c r="AW23" s="327"/>
      <c r="AX23" s="327"/>
      <c r="AY23" s="327"/>
      <c r="AZ23" s="372"/>
      <c r="BA23" s="371"/>
      <c r="BB23" s="327"/>
      <c r="BC23" s="327"/>
      <c r="BD23" s="327"/>
      <c r="BE23" s="327"/>
      <c r="BF23" s="327"/>
      <c r="BG23" s="327"/>
      <c r="BH23" s="327"/>
      <c r="BI23" s="327"/>
      <c r="BJ23" s="327"/>
      <c r="BK23" s="327"/>
      <c r="BL23" s="372"/>
      <c r="BM23" s="371"/>
      <c r="BN23" s="327"/>
      <c r="BO23" s="327"/>
      <c r="BP23" s="327"/>
      <c r="BQ23" s="327"/>
      <c r="BR23" s="327"/>
      <c r="BS23" s="327"/>
      <c r="BT23" s="327"/>
      <c r="BU23" s="327"/>
      <c r="BV23" s="327"/>
      <c r="BW23" s="327"/>
      <c r="BX23" s="372"/>
      <c r="BY23" s="371"/>
      <c r="BZ23" s="327"/>
      <c r="CA23" s="327"/>
      <c r="CB23" s="327"/>
      <c r="CC23" s="327"/>
      <c r="CD23" s="327"/>
      <c r="CE23" s="327"/>
      <c r="CF23" s="327"/>
      <c r="CG23" s="327"/>
      <c r="CH23" s="327"/>
      <c r="CI23" s="327"/>
      <c r="CJ23" s="372"/>
      <c r="CK23" s="371"/>
      <c r="CL23" s="327"/>
      <c r="CM23" s="327"/>
      <c r="CN23" s="327"/>
      <c r="CO23" s="327"/>
      <c r="CP23" s="327"/>
      <c r="CQ23" s="327"/>
      <c r="CR23" s="327"/>
      <c r="CS23" s="327"/>
      <c r="CT23" s="327"/>
      <c r="CU23" s="327"/>
      <c r="CV23" s="372"/>
      <c r="CW23" s="371"/>
      <c r="CX23" s="327"/>
      <c r="CY23" s="327"/>
      <c r="CZ23" s="327"/>
      <c r="DA23" s="327"/>
      <c r="DB23" s="327"/>
      <c r="DC23" s="327"/>
      <c r="DD23" s="327"/>
      <c r="DE23" s="327"/>
      <c r="DF23" s="327"/>
      <c r="DG23" s="327"/>
      <c r="DH23" s="372"/>
      <c r="DI23" s="371"/>
      <c r="DJ23" s="327"/>
      <c r="DK23" s="327"/>
      <c r="DL23" s="327"/>
      <c r="DM23" s="327"/>
      <c r="DN23" s="327"/>
      <c r="DO23" s="327"/>
      <c r="DP23" s="327"/>
      <c r="DQ23" s="327"/>
      <c r="DR23" s="327"/>
      <c r="DS23" s="327"/>
      <c r="DT23" s="372"/>
    </row>
    <row r="24" spans="2:124" x14ac:dyDescent="0.2">
      <c r="B24" s="328">
        <v>1</v>
      </c>
      <c r="C24" s="328" t="s">
        <v>352</v>
      </c>
      <c r="D24" s="463">
        <v>705</v>
      </c>
      <c r="E24" s="374">
        <v>0.15323404255319148</v>
      </c>
      <c r="F24" s="375">
        <v>0.15323404255319148</v>
      </c>
      <c r="G24" s="375">
        <v>0.15323404255319148</v>
      </c>
      <c r="H24" s="375">
        <v>0.15323404255319148</v>
      </c>
      <c r="I24" s="375">
        <v>0.15323404255319148</v>
      </c>
      <c r="J24" s="375">
        <v>0.15323404255319148</v>
      </c>
      <c r="K24" s="375">
        <v>0.15323404255319148</v>
      </c>
      <c r="L24" s="375">
        <v>0.15323404255319148</v>
      </c>
      <c r="M24" s="375">
        <v>0.15323404255319148</v>
      </c>
      <c r="N24" s="375">
        <v>0.15323404255319148</v>
      </c>
      <c r="O24" s="375">
        <v>0.15323404255319148</v>
      </c>
      <c r="P24" s="376">
        <v>0.15323404255319148</v>
      </c>
      <c r="Q24" s="377">
        <v>52.720516635428574</v>
      </c>
      <c r="R24" s="378">
        <v>54.477867189942856</v>
      </c>
      <c r="S24" s="378">
        <v>52.720516635428574</v>
      </c>
      <c r="T24" s="378">
        <v>54.477867189942856</v>
      </c>
      <c r="U24" s="378">
        <v>54.477867189942856</v>
      </c>
      <c r="V24" s="378">
        <v>52.720516635428574</v>
      </c>
      <c r="W24" s="378">
        <v>54.477867189942856</v>
      </c>
      <c r="X24" s="378">
        <v>52.720516635428574</v>
      </c>
      <c r="Y24" s="378">
        <v>54.477867189942856</v>
      </c>
      <c r="Z24" s="378">
        <v>54.477867189942856</v>
      </c>
      <c r="AA24" s="378">
        <v>49.205815526400009</v>
      </c>
      <c r="AB24" s="379">
        <v>54.477867189942856</v>
      </c>
      <c r="AC24" s="377">
        <f>Q24*(1-AC6)</f>
        <v>52.061510177485722</v>
      </c>
      <c r="AD24" s="378">
        <f t="shared" ref="AD24:AN24" si="10">R24*(1-AD6)</f>
        <v>53.796893850068571</v>
      </c>
      <c r="AE24" s="378">
        <f t="shared" si="10"/>
        <v>52.061510177485722</v>
      </c>
      <c r="AF24" s="378">
        <f t="shared" si="10"/>
        <v>53.796893850068571</v>
      </c>
      <c r="AG24" s="378">
        <f t="shared" si="10"/>
        <v>53.796893850068571</v>
      </c>
      <c r="AH24" s="378">
        <f t="shared" si="10"/>
        <v>52.061510177485722</v>
      </c>
      <c r="AI24" s="378">
        <f t="shared" si="10"/>
        <v>53.796893850068571</v>
      </c>
      <c r="AJ24" s="378">
        <f t="shared" si="10"/>
        <v>52.061510177485722</v>
      </c>
      <c r="AK24" s="378">
        <f t="shared" si="10"/>
        <v>53.796893850068571</v>
      </c>
      <c r="AL24" s="378">
        <f t="shared" si="10"/>
        <v>53.796893850068571</v>
      </c>
      <c r="AM24" s="378">
        <f t="shared" si="10"/>
        <v>48.590742832320011</v>
      </c>
      <c r="AN24" s="379">
        <f t="shared" si="10"/>
        <v>53.796893850068571</v>
      </c>
      <c r="AO24" s="377">
        <v>7.4734461351934787</v>
      </c>
      <c r="AP24" s="378">
        <v>7.7225610063665959</v>
      </c>
      <c r="AQ24" s="378">
        <v>7.4734461351934787</v>
      </c>
      <c r="AR24" s="378">
        <v>7.7225610063665959</v>
      </c>
      <c r="AS24" s="378">
        <v>7.7225610063665959</v>
      </c>
      <c r="AT24" s="378">
        <v>7.4734461351934787</v>
      </c>
      <c r="AU24" s="378">
        <v>7.7225610063665959</v>
      </c>
      <c r="AV24" s="378">
        <v>7.4734461351934787</v>
      </c>
      <c r="AW24" s="378">
        <v>7.7225610063665959</v>
      </c>
      <c r="AX24" s="378">
        <v>7.7225610063665959</v>
      </c>
      <c r="AY24" s="378">
        <v>6.9752163928472477</v>
      </c>
      <c r="AZ24" s="379">
        <v>7.7225610063665959</v>
      </c>
      <c r="BA24" s="377">
        <v>19.282275241921699</v>
      </c>
      <c r="BB24" s="378">
        <v>19.925017749985752</v>
      </c>
      <c r="BC24" s="378">
        <v>19.282275241921699</v>
      </c>
      <c r="BD24" s="378">
        <v>19.925017749985752</v>
      </c>
      <c r="BE24" s="378">
        <v>19.925017749985752</v>
      </c>
      <c r="BF24" s="378">
        <v>19.282275241921699</v>
      </c>
      <c r="BG24" s="378">
        <v>19.925017749985752</v>
      </c>
      <c r="BH24" s="378">
        <v>19.282275241921699</v>
      </c>
      <c r="BI24" s="378">
        <v>19.925017749985752</v>
      </c>
      <c r="BJ24" s="378">
        <v>19.925017749985752</v>
      </c>
      <c r="BK24" s="378">
        <v>17.996790225793585</v>
      </c>
      <c r="BL24" s="379">
        <v>19.925017749985752</v>
      </c>
      <c r="BM24" s="464">
        <v>0</v>
      </c>
      <c r="BN24" s="465">
        <v>0</v>
      </c>
      <c r="BO24" s="465">
        <v>0</v>
      </c>
      <c r="BP24" s="465">
        <v>0</v>
      </c>
      <c r="BQ24" s="465">
        <v>0</v>
      </c>
      <c r="BR24" s="465">
        <v>0</v>
      </c>
      <c r="BS24" s="465">
        <v>0</v>
      </c>
      <c r="BT24" s="465">
        <v>0</v>
      </c>
      <c r="BU24" s="465">
        <v>0</v>
      </c>
      <c r="BV24" s="465">
        <v>0</v>
      </c>
      <c r="BW24" s="465">
        <v>0</v>
      </c>
      <c r="BX24" s="466">
        <v>0</v>
      </c>
      <c r="BY24" s="464">
        <v>0</v>
      </c>
      <c r="BZ24" s="465">
        <v>0</v>
      </c>
      <c r="CA24" s="465">
        <v>0</v>
      </c>
      <c r="CB24" s="465">
        <v>0</v>
      </c>
      <c r="CC24" s="465">
        <v>0</v>
      </c>
      <c r="CD24" s="465">
        <v>0</v>
      </c>
      <c r="CE24" s="465">
        <v>0</v>
      </c>
      <c r="CF24" s="465">
        <v>0</v>
      </c>
      <c r="CG24" s="465">
        <v>0</v>
      </c>
      <c r="CH24" s="465">
        <v>0</v>
      </c>
      <c r="CI24" s="465">
        <v>0</v>
      </c>
      <c r="CJ24" s="466">
        <v>0</v>
      </c>
      <c r="CK24" s="464">
        <v>0</v>
      </c>
      <c r="CL24" s="465">
        <v>0</v>
      </c>
      <c r="CM24" s="465">
        <v>0</v>
      </c>
      <c r="CN24" s="465">
        <v>0</v>
      </c>
      <c r="CO24" s="465">
        <v>0</v>
      </c>
      <c r="CP24" s="465">
        <v>0</v>
      </c>
      <c r="CQ24" s="465">
        <v>0</v>
      </c>
      <c r="CR24" s="465">
        <v>0</v>
      </c>
      <c r="CS24" s="465">
        <v>0</v>
      </c>
      <c r="CT24" s="465">
        <v>0</v>
      </c>
      <c r="CU24" s="465">
        <v>0</v>
      </c>
      <c r="CV24" s="466">
        <v>0</v>
      </c>
      <c r="CW24" s="464">
        <v>0</v>
      </c>
      <c r="CX24" s="465">
        <v>0</v>
      </c>
      <c r="CY24" s="465">
        <v>0</v>
      </c>
      <c r="CZ24" s="465">
        <v>0</v>
      </c>
      <c r="DA24" s="465">
        <v>0</v>
      </c>
      <c r="DB24" s="465">
        <v>0</v>
      </c>
      <c r="DC24" s="465">
        <v>0</v>
      </c>
      <c r="DD24" s="465">
        <v>0</v>
      </c>
      <c r="DE24" s="465">
        <v>0</v>
      </c>
      <c r="DF24" s="465">
        <v>0</v>
      </c>
      <c r="DG24" s="465">
        <v>0</v>
      </c>
      <c r="DH24" s="466">
        <v>0</v>
      </c>
      <c r="DI24" s="377">
        <f t="shared" ref="DI24:DT28" si="11">AO24+BA24+BM24+BY24+CK24+CW24</f>
        <v>26.755721377115179</v>
      </c>
      <c r="DJ24" s="378">
        <f t="shared" si="11"/>
        <v>27.647578756352349</v>
      </c>
      <c r="DK24" s="378">
        <f t="shared" si="11"/>
        <v>26.755721377115179</v>
      </c>
      <c r="DL24" s="378">
        <f t="shared" si="11"/>
        <v>27.647578756352349</v>
      </c>
      <c r="DM24" s="378">
        <f t="shared" si="11"/>
        <v>27.647578756352349</v>
      </c>
      <c r="DN24" s="378">
        <f t="shared" si="11"/>
        <v>26.755721377115179</v>
      </c>
      <c r="DO24" s="378">
        <f t="shared" si="11"/>
        <v>27.647578756352349</v>
      </c>
      <c r="DP24" s="378">
        <f t="shared" si="11"/>
        <v>26.755721377115179</v>
      </c>
      <c r="DQ24" s="378">
        <f t="shared" si="11"/>
        <v>27.647578756352349</v>
      </c>
      <c r="DR24" s="378">
        <f t="shared" si="11"/>
        <v>27.647578756352349</v>
      </c>
      <c r="DS24" s="378">
        <f t="shared" si="11"/>
        <v>24.972006618640833</v>
      </c>
      <c r="DT24" s="379">
        <f t="shared" si="11"/>
        <v>27.647578756352349</v>
      </c>
    </row>
    <row r="25" spans="2:124" x14ac:dyDescent="0.2">
      <c r="B25" s="328">
        <v>2</v>
      </c>
      <c r="C25" s="328" t="s">
        <v>354</v>
      </c>
      <c r="D25" s="463">
        <v>270</v>
      </c>
      <c r="E25" s="374">
        <v>2.7037037037037038E-3</v>
      </c>
      <c r="F25" s="375">
        <v>2.7037037037037038E-3</v>
      </c>
      <c r="G25" s="375">
        <v>2.7037037037037038E-3</v>
      </c>
      <c r="H25" s="375">
        <v>2.7037037037037038E-3</v>
      </c>
      <c r="I25" s="375">
        <v>2.7037037037037038E-3</v>
      </c>
      <c r="J25" s="375">
        <v>2.7037037037037038E-3</v>
      </c>
      <c r="K25" s="375">
        <v>2.7037037037037038E-3</v>
      </c>
      <c r="L25" s="375">
        <v>2.7037037037037038E-3</v>
      </c>
      <c r="M25" s="375">
        <v>2.7037037037037038E-3</v>
      </c>
      <c r="N25" s="375">
        <v>2.7037037037037038E-3</v>
      </c>
      <c r="O25" s="375">
        <v>2.7037037037037038E-3</v>
      </c>
      <c r="P25" s="376">
        <v>2.7037037037037038E-3</v>
      </c>
      <c r="Q25" s="377">
        <v>0.29132286034285715</v>
      </c>
      <c r="R25" s="378">
        <v>0.30103362235428571</v>
      </c>
      <c r="S25" s="378">
        <v>0.29132286034285715</v>
      </c>
      <c r="T25" s="378">
        <v>0.30103362235428571</v>
      </c>
      <c r="U25" s="378">
        <v>0.30103362235428571</v>
      </c>
      <c r="V25" s="378">
        <v>0.29132286034285715</v>
      </c>
      <c r="W25" s="378">
        <v>0.30103362235428571</v>
      </c>
      <c r="X25" s="378">
        <v>0.29132286034285715</v>
      </c>
      <c r="Y25" s="378">
        <v>0.30103362235428571</v>
      </c>
      <c r="Z25" s="378">
        <v>0.30103362235428571</v>
      </c>
      <c r="AA25" s="378">
        <v>0.27190133632000002</v>
      </c>
      <c r="AB25" s="379">
        <v>0.30103362235428571</v>
      </c>
      <c r="AC25" s="377">
        <f>Q25*(1-AC6)</f>
        <v>0.28768132458857143</v>
      </c>
      <c r="AD25" s="378">
        <f t="shared" ref="AD25:AN25" si="12">R25*(1-AD6)</f>
        <v>0.29727070207485717</v>
      </c>
      <c r="AE25" s="378">
        <f t="shared" si="12"/>
        <v>0.28768132458857143</v>
      </c>
      <c r="AF25" s="378">
        <f t="shared" si="12"/>
        <v>0.29727070207485717</v>
      </c>
      <c r="AG25" s="378">
        <f t="shared" si="12"/>
        <v>0.29727070207485717</v>
      </c>
      <c r="AH25" s="378">
        <f t="shared" si="12"/>
        <v>0.28768132458857143</v>
      </c>
      <c r="AI25" s="378">
        <f t="shared" si="12"/>
        <v>0.29727070207485717</v>
      </c>
      <c r="AJ25" s="378">
        <f t="shared" si="12"/>
        <v>0.28768132458857143</v>
      </c>
      <c r="AK25" s="378">
        <f t="shared" si="12"/>
        <v>0.29727070207485717</v>
      </c>
      <c r="AL25" s="378">
        <f t="shared" si="12"/>
        <v>0.29727070207485717</v>
      </c>
      <c r="AM25" s="378">
        <f t="shared" si="12"/>
        <v>0.26850256961600005</v>
      </c>
      <c r="AN25" s="379">
        <f t="shared" si="12"/>
        <v>0.29727070207485717</v>
      </c>
      <c r="AO25" s="377">
        <v>6.5882973828532573E-2</v>
      </c>
      <c r="AP25" s="378">
        <v>6.8079072956150316E-2</v>
      </c>
      <c r="AQ25" s="378">
        <v>6.5882973828532573E-2</v>
      </c>
      <c r="AR25" s="378">
        <v>6.8079072956150316E-2</v>
      </c>
      <c r="AS25" s="378">
        <v>6.8079072956150316E-2</v>
      </c>
      <c r="AT25" s="378">
        <v>6.5882973828532573E-2</v>
      </c>
      <c r="AU25" s="378">
        <v>6.8079072956150316E-2</v>
      </c>
      <c r="AV25" s="378">
        <v>6.5882973828532573E-2</v>
      </c>
      <c r="AW25" s="378">
        <v>6.8079072956150316E-2</v>
      </c>
      <c r="AX25" s="378">
        <v>6.8079072956150316E-2</v>
      </c>
      <c r="AY25" s="378">
        <v>6.1490775573297074E-2</v>
      </c>
      <c r="AZ25" s="379">
        <v>6.8079072956150316E-2</v>
      </c>
      <c r="BA25" s="377">
        <v>0.10223889045859902</v>
      </c>
      <c r="BB25" s="378">
        <v>0.10564685347388565</v>
      </c>
      <c r="BC25" s="378">
        <v>0.10223889045859902</v>
      </c>
      <c r="BD25" s="378">
        <v>0.10564685347388565</v>
      </c>
      <c r="BE25" s="378">
        <v>0.10564685347388565</v>
      </c>
      <c r="BF25" s="378">
        <v>0.10223889045859902</v>
      </c>
      <c r="BG25" s="378">
        <v>0.10564685347388565</v>
      </c>
      <c r="BH25" s="378">
        <v>0.10223889045859902</v>
      </c>
      <c r="BI25" s="378">
        <v>0.10564685347388565</v>
      </c>
      <c r="BJ25" s="378">
        <v>0.10564685347388565</v>
      </c>
      <c r="BK25" s="378">
        <v>9.5422964428025753E-2</v>
      </c>
      <c r="BL25" s="379">
        <v>0.10564685347388565</v>
      </c>
      <c r="BM25" s="464">
        <v>0</v>
      </c>
      <c r="BN25" s="465">
        <v>0</v>
      </c>
      <c r="BO25" s="465">
        <v>0</v>
      </c>
      <c r="BP25" s="465">
        <v>0</v>
      </c>
      <c r="BQ25" s="465">
        <v>0</v>
      </c>
      <c r="BR25" s="465">
        <v>0</v>
      </c>
      <c r="BS25" s="465">
        <v>0</v>
      </c>
      <c r="BT25" s="465">
        <v>0</v>
      </c>
      <c r="BU25" s="465">
        <v>0</v>
      </c>
      <c r="BV25" s="465">
        <v>0</v>
      </c>
      <c r="BW25" s="465">
        <v>0</v>
      </c>
      <c r="BX25" s="466">
        <v>0</v>
      </c>
      <c r="BY25" s="464">
        <v>0</v>
      </c>
      <c r="BZ25" s="465">
        <v>0</v>
      </c>
      <c r="CA25" s="465">
        <v>0</v>
      </c>
      <c r="CB25" s="465">
        <v>0</v>
      </c>
      <c r="CC25" s="465">
        <v>0</v>
      </c>
      <c r="CD25" s="465">
        <v>0</v>
      </c>
      <c r="CE25" s="465">
        <v>0</v>
      </c>
      <c r="CF25" s="465">
        <v>0</v>
      </c>
      <c r="CG25" s="465">
        <v>0</v>
      </c>
      <c r="CH25" s="465">
        <v>0</v>
      </c>
      <c r="CI25" s="465">
        <v>0</v>
      </c>
      <c r="CJ25" s="466">
        <v>0</v>
      </c>
      <c r="CK25" s="464">
        <v>0</v>
      </c>
      <c r="CL25" s="465">
        <v>0</v>
      </c>
      <c r="CM25" s="465">
        <v>0</v>
      </c>
      <c r="CN25" s="465">
        <v>0</v>
      </c>
      <c r="CO25" s="465">
        <v>0</v>
      </c>
      <c r="CP25" s="465">
        <v>0</v>
      </c>
      <c r="CQ25" s="465">
        <v>0</v>
      </c>
      <c r="CR25" s="465">
        <v>0</v>
      </c>
      <c r="CS25" s="465">
        <v>0</v>
      </c>
      <c r="CT25" s="465">
        <v>0</v>
      </c>
      <c r="CU25" s="465">
        <v>0</v>
      </c>
      <c r="CV25" s="466">
        <v>0</v>
      </c>
      <c r="CW25" s="464">
        <v>0</v>
      </c>
      <c r="CX25" s="465">
        <v>0</v>
      </c>
      <c r="CY25" s="465">
        <v>0</v>
      </c>
      <c r="CZ25" s="465">
        <v>0</v>
      </c>
      <c r="DA25" s="465">
        <v>0</v>
      </c>
      <c r="DB25" s="465">
        <v>0</v>
      </c>
      <c r="DC25" s="465">
        <v>0</v>
      </c>
      <c r="DD25" s="465">
        <v>0</v>
      </c>
      <c r="DE25" s="465">
        <v>0</v>
      </c>
      <c r="DF25" s="465">
        <v>0</v>
      </c>
      <c r="DG25" s="465">
        <v>0</v>
      </c>
      <c r="DH25" s="466">
        <v>0</v>
      </c>
      <c r="DI25" s="377">
        <f t="shared" si="11"/>
        <v>0.16812186428713161</v>
      </c>
      <c r="DJ25" s="378">
        <f t="shared" si="11"/>
        <v>0.17372592643003598</v>
      </c>
      <c r="DK25" s="378">
        <f t="shared" si="11"/>
        <v>0.16812186428713161</v>
      </c>
      <c r="DL25" s="378">
        <f t="shared" si="11"/>
        <v>0.17372592643003598</v>
      </c>
      <c r="DM25" s="378">
        <f t="shared" si="11"/>
        <v>0.17372592643003598</v>
      </c>
      <c r="DN25" s="378">
        <f t="shared" si="11"/>
        <v>0.16812186428713161</v>
      </c>
      <c r="DO25" s="378">
        <f t="shared" si="11"/>
        <v>0.17372592643003598</v>
      </c>
      <c r="DP25" s="378">
        <f t="shared" si="11"/>
        <v>0.16812186428713161</v>
      </c>
      <c r="DQ25" s="378">
        <f t="shared" si="11"/>
        <v>0.17372592643003598</v>
      </c>
      <c r="DR25" s="378">
        <f t="shared" si="11"/>
        <v>0.17372592643003598</v>
      </c>
      <c r="DS25" s="378">
        <f t="shared" si="11"/>
        <v>0.15691374000132283</v>
      </c>
      <c r="DT25" s="379">
        <f t="shared" si="11"/>
        <v>0.17372592643003598</v>
      </c>
    </row>
    <row r="26" spans="2:124" x14ac:dyDescent="0.2">
      <c r="B26" s="328">
        <v>3</v>
      </c>
      <c r="C26" s="328" t="s">
        <v>355</v>
      </c>
      <c r="D26" s="463">
        <v>135</v>
      </c>
      <c r="E26" s="374">
        <v>2.6666666666666666E-3</v>
      </c>
      <c r="F26" s="375">
        <v>2.6666666666666666E-3</v>
      </c>
      <c r="G26" s="375">
        <v>2.6666666666666666E-3</v>
      </c>
      <c r="H26" s="375">
        <v>2.6666666666666666E-3</v>
      </c>
      <c r="I26" s="375">
        <v>2.6666666666666666E-3</v>
      </c>
      <c r="J26" s="375">
        <v>2.6666666666666666E-3</v>
      </c>
      <c r="K26" s="375">
        <v>2.6666666666666666E-3</v>
      </c>
      <c r="L26" s="375">
        <v>2.6666666666666666E-3</v>
      </c>
      <c r="M26" s="375">
        <v>2.6666666666666666E-3</v>
      </c>
      <c r="N26" s="375">
        <v>2.6666666666666666E-3</v>
      </c>
      <c r="O26" s="375">
        <v>2.6666666666666666E-3</v>
      </c>
      <c r="P26" s="376">
        <v>2.6666666666666666E-3</v>
      </c>
      <c r="Q26" s="377">
        <v>0.15674554795885712</v>
      </c>
      <c r="R26" s="378">
        <v>0.16197039955748568</v>
      </c>
      <c r="S26" s="378">
        <v>0.15674554795885712</v>
      </c>
      <c r="T26" s="378">
        <v>0.16197039955748568</v>
      </c>
      <c r="U26" s="378">
        <v>0.16197039955748568</v>
      </c>
      <c r="V26" s="378">
        <v>0.15674554795885712</v>
      </c>
      <c r="W26" s="378">
        <v>0.16197039955748568</v>
      </c>
      <c r="X26" s="378">
        <v>0.15674554795885712</v>
      </c>
      <c r="Y26" s="378">
        <v>0.16197039955748568</v>
      </c>
      <c r="Z26" s="378">
        <v>0.16197039955748568</v>
      </c>
      <c r="AA26" s="378">
        <v>0.14629584476159996</v>
      </c>
      <c r="AB26" s="379">
        <v>0.16197039955748568</v>
      </c>
      <c r="AC26" s="377">
        <f>Q26*(1-AC6)</f>
        <v>0.15478622860937141</v>
      </c>
      <c r="AD26" s="378">
        <f t="shared" ref="AD26:AN26" si="13">R26*(1-AD6)</f>
        <v>0.15994576956301712</v>
      </c>
      <c r="AE26" s="378">
        <f t="shared" si="13"/>
        <v>0.15478622860937141</v>
      </c>
      <c r="AF26" s="378">
        <f t="shared" si="13"/>
        <v>0.15994576956301712</v>
      </c>
      <c r="AG26" s="378">
        <f t="shared" si="13"/>
        <v>0.15994576956301712</v>
      </c>
      <c r="AH26" s="378">
        <f t="shared" si="13"/>
        <v>0.15478622860937141</v>
      </c>
      <c r="AI26" s="378">
        <f t="shared" si="13"/>
        <v>0.15994576956301712</v>
      </c>
      <c r="AJ26" s="378">
        <f t="shared" si="13"/>
        <v>0.15478622860937141</v>
      </c>
      <c r="AK26" s="378">
        <f t="shared" si="13"/>
        <v>0.15994576956301712</v>
      </c>
      <c r="AL26" s="378">
        <f t="shared" si="13"/>
        <v>0.15994576956301712</v>
      </c>
      <c r="AM26" s="378">
        <f t="shared" si="13"/>
        <v>0.14446714670207997</v>
      </c>
      <c r="AN26" s="379">
        <f t="shared" si="13"/>
        <v>0.15994576956301712</v>
      </c>
      <c r="AO26" s="377">
        <v>7.4906889259838752E-2</v>
      </c>
      <c r="AP26" s="378">
        <v>7.7403785568500041E-2</v>
      </c>
      <c r="AQ26" s="378">
        <v>7.4906889259838752E-2</v>
      </c>
      <c r="AR26" s="378">
        <v>7.7403785568500041E-2</v>
      </c>
      <c r="AS26" s="378">
        <v>7.7403785568500041E-2</v>
      </c>
      <c r="AT26" s="378">
        <v>7.4906889259838752E-2</v>
      </c>
      <c r="AU26" s="378">
        <v>7.7403785568500041E-2</v>
      </c>
      <c r="AV26" s="378">
        <v>7.4906889259838752E-2</v>
      </c>
      <c r="AW26" s="378">
        <v>7.7403785568500041E-2</v>
      </c>
      <c r="AX26" s="378">
        <v>7.7403785568500041E-2</v>
      </c>
      <c r="AY26" s="378">
        <v>6.9913096642516173E-2</v>
      </c>
      <c r="AZ26" s="379">
        <v>7.7403785568500041E-2</v>
      </c>
      <c r="BA26" s="377">
        <v>4.8312145444754671E-2</v>
      </c>
      <c r="BB26" s="378">
        <v>4.9922550292913162E-2</v>
      </c>
      <c r="BC26" s="378">
        <v>4.8312145444754671E-2</v>
      </c>
      <c r="BD26" s="378">
        <v>4.9922550292913162E-2</v>
      </c>
      <c r="BE26" s="378">
        <v>4.9922550292913162E-2</v>
      </c>
      <c r="BF26" s="378">
        <v>4.8312145444754671E-2</v>
      </c>
      <c r="BG26" s="378">
        <v>4.9922550292913162E-2</v>
      </c>
      <c r="BH26" s="378">
        <v>4.8312145444754671E-2</v>
      </c>
      <c r="BI26" s="378">
        <v>4.9922550292913162E-2</v>
      </c>
      <c r="BJ26" s="378">
        <v>4.9922550292913162E-2</v>
      </c>
      <c r="BK26" s="378">
        <v>4.509133574843769E-2</v>
      </c>
      <c r="BL26" s="379">
        <v>4.9922550292913162E-2</v>
      </c>
      <c r="BM26" s="464">
        <v>0</v>
      </c>
      <c r="BN26" s="465">
        <v>0</v>
      </c>
      <c r="BO26" s="465">
        <v>0</v>
      </c>
      <c r="BP26" s="465">
        <v>0</v>
      </c>
      <c r="BQ26" s="465">
        <v>0</v>
      </c>
      <c r="BR26" s="465">
        <v>0</v>
      </c>
      <c r="BS26" s="465">
        <v>0</v>
      </c>
      <c r="BT26" s="465">
        <v>0</v>
      </c>
      <c r="BU26" s="465">
        <v>0</v>
      </c>
      <c r="BV26" s="465">
        <v>0</v>
      </c>
      <c r="BW26" s="465">
        <v>0</v>
      </c>
      <c r="BX26" s="466">
        <v>0</v>
      </c>
      <c r="BY26" s="464">
        <v>0</v>
      </c>
      <c r="BZ26" s="465">
        <v>0</v>
      </c>
      <c r="CA26" s="465">
        <v>0</v>
      </c>
      <c r="CB26" s="465">
        <v>0</v>
      </c>
      <c r="CC26" s="465">
        <v>0</v>
      </c>
      <c r="CD26" s="465">
        <v>0</v>
      </c>
      <c r="CE26" s="465">
        <v>0</v>
      </c>
      <c r="CF26" s="465">
        <v>0</v>
      </c>
      <c r="CG26" s="465">
        <v>0</v>
      </c>
      <c r="CH26" s="465">
        <v>0</v>
      </c>
      <c r="CI26" s="465">
        <v>0</v>
      </c>
      <c r="CJ26" s="466">
        <v>0</v>
      </c>
      <c r="CK26" s="464">
        <v>0</v>
      </c>
      <c r="CL26" s="465">
        <v>0</v>
      </c>
      <c r="CM26" s="465">
        <v>0</v>
      </c>
      <c r="CN26" s="465">
        <v>0</v>
      </c>
      <c r="CO26" s="465">
        <v>0</v>
      </c>
      <c r="CP26" s="465">
        <v>0</v>
      </c>
      <c r="CQ26" s="465">
        <v>0</v>
      </c>
      <c r="CR26" s="465">
        <v>0</v>
      </c>
      <c r="CS26" s="465">
        <v>0</v>
      </c>
      <c r="CT26" s="465">
        <v>0</v>
      </c>
      <c r="CU26" s="465">
        <v>0</v>
      </c>
      <c r="CV26" s="466">
        <v>0</v>
      </c>
      <c r="CW26" s="464">
        <v>0</v>
      </c>
      <c r="CX26" s="465">
        <v>0</v>
      </c>
      <c r="CY26" s="465">
        <v>0</v>
      </c>
      <c r="CZ26" s="465">
        <v>0</v>
      </c>
      <c r="DA26" s="465">
        <v>0</v>
      </c>
      <c r="DB26" s="465">
        <v>0</v>
      </c>
      <c r="DC26" s="465">
        <v>0</v>
      </c>
      <c r="DD26" s="465">
        <v>0</v>
      </c>
      <c r="DE26" s="465">
        <v>0</v>
      </c>
      <c r="DF26" s="465">
        <v>0</v>
      </c>
      <c r="DG26" s="465">
        <v>0</v>
      </c>
      <c r="DH26" s="466">
        <v>0</v>
      </c>
      <c r="DI26" s="377">
        <f t="shared" si="11"/>
        <v>0.12321903470459342</v>
      </c>
      <c r="DJ26" s="378">
        <f t="shared" si="11"/>
        <v>0.1273263358614132</v>
      </c>
      <c r="DK26" s="378">
        <f t="shared" si="11"/>
        <v>0.12321903470459342</v>
      </c>
      <c r="DL26" s="378">
        <f t="shared" si="11"/>
        <v>0.1273263358614132</v>
      </c>
      <c r="DM26" s="378">
        <f t="shared" si="11"/>
        <v>0.1273263358614132</v>
      </c>
      <c r="DN26" s="378">
        <f t="shared" si="11"/>
        <v>0.12321903470459342</v>
      </c>
      <c r="DO26" s="378">
        <f t="shared" si="11"/>
        <v>0.1273263358614132</v>
      </c>
      <c r="DP26" s="378">
        <f t="shared" si="11"/>
        <v>0.12321903470459342</v>
      </c>
      <c r="DQ26" s="378">
        <f t="shared" si="11"/>
        <v>0.1273263358614132</v>
      </c>
      <c r="DR26" s="378">
        <f t="shared" si="11"/>
        <v>0.1273263358614132</v>
      </c>
      <c r="DS26" s="378">
        <f t="shared" si="11"/>
        <v>0.11500443239095387</v>
      </c>
      <c r="DT26" s="379">
        <f t="shared" si="11"/>
        <v>0.1273263358614132</v>
      </c>
    </row>
    <row r="27" spans="2:124" x14ac:dyDescent="0.2">
      <c r="B27" s="328">
        <v>4</v>
      </c>
      <c r="C27" s="328" t="s">
        <v>353</v>
      </c>
      <c r="D27" s="329">
        <f>2*104+122</f>
        <v>330</v>
      </c>
      <c r="E27" s="374">
        <v>0.26030303030303031</v>
      </c>
      <c r="F27" s="375">
        <v>0.26030303030303031</v>
      </c>
      <c r="G27" s="375">
        <v>0.26030303030303031</v>
      </c>
      <c r="H27" s="375">
        <v>0.26030303030303031</v>
      </c>
      <c r="I27" s="375">
        <v>0.26030303030303031</v>
      </c>
      <c r="J27" s="375">
        <v>0.26030303030303031</v>
      </c>
      <c r="K27" s="375">
        <v>0.26030303030303031</v>
      </c>
      <c r="L27" s="375">
        <v>0.26030303030303031</v>
      </c>
      <c r="M27" s="375">
        <v>0.26030303030303031</v>
      </c>
      <c r="N27" s="375">
        <v>0.26030303030303031</v>
      </c>
      <c r="O27" s="375">
        <v>0.26030303030303031</v>
      </c>
      <c r="P27" s="376">
        <v>0.26030303030303031</v>
      </c>
      <c r="Q27" s="377">
        <v>47.489253459428568</v>
      </c>
      <c r="R27" s="378">
        <v>49.072228574742844</v>
      </c>
      <c r="S27" s="378">
        <v>47.489253459428568</v>
      </c>
      <c r="T27" s="378">
        <v>49.072228574742844</v>
      </c>
      <c r="U27" s="378">
        <v>49.072228574742844</v>
      </c>
      <c r="V27" s="378">
        <v>47.489253459428568</v>
      </c>
      <c r="W27" s="378">
        <v>49.072228574742844</v>
      </c>
      <c r="X27" s="378">
        <v>47.489253459428568</v>
      </c>
      <c r="Y27" s="378">
        <v>49.072228574742844</v>
      </c>
      <c r="Z27" s="378">
        <v>49.072228574742844</v>
      </c>
      <c r="AA27" s="378">
        <v>44.323303228799986</v>
      </c>
      <c r="AB27" s="379">
        <v>49.072228574742844</v>
      </c>
      <c r="AC27" s="377">
        <f>Q27*(1-AC6)</f>
        <v>46.895637791185713</v>
      </c>
      <c r="AD27" s="378">
        <f t="shared" ref="AD27:AN27" si="14">R27*(1-AD6)</f>
        <v>48.458825717558561</v>
      </c>
      <c r="AE27" s="378">
        <f t="shared" si="14"/>
        <v>46.895637791185713</v>
      </c>
      <c r="AF27" s="378">
        <f t="shared" si="14"/>
        <v>48.458825717558561</v>
      </c>
      <c r="AG27" s="378">
        <f t="shared" si="14"/>
        <v>48.458825717558561</v>
      </c>
      <c r="AH27" s="378">
        <f t="shared" si="14"/>
        <v>46.895637791185713</v>
      </c>
      <c r="AI27" s="378">
        <f t="shared" si="14"/>
        <v>48.458825717558561</v>
      </c>
      <c r="AJ27" s="378">
        <f t="shared" si="14"/>
        <v>46.895637791185713</v>
      </c>
      <c r="AK27" s="378">
        <f t="shared" si="14"/>
        <v>48.458825717558561</v>
      </c>
      <c r="AL27" s="378">
        <f t="shared" si="14"/>
        <v>48.458825717558561</v>
      </c>
      <c r="AM27" s="378">
        <f t="shared" si="14"/>
        <v>43.769261938439989</v>
      </c>
      <c r="AN27" s="379">
        <f t="shared" si="14"/>
        <v>48.458825717558561</v>
      </c>
      <c r="AO27" s="377">
        <v>5.9170038248533245</v>
      </c>
      <c r="AP27" s="378">
        <v>6.1142372856817699</v>
      </c>
      <c r="AQ27" s="378">
        <v>5.9170038248533245</v>
      </c>
      <c r="AR27" s="378">
        <v>6.1142372856817699</v>
      </c>
      <c r="AS27" s="378">
        <v>6.1142372856817699</v>
      </c>
      <c r="AT27" s="378">
        <v>5.9170038248533245</v>
      </c>
      <c r="AU27" s="378">
        <v>6.1142372856817699</v>
      </c>
      <c r="AV27" s="378">
        <v>5.9170038248533245</v>
      </c>
      <c r="AW27" s="378">
        <v>6.1142372856817699</v>
      </c>
      <c r="AX27" s="378">
        <v>6.1142372856817699</v>
      </c>
      <c r="AY27" s="378">
        <v>5.5225369031964373</v>
      </c>
      <c r="AZ27" s="379">
        <v>6.1142372856817699</v>
      </c>
      <c r="BA27" s="377">
        <v>12.034477879135991</v>
      </c>
      <c r="BB27" s="378">
        <v>12.435627141773855</v>
      </c>
      <c r="BC27" s="378">
        <v>12.034477879135991</v>
      </c>
      <c r="BD27" s="378">
        <v>12.435627141773855</v>
      </c>
      <c r="BE27" s="378">
        <v>12.435627141773855</v>
      </c>
      <c r="BF27" s="378">
        <v>12.034477879135991</v>
      </c>
      <c r="BG27" s="378">
        <v>12.435627141773855</v>
      </c>
      <c r="BH27" s="378">
        <v>12.034477879135991</v>
      </c>
      <c r="BI27" s="378">
        <v>12.435627141773855</v>
      </c>
      <c r="BJ27" s="378">
        <v>12.435627141773855</v>
      </c>
      <c r="BK27" s="378">
        <v>11.232179353860257</v>
      </c>
      <c r="BL27" s="379">
        <v>12.435627141773855</v>
      </c>
      <c r="BM27" s="464">
        <v>0</v>
      </c>
      <c r="BN27" s="465">
        <v>0</v>
      </c>
      <c r="BO27" s="465">
        <v>0</v>
      </c>
      <c r="BP27" s="465">
        <v>0</v>
      </c>
      <c r="BQ27" s="465">
        <v>0</v>
      </c>
      <c r="BR27" s="465">
        <v>0</v>
      </c>
      <c r="BS27" s="465">
        <v>0</v>
      </c>
      <c r="BT27" s="465">
        <v>0</v>
      </c>
      <c r="BU27" s="465">
        <v>0</v>
      </c>
      <c r="BV27" s="465">
        <v>0</v>
      </c>
      <c r="BW27" s="465">
        <v>0</v>
      </c>
      <c r="BX27" s="466">
        <v>0</v>
      </c>
      <c r="BY27" s="464">
        <v>0</v>
      </c>
      <c r="BZ27" s="465">
        <v>0</v>
      </c>
      <c r="CA27" s="465">
        <v>0</v>
      </c>
      <c r="CB27" s="465">
        <v>0</v>
      </c>
      <c r="CC27" s="465">
        <v>0</v>
      </c>
      <c r="CD27" s="465">
        <v>0</v>
      </c>
      <c r="CE27" s="465">
        <v>0</v>
      </c>
      <c r="CF27" s="465">
        <v>0</v>
      </c>
      <c r="CG27" s="465">
        <v>0</v>
      </c>
      <c r="CH27" s="465">
        <v>0</v>
      </c>
      <c r="CI27" s="465">
        <v>0</v>
      </c>
      <c r="CJ27" s="466">
        <v>0</v>
      </c>
      <c r="CK27" s="464">
        <v>0</v>
      </c>
      <c r="CL27" s="465">
        <v>0</v>
      </c>
      <c r="CM27" s="465">
        <v>0</v>
      </c>
      <c r="CN27" s="465">
        <v>0</v>
      </c>
      <c r="CO27" s="465">
        <v>0</v>
      </c>
      <c r="CP27" s="465">
        <v>0</v>
      </c>
      <c r="CQ27" s="465">
        <v>0</v>
      </c>
      <c r="CR27" s="465">
        <v>0</v>
      </c>
      <c r="CS27" s="465">
        <v>0</v>
      </c>
      <c r="CT27" s="465">
        <v>0</v>
      </c>
      <c r="CU27" s="465">
        <v>0</v>
      </c>
      <c r="CV27" s="466">
        <v>0</v>
      </c>
      <c r="CW27" s="377">
        <v>0.77880044629560108</v>
      </c>
      <c r="CX27" s="378">
        <f>CW27</f>
        <v>0.77880044629560108</v>
      </c>
      <c r="CY27" s="378">
        <f t="shared" ref="CY27:DH27" si="15">CX27</f>
        <v>0.77880044629560108</v>
      </c>
      <c r="CZ27" s="378">
        <f t="shared" si="15"/>
        <v>0.77880044629560108</v>
      </c>
      <c r="DA27" s="378">
        <f t="shared" si="15"/>
        <v>0.77880044629560108</v>
      </c>
      <c r="DB27" s="378">
        <f t="shared" si="15"/>
        <v>0.77880044629560108</v>
      </c>
      <c r="DC27" s="378">
        <f t="shared" si="15"/>
        <v>0.77880044629560108</v>
      </c>
      <c r="DD27" s="378">
        <f t="shared" si="15"/>
        <v>0.77880044629560108</v>
      </c>
      <c r="DE27" s="378">
        <f t="shared" si="15"/>
        <v>0.77880044629560108</v>
      </c>
      <c r="DF27" s="378">
        <f t="shared" si="15"/>
        <v>0.77880044629560108</v>
      </c>
      <c r="DG27" s="378">
        <f t="shared" si="15"/>
        <v>0.77880044629560108</v>
      </c>
      <c r="DH27" s="379">
        <f t="shared" si="15"/>
        <v>0.77880044629560108</v>
      </c>
      <c r="DI27" s="377">
        <f t="shared" si="11"/>
        <v>18.730282150284918</v>
      </c>
      <c r="DJ27" s="378">
        <f t="shared" si="11"/>
        <v>19.328664873751226</v>
      </c>
      <c r="DK27" s="378">
        <f t="shared" si="11"/>
        <v>18.730282150284918</v>
      </c>
      <c r="DL27" s="378">
        <f t="shared" si="11"/>
        <v>19.328664873751226</v>
      </c>
      <c r="DM27" s="378">
        <f t="shared" si="11"/>
        <v>19.328664873751226</v>
      </c>
      <c r="DN27" s="378">
        <f t="shared" si="11"/>
        <v>18.730282150284918</v>
      </c>
      <c r="DO27" s="378">
        <f t="shared" si="11"/>
        <v>19.328664873751226</v>
      </c>
      <c r="DP27" s="378">
        <f t="shared" si="11"/>
        <v>18.730282150284918</v>
      </c>
      <c r="DQ27" s="378">
        <f t="shared" si="11"/>
        <v>19.328664873751226</v>
      </c>
      <c r="DR27" s="378">
        <f t="shared" si="11"/>
        <v>19.328664873751226</v>
      </c>
      <c r="DS27" s="378">
        <f t="shared" si="11"/>
        <v>17.533516703352294</v>
      </c>
      <c r="DT27" s="379">
        <f t="shared" si="11"/>
        <v>19.328664873751226</v>
      </c>
    </row>
    <row r="28" spans="2:124" x14ac:dyDescent="0.2">
      <c r="B28" s="328">
        <v>5</v>
      </c>
      <c r="C28" s="328" t="s">
        <v>416</v>
      </c>
      <c r="D28" s="521">
        <v>1500</v>
      </c>
      <c r="E28" s="374">
        <v>6.6666666666666666E-2</v>
      </c>
      <c r="F28" s="375">
        <v>6.6666666666666666E-2</v>
      </c>
      <c r="G28" s="375">
        <v>6.6666666666666666E-2</v>
      </c>
      <c r="H28" s="375">
        <v>6.6666666666666666E-2</v>
      </c>
      <c r="I28" s="375">
        <v>6.6666666666666666E-2</v>
      </c>
      <c r="J28" s="375">
        <v>6.6666666666666666E-2</v>
      </c>
      <c r="K28" s="375">
        <v>6.6666666666666666E-2</v>
      </c>
      <c r="L28" s="375">
        <v>6.6666666666666666E-2</v>
      </c>
      <c r="M28" s="375">
        <v>6.6666666666666666E-2</v>
      </c>
      <c r="N28" s="375">
        <v>6.6666666666666666E-2</v>
      </c>
      <c r="O28" s="375">
        <v>6.6666666666666666E-2</v>
      </c>
      <c r="P28" s="376">
        <v>6.6666666666666666E-2</v>
      </c>
      <c r="Q28" s="377">
        <v>59.363999999999997</v>
      </c>
      <c r="R28" s="378">
        <v>61.342800000000004</v>
      </c>
      <c r="S28" s="378">
        <v>59.363999999999997</v>
      </c>
      <c r="T28" s="378">
        <v>61.342800000000004</v>
      </c>
      <c r="U28" s="378">
        <v>61.342800000000004</v>
      </c>
      <c r="V28" s="378">
        <v>59.363999999999997</v>
      </c>
      <c r="W28" s="378">
        <v>61.342800000000004</v>
      </c>
      <c r="X28" s="378">
        <v>59.363999999999997</v>
      </c>
      <c r="Y28" s="378">
        <v>61.342800000000004</v>
      </c>
      <c r="Z28" s="378">
        <v>61.342800000000004</v>
      </c>
      <c r="AA28" s="378">
        <v>55.406399999999991</v>
      </c>
      <c r="AB28" s="379">
        <v>61.342800000000004</v>
      </c>
      <c r="AC28" s="377">
        <f>Q28*(1-AC6)</f>
        <v>58.621949999999998</v>
      </c>
      <c r="AD28" s="378">
        <f t="shared" ref="AD28:AN28" si="16">R28*(1-AD6)</f>
        <v>60.576015000000005</v>
      </c>
      <c r="AE28" s="378">
        <f t="shared" si="16"/>
        <v>58.621949999999998</v>
      </c>
      <c r="AF28" s="378">
        <f t="shared" si="16"/>
        <v>60.576015000000005</v>
      </c>
      <c r="AG28" s="378">
        <f t="shared" si="16"/>
        <v>60.576015000000005</v>
      </c>
      <c r="AH28" s="378">
        <f t="shared" si="16"/>
        <v>58.621949999999998</v>
      </c>
      <c r="AI28" s="378">
        <f t="shared" si="16"/>
        <v>60.576015000000005</v>
      </c>
      <c r="AJ28" s="378">
        <f t="shared" si="16"/>
        <v>58.621949999999998</v>
      </c>
      <c r="AK28" s="378">
        <f t="shared" si="16"/>
        <v>60.576015000000005</v>
      </c>
      <c r="AL28" s="378">
        <f t="shared" si="16"/>
        <v>60.576015000000005</v>
      </c>
      <c r="AM28" s="378">
        <f t="shared" si="16"/>
        <v>54.713819999999991</v>
      </c>
      <c r="AN28" s="379">
        <f t="shared" si="16"/>
        <v>60.576015000000005</v>
      </c>
      <c r="AO28" s="464">
        <v>0</v>
      </c>
      <c r="AP28" s="465">
        <v>0</v>
      </c>
      <c r="AQ28" s="465">
        <v>0</v>
      </c>
      <c r="AR28" s="465">
        <v>0</v>
      </c>
      <c r="AS28" s="465">
        <v>0</v>
      </c>
      <c r="AT28" s="465">
        <v>0</v>
      </c>
      <c r="AU28" s="465">
        <v>0</v>
      </c>
      <c r="AV28" s="465">
        <v>0</v>
      </c>
      <c r="AW28" s="465">
        <v>0</v>
      </c>
      <c r="AX28" s="465">
        <v>0</v>
      </c>
      <c r="AY28" s="465">
        <v>0</v>
      </c>
      <c r="AZ28" s="466">
        <v>0</v>
      </c>
      <c r="BA28" s="377">
        <v>24.161148000000001</v>
      </c>
      <c r="BB28" s="378">
        <v>24.966519600000005</v>
      </c>
      <c r="BC28" s="378">
        <v>24.161148000000001</v>
      </c>
      <c r="BD28" s="378">
        <v>24.966519600000005</v>
      </c>
      <c r="BE28" s="378">
        <v>24.966519600000005</v>
      </c>
      <c r="BF28" s="378">
        <v>24.161148000000001</v>
      </c>
      <c r="BG28" s="378">
        <v>24.966519600000005</v>
      </c>
      <c r="BH28" s="378">
        <v>24.161148000000001</v>
      </c>
      <c r="BI28" s="378">
        <v>24.966519600000005</v>
      </c>
      <c r="BJ28" s="378">
        <v>24.966519600000005</v>
      </c>
      <c r="BK28" s="378">
        <v>22.550404799999999</v>
      </c>
      <c r="BL28" s="379">
        <v>24.966519600000005</v>
      </c>
      <c r="BM28" s="464">
        <v>0</v>
      </c>
      <c r="BN28" s="465">
        <v>0</v>
      </c>
      <c r="BO28" s="465">
        <v>0</v>
      </c>
      <c r="BP28" s="465">
        <v>0</v>
      </c>
      <c r="BQ28" s="465">
        <v>0</v>
      </c>
      <c r="BR28" s="465">
        <v>0</v>
      </c>
      <c r="BS28" s="465">
        <v>0</v>
      </c>
      <c r="BT28" s="465">
        <v>0</v>
      </c>
      <c r="BU28" s="465">
        <v>0</v>
      </c>
      <c r="BV28" s="465">
        <v>0</v>
      </c>
      <c r="BW28" s="465">
        <v>0</v>
      </c>
      <c r="BX28" s="466">
        <v>0</v>
      </c>
      <c r="BY28" s="464">
        <v>0</v>
      </c>
      <c r="BZ28" s="465">
        <v>0</v>
      </c>
      <c r="CA28" s="465">
        <v>0</v>
      </c>
      <c r="CB28" s="465">
        <v>0</v>
      </c>
      <c r="CC28" s="465">
        <v>0</v>
      </c>
      <c r="CD28" s="465">
        <v>0</v>
      </c>
      <c r="CE28" s="465">
        <v>0</v>
      </c>
      <c r="CF28" s="465">
        <v>0</v>
      </c>
      <c r="CG28" s="465">
        <v>0</v>
      </c>
      <c r="CH28" s="465">
        <v>0</v>
      </c>
      <c r="CI28" s="465">
        <v>0</v>
      </c>
      <c r="CJ28" s="466">
        <v>0</v>
      </c>
      <c r="CK28" s="464">
        <v>0</v>
      </c>
      <c r="CL28" s="465">
        <v>0</v>
      </c>
      <c r="CM28" s="465">
        <v>0</v>
      </c>
      <c r="CN28" s="465">
        <v>0</v>
      </c>
      <c r="CO28" s="465">
        <v>0</v>
      </c>
      <c r="CP28" s="465">
        <v>0</v>
      </c>
      <c r="CQ28" s="465">
        <v>0</v>
      </c>
      <c r="CR28" s="465">
        <v>0</v>
      </c>
      <c r="CS28" s="465">
        <v>0</v>
      </c>
      <c r="CT28" s="465">
        <v>0</v>
      </c>
      <c r="CU28" s="465">
        <v>0</v>
      </c>
      <c r="CV28" s="466">
        <v>0</v>
      </c>
      <c r="CW28" s="464">
        <v>0</v>
      </c>
      <c r="CX28" s="465">
        <v>0</v>
      </c>
      <c r="CY28" s="465">
        <v>0</v>
      </c>
      <c r="CZ28" s="465">
        <v>0</v>
      </c>
      <c r="DA28" s="465">
        <v>0</v>
      </c>
      <c r="DB28" s="465">
        <v>0</v>
      </c>
      <c r="DC28" s="465">
        <v>0</v>
      </c>
      <c r="DD28" s="465">
        <v>0</v>
      </c>
      <c r="DE28" s="465">
        <v>0</v>
      </c>
      <c r="DF28" s="465">
        <v>0</v>
      </c>
      <c r="DG28" s="465">
        <v>0</v>
      </c>
      <c r="DH28" s="466">
        <v>0</v>
      </c>
      <c r="DI28" s="377">
        <f t="shared" si="11"/>
        <v>24.161148000000001</v>
      </c>
      <c r="DJ28" s="378">
        <f t="shared" si="11"/>
        <v>24.966519600000005</v>
      </c>
      <c r="DK28" s="378">
        <f t="shared" si="11"/>
        <v>24.161148000000001</v>
      </c>
      <c r="DL28" s="378">
        <f t="shared" si="11"/>
        <v>24.966519600000005</v>
      </c>
      <c r="DM28" s="378">
        <f t="shared" si="11"/>
        <v>24.966519600000005</v>
      </c>
      <c r="DN28" s="378">
        <f t="shared" si="11"/>
        <v>24.161148000000001</v>
      </c>
      <c r="DO28" s="378">
        <f t="shared" si="11"/>
        <v>24.966519600000005</v>
      </c>
      <c r="DP28" s="378">
        <f t="shared" si="11"/>
        <v>24.161148000000001</v>
      </c>
      <c r="DQ28" s="378">
        <f t="shared" si="11"/>
        <v>24.966519600000005</v>
      </c>
      <c r="DR28" s="378">
        <f t="shared" si="11"/>
        <v>24.966519600000005</v>
      </c>
      <c r="DS28" s="378">
        <f t="shared" si="11"/>
        <v>22.550404799999999</v>
      </c>
      <c r="DT28" s="379">
        <f t="shared" si="11"/>
        <v>24.966519600000005</v>
      </c>
    </row>
    <row r="29" spans="2:124" x14ac:dyDescent="0.2">
      <c r="B29" s="380"/>
      <c r="C29" s="381" t="s">
        <v>356</v>
      </c>
      <c r="D29" s="330">
        <f>SUM(D24:D28)</f>
        <v>2940</v>
      </c>
      <c r="E29" s="387"/>
      <c r="F29" s="388"/>
      <c r="G29" s="388"/>
      <c r="H29" s="388"/>
      <c r="I29" s="388"/>
      <c r="J29" s="388"/>
      <c r="K29" s="388"/>
      <c r="L29" s="388"/>
      <c r="M29" s="388"/>
      <c r="N29" s="388"/>
      <c r="O29" s="388"/>
      <c r="P29" s="389"/>
      <c r="Q29" s="331">
        <f t="shared" ref="Q29:AZ29" si="17">SUM(Q24:Q28)</f>
        <v>160.02183850315885</v>
      </c>
      <c r="R29" s="331">
        <f t="shared" si="17"/>
        <v>165.35589978659746</v>
      </c>
      <c r="S29" s="331">
        <f t="shared" si="17"/>
        <v>160.02183850315885</v>
      </c>
      <c r="T29" s="331">
        <f t="shared" si="17"/>
        <v>165.35589978659746</v>
      </c>
      <c r="U29" s="331">
        <f t="shared" si="17"/>
        <v>165.35589978659746</v>
      </c>
      <c r="V29" s="331">
        <f t="shared" si="17"/>
        <v>160.02183850315885</v>
      </c>
      <c r="W29" s="331">
        <f t="shared" si="17"/>
        <v>165.35589978659746</v>
      </c>
      <c r="X29" s="331">
        <f t="shared" si="17"/>
        <v>160.02183850315885</v>
      </c>
      <c r="Y29" s="331">
        <f t="shared" si="17"/>
        <v>165.35589978659746</v>
      </c>
      <c r="Z29" s="331">
        <f t="shared" si="17"/>
        <v>165.35589978659746</v>
      </c>
      <c r="AA29" s="331">
        <f t="shared" si="17"/>
        <v>149.35371593628159</v>
      </c>
      <c r="AB29" s="331">
        <f t="shared" si="17"/>
        <v>165.35589978659746</v>
      </c>
      <c r="AC29" s="390">
        <f t="shared" si="17"/>
        <v>158.02156552186938</v>
      </c>
      <c r="AD29" s="391">
        <f t="shared" si="17"/>
        <v>163.28895103926502</v>
      </c>
      <c r="AE29" s="391">
        <f t="shared" si="17"/>
        <v>158.02156552186938</v>
      </c>
      <c r="AF29" s="391">
        <f t="shared" si="17"/>
        <v>163.28895103926502</v>
      </c>
      <c r="AG29" s="391">
        <f t="shared" si="17"/>
        <v>163.28895103926502</v>
      </c>
      <c r="AH29" s="391">
        <f t="shared" si="17"/>
        <v>158.02156552186938</v>
      </c>
      <c r="AI29" s="391">
        <f t="shared" si="17"/>
        <v>163.28895103926502</v>
      </c>
      <c r="AJ29" s="391">
        <f t="shared" si="17"/>
        <v>158.02156552186938</v>
      </c>
      <c r="AK29" s="391">
        <f t="shared" si="17"/>
        <v>163.28895103926502</v>
      </c>
      <c r="AL29" s="391">
        <f t="shared" si="17"/>
        <v>163.28895103926502</v>
      </c>
      <c r="AM29" s="391">
        <f t="shared" si="17"/>
        <v>147.48679448707807</v>
      </c>
      <c r="AN29" s="392">
        <f t="shared" si="17"/>
        <v>163.28895103926502</v>
      </c>
      <c r="AO29" s="390">
        <f t="shared" si="17"/>
        <v>13.531239823135174</v>
      </c>
      <c r="AP29" s="391">
        <f t="shared" si="17"/>
        <v>13.982281150573016</v>
      </c>
      <c r="AQ29" s="391">
        <f t="shared" si="17"/>
        <v>13.531239823135174</v>
      </c>
      <c r="AR29" s="391">
        <f t="shared" si="17"/>
        <v>13.982281150573016</v>
      </c>
      <c r="AS29" s="391">
        <f t="shared" si="17"/>
        <v>13.982281150573016</v>
      </c>
      <c r="AT29" s="391">
        <f t="shared" si="17"/>
        <v>13.531239823135174</v>
      </c>
      <c r="AU29" s="391">
        <f t="shared" si="17"/>
        <v>13.982281150573016</v>
      </c>
      <c r="AV29" s="391">
        <f t="shared" si="17"/>
        <v>13.531239823135174</v>
      </c>
      <c r="AW29" s="391">
        <f t="shared" si="17"/>
        <v>13.982281150573016</v>
      </c>
      <c r="AX29" s="391">
        <f t="shared" si="17"/>
        <v>13.982281150573016</v>
      </c>
      <c r="AY29" s="391">
        <f t="shared" si="17"/>
        <v>12.629157168259498</v>
      </c>
      <c r="AZ29" s="392">
        <f t="shared" si="17"/>
        <v>13.982281150573016</v>
      </c>
      <c r="BA29" s="390">
        <f>SUM(BA24:BA28)</f>
        <v>55.628452156961046</v>
      </c>
      <c r="BB29" s="391">
        <f t="shared" ref="BB29:BL29" si="18">SUM(BB24:BB28)</f>
        <v>57.482733895526408</v>
      </c>
      <c r="BC29" s="391">
        <f t="shared" si="18"/>
        <v>55.628452156961046</v>
      </c>
      <c r="BD29" s="391">
        <f t="shared" si="18"/>
        <v>57.482733895526408</v>
      </c>
      <c r="BE29" s="391">
        <f t="shared" si="18"/>
        <v>57.482733895526408</v>
      </c>
      <c r="BF29" s="391">
        <f t="shared" si="18"/>
        <v>55.628452156961046</v>
      </c>
      <c r="BG29" s="391">
        <f t="shared" si="18"/>
        <v>57.482733895526408</v>
      </c>
      <c r="BH29" s="391">
        <f t="shared" si="18"/>
        <v>55.628452156961046</v>
      </c>
      <c r="BI29" s="391">
        <f t="shared" si="18"/>
        <v>57.482733895526408</v>
      </c>
      <c r="BJ29" s="391">
        <f t="shared" si="18"/>
        <v>57.482733895526408</v>
      </c>
      <c r="BK29" s="391">
        <f t="shared" si="18"/>
        <v>51.919888679830308</v>
      </c>
      <c r="BL29" s="392">
        <f t="shared" si="18"/>
        <v>57.482733895526408</v>
      </c>
      <c r="BM29" s="390">
        <f>SUM(BM24:BM28)</f>
        <v>0</v>
      </c>
      <c r="BN29" s="391">
        <f t="shared" ref="BN29:BX29" si="19">SUM(BN24:BN28)</f>
        <v>0</v>
      </c>
      <c r="BO29" s="391">
        <f t="shared" si="19"/>
        <v>0</v>
      </c>
      <c r="BP29" s="391">
        <f t="shared" si="19"/>
        <v>0</v>
      </c>
      <c r="BQ29" s="391">
        <f t="shared" si="19"/>
        <v>0</v>
      </c>
      <c r="BR29" s="391">
        <f t="shared" si="19"/>
        <v>0</v>
      </c>
      <c r="BS29" s="391">
        <f t="shared" si="19"/>
        <v>0</v>
      </c>
      <c r="BT29" s="391">
        <f t="shared" si="19"/>
        <v>0</v>
      </c>
      <c r="BU29" s="391">
        <f t="shared" si="19"/>
        <v>0</v>
      </c>
      <c r="BV29" s="391">
        <f t="shared" si="19"/>
        <v>0</v>
      </c>
      <c r="BW29" s="391">
        <f t="shared" si="19"/>
        <v>0</v>
      </c>
      <c r="BX29" s="392">
        <f t="shared" si="19"/>
        <v>0</v>
      </c>
      <c r="BY29" s="390">
        <f>SUM(BY24:BY28)</f>
        <v>0</v>
      </c>
      <c r="BZ29" s="391">
        <f t="shared" ref="BZ29:CJ29" si="20">SUM(BZ24:BZ28)</f>
        <v>0</v>
      </c>
      <c r="CA29" s="391">
        <f t="shared" si="20"/>
        <v>0</v>
      </c>
      <c r="CB29" s="391">
        <f t="shared" si="20"/>
        <v>0</v>
      </c>
      <c r="CC29" s="391">
        <f t="shared" si="20"/>
        <v>0</v>
      </c>
      <c r="CD29" s="391">
        <f t="shared" si="20"/>
        <v>0</v>
      </c>
      <c r="CE29" s="391">
        <f t="shared" si="20"/>
        <v>0</v>
      </c>
      <c r="CF29" s="391">
        <f t="shared" si="20"/>
        <v>0</v>
      </c>
      <c r="CG29" s="391">
        <f t="shared" si="20"/>
        <v>0</v>
      </c>
      <c r="CH29" s="391">
        <f t="shared" si="20"/>
        <v>0</v>
      </c>
      <c r="CI29" s="391">
        <f t="shared" si="20"/>
        <v>0</v>
      </c>
      <c r="CJ29" s="392">
        <f t="shared" si="20"/>
        <v>0</v>
      </c>
      <c r="CK29" s="390">
        <f>SUM(CK24:CK28)</f>
        <v>0</v>
      </c>
      <c r="CL29" s="391">
        <f t="shared" ref="CL29:CV29" si="21">SUM(CL24:CL28)</f>
        <v>0</v>
      </c>
      <c r="CM29" s="391">
        <f t="shared" si="21"/>
        <v>0</v>
      </c>
      <c r="CN29" s="391">
        <f t="shared" si="21"/>
        <v>0</v>
      </c>
      <c r="CO29" s="391">
        <f t="shared" si="21"/>
        <v>0</v>
      </c>
      <c r="CP29" s="391">
        <f t="shared" si="21"/>
        <v>0</v>
      </c>
      <c r="CQ29" s="391">
        <f t="shared" si="21"/>
        <v>0</v>
      </c>
      <c r="CR29" s="391">
        <f t="shared" si="21"/>
        <v>0</v>
      </c>
      <c r="CS29" s="391">
        <f t="shared" si="21"/>
        <v>0</v>
      </c>
      <c r="CT29" s="391">
        <f t="shared" si="21"/>
        <v>0</v>
      </c>
      <c r="CU29" s="391">
        <f t="shared" si="21"/>
        <v>0</v>
      </c>
      <c r="CV29" s="392">
        <f t="shared" si="21"/>
        <v>0</v>
      </c>
      <c r="CW29" s="390">
        <f>SUM(CW24:CW28)</f>
        <v>0.77880044629560108</v>
      </c>
      <c r="CX29" s="391">
        <f t="shared" ref="CX29:DH29" si="22">SUM(CX24:CX28)</f>
        <v>0.77880044629560108</v>
      </c>
      <c r="CY29" s="391">
        <f t="shared" si="22"/>
        <v>0.77880044629560108</v>
      </c>
      <c r="CZ29" s="391">
        <f t="shared" si="22"/>
        <v>0.77880044629560108</v>
      </c>
      <c r="DA29" s="391">
        <f t="shared" si="22"/>
        <v>0.77880044629560108</v>
      </c>
      <c r="DB29" s="391">
        <f t="shared" si="22"/>
        <v>0.77880044629560108</v>
      </c>
      <c r="DC29" s="391">
        <f t="shared" si="22"/>
        <v>0.77880044629560108</v>
      </c>
      <c r="DD29" s="391">
        <f t="shared" si="22"/>
        <v>0.77880044629560108</v>
      </c>
      <c r="DE29" s="391">
        <f t="shared" si="22"/>
        <v>0.77880044629560108</v>
      </c>
      <c r="DF29" s="391">
        <f t="shared" si="22"/>
        <v>0.77880044629560108</v>
      </c>
      <c r="DG29" s="391">
        <f t="shared" si="22"/>
        <v>0.77880044629560108</v>
      </c>
      <c r="DH29" s="392">
        <f t="shared" si="22"/>
        <v>0.77880044629560108</v>
      </c>
      <c r="DI29" s="390">
        <f>SUM(DI24:DI28)</f>
        <v>69.938492426391818</v>
      </c>
      <c r="DJ29" s="391">
        <f t="shared" ref="DJ29:DT29" si="23">SUM(DJ24:DJ28)</f>
        <v>72.243815492395029</v>
      </c>
      <c r="DK29" s="391">
        <f t="shared" si="23"/>
        <v>69.938492426391818</v>
      </c>
      <c r="DL29" s="391">
        <f t="shared" si="23"/>
        <v>72.243815492395029</v>
      </c>
      <c r="DM29" s="391">
        <f t="shared" si="23"/>
        <v>72.243815492395029</v>
      </c>
      <c r="DN29" s="391">
        <f t="shared" si="23"/>
        <v>69.938492426391818</v>
      </c>
      <c r="DO29" s="391">
        <f t="shared" si="23"/>
        <v>72.243815492395029</v>
      </c>
      <c r="DP29" s="391">
        <f t="shared" si="23"/>
        <v>69.938492426391818</v>
      </c>
      <c r="DQ29" s="391">
        <f t="shared" si="23"/>
        <v>72.243815492395029</v>
      </c>
      <c r="DR29" s="391">
        <f t="shared" si="23"/>
        <v>72.243815492395029</v>
      </c>
      <c r="DS29" s="391">
        <f t="shared" si="23"/>
        <v>65.327846294385395</v>
      </c>
      <c r="DT29" s="392">
        <f t="shared" si="23"/>
        <v>72.243815492395029</v>
      </c>
    </row>
    <row r="30" spans="2:124" x14ac:dyDescent="0.2">
      <c r="B30" s="369"/>
      <c r="C30" s="369"/>
      <c r="D30" s="370"/>
      <c r="E30" s="371"/>
      <c r="F30" s="327"/>
      <c r="G30" s="327"/>
      <c r="H30" s="327"/>
      <c r="I30" s="327"/>
      <c r="J30" s="327"/>
      <c r="K30" s="327"/>
      <c r="L30" s="327"/>
      <c r="M30" s="327"/>
      <c r="N30" s="327"/>
      <c r="O30" s="327"/>
      <c r="P30" s="372"/>
      <c r="Q30" s="371"/>
      <c r="R30" s="327"/>
      <c r="S30" s="327"/>
      <c r="T30" s="327"/>
      <c r="U30" s="327"/>
      <c r="V30" s="327"/>
      <c r="W30" s="327"/>
      <c r="X30" s="327"/>
      <c r="Y30" s="327"/>
      <c r="Z30" s="327"/>
      <c r="AA30" s="327"/>
      <c r="AB30" s="372"/>
      <c r="AC30" s="371"/>
      <c r="AD30" s="327"/>
      <c r="AE30" s="327"/>
      <c r="AF30" s="327"/>
      <c r="AG30" s="327"/>
      <c r="AH30" s="327"/>
      <c r="AI30" s="327"/>
      <c r="AJ30" s="327"/>
      <c r="AK30" s="327"/>
      <c r="AL30" s="327"/>
      <c r="AM30" s="327"/>
      <c r="AN30" s="372"/>
      <c r="AO30" s="371"/>
      <c r="AP30" s="327"/>
      <c r="AQ30" s="327"/>
      <c r="AR30" s="327"/>
      <c r="AS30" s="327"/>
      <c r="AT30" s="327"/>
      <c r="AU30" s="327"/>
      <c r="AV30" s="327"/>
      <c r="AW30" s="327"/>
      <c r="AX30" s="327"/>
      <c r="AY30" s="327"/>
      <c r="AZ30" s="372"/>
      <c r="BA30" s="371"/>
      <c r="BB30" s="327"/>
      <c r="BC30" s="327"/>
      <c r="BD30" s="327"/>
      <c r="BE30" s="327"/>
      <c r="BF30" s="327"/>
      <c r="BG30" s="327"/>
      <c r="BH30" s="327"/>
      <c r="BI30" s="327"/>
      <c r="BJ30" s="327"/>
      <c r="BK30" s="327"/>
      <c r="BL30" s="372"/>
      <c r="BM30" s="371"/>
      <c r="BN30" s="327"/>
      <c r="BO30" s="327"/>
      <c r="BP30" s="327"/>
      <c r="BQ30" s="327"/>
      <c r="BR30" s="327"/>
      <c r="BS30" s="327"/>
      <c r="BT30" s="327"/>
      <c r="BU30" s="327"/>
      <c r="BV30" s="327"/>
      <c r="BW30" s="327"/>
      <c r="BX30" s="372"/>
      <c r="BY30" s="371"/>
      <c r="BZ30" s="327"/>
      <c r="CA30" s="327"/>
      <c r="CB30" s="327"/>
      <c r="CC30" s="327"/>
      <c r="CD30" s="327"/>
      <c r="CE30" s="327"/>
      <c r="CF30" s="327"/>
      <c r="CG30" s="327"/>
      <c r="CH30" s="327"/>
      <c r="CI30" s="327"/>
      <c r="CJ30" s="372"/>
      <c r="CK30" s="371"/>
      <c r="CL30" s="327"/>
      <c r="CM30" s="327"/>
      <c r="CN30" s="327"/>
      <c r="CO30" s="327"/>
      <c r="CP30" s="327"/>
      <c r="CQ30" s="327"/>
      <c r="CR30" s="327"/>
      <c r="CS30" s="327"/>
      <c r="CT30" s="327"/>
      <c r="CU30" s="327"/>
      <c r="CV30" s="372"/>
      <c r="CW30" s="371"/>
      <c r="CX30" s="327"/>
      <c r="CY30" s="327"/>
      <c r="CZ30" s="327"/>
      <c r="DA30" s="327"/>
      <c r="DB30" s="327"/>
      <c r="DC30" s="327"/>
      <c r="DD30" s="327"/>
      <c r="DE30" s="327"/>
      <c r="DF30" s="327"/>
      <c r="DG30" s="327"/>
      <c r="DH30" s="372"/>
      <c r="DI30" s="371"/>
      <c r="DJ30" s="327"/>
      <c r="DK30" s="327"/>
      <c r="DL30" s="327"/>
      <c r="DM30" s="327"/>
      <c r="DN30" s="327"/>
      <c r="DO30" s="327"/>
      <c r="DP30" s="327"/>
      <c r="DQ30" s="327"/>
      <c r="DR30" s="327"/>
      <c r="DS30" s="327"/>
      <c r="DT30" s="372"/>
    </row>
    <row r="31" spans="2:124" x14ac:dyDescent="0.2">
      <c r="B31" s="369" t="s">
        <v>177</v>
      </c>
      <c r="C31" s="369" t="s">
        <v>357</v>
      </c>
      <c r="D31" s="393"/>
      <c r="E31" s="394"/>
      <c r="F31" s="395"/>
      <c r="G31" s="395"/>
      <c r="H31" s="395"/>
      <c r="I31" s="395"/>
      <c r="J31" s="395"/>
      <c r="K31" s="395"/>
      <c r="L31" s="395"/>
      <c r="M31" s="395"/>
      <c r="N31" s="395"/>
      <c r="O31" s="395"/>
      <c r="P31" s="396"/>
      <c r="Q31" s="394"/>
      <c r="R31" s="395"/>
      <c r="S31" s="395"/>
      <c r="T31" s="395"/>
      <c r="U31" s="395"/>
      <c r="V31" s="395"/>
      <c r="W31" s="395"/>
      <c r="X31" s="395"/>
      <c r="Y31" s="395"/>
      <c r="Z31" s="395"/>
      <c r="AA31" s="395"/>
      <c r="AB31" s="396"/>
      <c r="AC31" s="394"/>
      <c r="AD31" s="395"/>
      <c r="AE31" s="395"/>
      <c r="AF31" s="395"/>
      <c r="AG31" s="395"/>
      <c r="AH31" s="395"/>
      <c r="AI31" s="395"/>
      <c r="AJ31" s="395"/>
      <c r="AK31" s="395"/>
      <c r="AL31" s="395"/>
      <c r="AM31" s="395"/>
      <c r="AN31" s="396"/>
      <c r="AO31" s="394"/>
      <c r="AP31" s="395"/>
      <c r="AQ31" s="395"/>
      <c r="AR31" s="395"/>
      <c r="AS31" s="395"/>
      <c r="AT31" s="395"/>
      <c r="AU31" s="395"/>
      <c r="AV31" s="395"/>
      <c r="AW31" s="395"/>
      <c r="AX31" s="395"/>
      <c r="AY31" s="395"/>
      <c r="AZ31" s="396"/>
      <c r="BA31" s="394"/>
      <c r="BB31" s="395"/>
      <c r="BC31" s="395"/>
      <c r="BD31" s="395"/>
      <c r="BE31" s="395"/>
      <c r="BF31" s="395"/>
      <c r="BG31" s="395"/>
      <c r="BH31" s="395"/>
      <c r="BI31" s="395"/>
      <c r="BJ31" s="395"/>
      <c r="BK31" s="395"/>
      <c r="BL31" s="396"/>
      <c r="BM31" s="394"/>
      <c r="BN31" s="395"/>
      <c r="BO31" s="395"/>
      <c r="BP31" s="395"/>
      <c r="BQ31" s="395"/>
      <c r="BR31" s="395"/>
      <c r="BS31" s="395"/>
      <c r="BT31" s="395"/>
      <c r="BU31" s="395"/>
      <c r="BV31" s="395"/>
      <c r="BW31" s="395"/>
      <c r="BX31" s="396"/>
      <c r="BY31" s="394"/>
      <c r="BZ31" s="395"/>
      <c r="CA31" s="395"/>
      <c r="CB31" s="395"/>
      <c r="CC31" s="395"/>
      <c r="CD31" s="395"/>
      <c r="CE31" s="395"/>
      <c r="CF31" s="395"/>
      <c r="CG31" s="395"/>
      <c r="CH31" s="395"/>
      <c r="CI31" s="395"/>
      <c r="CJ31" s="396"/>
      <c r="CK31" s="394"/>
      <c r="CL31" s="395"/>
      <c r="CM31" s="395"/>
      <c r="CN31" s="395"/>
      <c r="CO31" s="395"/>
      <c r="CP31" s="395"/>
      <c r="CQ31" s="395"/>
      <c r="CR31" s="395"/>
      <c r="CS31" s="395"/>
      <c r="CT31" s="395"/>
      <c r="CU31" s="395"/>
      <c r="CV31" s="396"/>
      <c r="CW31" s="394"/>
      <c r="CX31" s="395"/>
      <c r="CY31" s="395"/>
      <c r="CZ31" s="395"/>
      <c r="DA31" s="395"/>
      <c r="DB31" s="395"/>
      <c r="DC31" s="395"/>
      <c r="DD31" s="395"/>
      <c r="DE31" s="395"/>
      <c r="DF31" s="395"/>
      <c r="DG31" s="395"/>
      <c r="DH31" s="396"/>
      <c r="DI31" s="394"/>
      <c r="DJ31" s="395"/>
      <c r="DK31" s="395"/>
      <c r="DL31" s="395"/>
      <c r="DM31" s="395"/>
      <c r="DN31" s="395"/>
      <c r="DO31" s="395"/>
      <c r="DP31" s="395"/>
      <c r="DQ31" s="395"/>
      <c r="DR31" s="395"/>
      <c r="DS31" s="395"/>
      <c r="DT31" s="396"/>
    </row>
    <row r="32" spans="2:124" x14ac:dyDescent="0.2">
      <c r="B32" s="328">
        <v>1</v>
      </c>
      <c r="C32" s="328" t="s">
        <v>358</v>
      </c>
      <c r="D32" s="467">
        <v>0</v>
      </c>
      <c r="E32" s="468">
        <v>0</v>
      </c>
      <c r="F32" s="469">
        <v>0</v>
      </c>
      <c r="G32" s="469">
        <v>0</v>
      </c>
      <c r="H32" s="469">
        <v>0</v>
      </c>
      <c r="I32" s="469">
        <v>0</v>
      </c>
      <c r="J32" s="469">
        <v>0</v>
      </c>
      <c r="K32" s="469">
        <v>0</v>
      </c>
      <c r="L32" s="469">
        <v>0</v>
      </c>
      <c r="M32" s="469">
        <v>0</v>
      </c>
      <c r="N32" s="469">
        <v>0</v>
      </c>
      <c r="O32" s="469">
        <v>0</v>
      </c>
      <c r="P32" s="470">
        <v>0</v>
      </c>
      <c r="Q32" s="464">
        <v>0</v>
      </c>
      <c r="R32" s="465">
        <v>0</v>
      </c>
      <c r="S32" s="465">
        <v>0</v>
      </c>
      <c r="T32" s="465">
        <v>0</v>
      </c>
      <c r="U32" s="465">
        <v>0</v>
      </c>
      <c r="V32" s="465">
        <v>0</v>
      </c>
      <c r="W32" s="465">
        <v>0</v>
      </c>
      <c r="X32" s="465">
        <v>0</v>
      </c>
      <c r="Y32" s="465">
        <v>0</v>
      </c>
      <c r="Z32" s="465">
        <v>0</v>
      </c>
      <c r="AA32" s="465">
        <v>0</v>
      </c>
      <c r="AB32" s="466">
        <v>0</v>
      </c>
      <c r="AC32" s="464">
        <v>0</v>
      </c>
      <c r="AD32" s="465">
        <v>0</v>
      </c>
      <c r="AE32" s="465">
        <v>0</v>
      </c>
      <c r="AF32" s="465">
        <v>0</v>
      </c>
      <c r="AG32" s="465">
        <v>0</v>
      </c>
      <c r="AH32" s="465">
        <v>0</v>
      </c>
      <c r="AI32" s="465">
        <v>0</v>
      </c>
      <c r="AJ32" s="465">
        <v>0</v>
      </c>
      <c r="AK32" s="465">
        <v>0</v>
      </c>
      <c r="AL32" s="465">
        <v>0</v>
      </c>
      <c r="AM32" s="465">
        <v>0</v>
      </c>
      <c r="AN32" s="466">
        <v>0</v>
      </c>
      <c r="AO32" s="464">
        <v>0</v>
      </c>
      <c r="AP32" s="465">
        <v>0</v>
      </c>
      <c r="AQ32" s="465">
        <v>0</v>
      </c>
      <c r="AR32" s="465">
        <v>0</v>
      </c>
      <c r="AS32" s="465">
        <v>0</v>
      </c>
      <c r="AT32" s="465">
        <v>0</v>
      </c>
      <c r="AU32" s="465">
        <v>0</v>
      </c>
      <c r="AV32" s="465">
        <v>0</v>
      </c>
      <c r="AW32" s="465">
        <v>0</v>
      </c>
      <c r="AX32" s="465">
        <v>0</v>
      </c>
      <c r="AY32" s="465">
        <v>0</v>
      </c>
      <c r="AZ32" s="466">
        <v>0</v>
      </c>
      <c r="BA32" s="464">
        <v>0</v>
      </c>
      <c r="BB32" s="465">
        <v>0</v>
      </c>
      <c r="BC32" s="465">
        <v>0</v>
      </c>
      <c r="BD32" s="465">
        <v>0</v>
      </c>
      <c r="BE32" s="465">
        <v>0</v>
      </c>
      <c r="BF32" s="465">
        <v>0</v>
      </c>
      <c r="BG32" s="465">
        <v>0</v>
      </c>
      <c r="BH32" s="465">
        <v>0</v>
      </c>
      <c r="BI32" s="465">
        <v>0</v>
      </c>
      <c r="BJ32" s="465">
        <v>0</v>
      </c>
      <c r="BK32" s="465">
        <v>0</v>
      </c>
      <c r="BL32" s="466">
        <v>0</v>
      </c>
      <c r="BM32" s="464">
        <v>0</v>
      </c>
      <c r="BN32" s="465">
        <v>0</v>
      </c>
      <c r="BO32" s="465">
        <v>0</v>
      </c>
      <c r="BP32" s="465">
        <v>0</v>
      </c>
      <c r="BQ32" s="465">
        <v>0</v>
      </c>
      <c r="BR32" s="465">
        <v>0</v>
      </c>
      <c r="BS32" s="465">
        <v>0</v>
      </c>
      <c r="BT32" s="465">
        <v>0</v>
      </c>
      <c r="BU32" s="465">
        <v>0</v>
      </c>
      <c r="BV32" s="465">
        <v>0</v>
      </c>
      <c r="BW32" s="465">
        <v>0</v>
      </c>
      <c r="BX32" s="466">
        <v>0</v>
      </c>
      <c r="BY32" s="464">
        <v>0</v>
      </c>
      <c r="BZ32" s="465">
        <v>0</v>
      </c>
      <c r="CA32" s="465">
        <v>0</v>
      </c>
      <c r="CB32" s="465">
        <v>0</v>
      </c>
      <c r="CC32" s="465">
        <v>0</v>
      </c>
      <c r="CD32" s="465">
        <v>0</v>
      </c>
      <c r="CE32" s="465">
        <v>0</v>
      </c>
      <c r="CF32" s="465">
        <v>0</v>
      </c>
      <c r="CG32" s="465">
        <v>0</v>
      </c>
      <c r="CH32" s="465">
        <v>0</v>
      </c>
      <c r="CI32" s="465">
        <v>0</v>
      </c>
      <c r="CJ32" s="466">
        <v>0</v>
      </c>
      <c r="CK32" s="464">
        <v>0</v>
      </c>
      <c r="CL32" s="465">
        <v>0</v>
      </c>
      <c r="CM32" s="465">
        <v>0</v>
      </c>
      <c r="CN32" s="465">
        <v>0</v>
      </c>
      <c r="CO32" s="465">
        <v>0</v>
      </c>
      <c r="CP32" s="465">
        <v>0</v>
      </c>
      <c r="CQ32" s="465">
        <v>0</v>
      </c>
      <c r="CR32" s="465">
        <v>0</v>
      </c>
      <c r="CS32" s="465">
        <v>0</v>
      </c>
      <c r="CT32" s="465">
        <v>0</v>
      </c>
      <c r="CU32" s="465">
        <v>0</v>
      </c>
      <c r="CV32" s="466">
        <v>0</v>
      </c>
      <c r="CW32" s="464">
        <v>0</v>
      </c>
      <c r="CX32" s="465">
        <v>0</v>
      </c>
      <c r="CY32" s="465">
        <v>0</v>
      </c>
      <c r="CZ32" s="465">
        <v>0</v>
      </c>
      <c r="DA32" s="465">
        <v>0</v>
      </c>
      <c r="DB32" s="465">
        <v>0</v>
      </c>
      <c r="DC32" s="465">
        <v>0</v>
      </c>
      <c r="DD32" s="465">
        <v>0</v>
      </c>
      <c r="DE32" s="465">
        <v>0</v>
      </c>
      <c r="DF32" s="465">
        <v>0</v>
      </c>
      <c r="DG32" s="465">
        <v>0</v>
      </c>
      <c r="DH32" s="466">
        <v>0</v>
      </c>
      <c r="DI32" s="377">
        <f t="shared" ref="DI32:DT34" si="24">AO32+BA32+BM32+BY32+CK32+CW32</f>
        <v>0</v>
      </c>
      <c r="DJ32" s="378">
        <f t="shared" si="24"/>
        <v>0</v>
      </c>
      <c r="DK32" s="378">
        <f t="shared" si="24"/>
        <v>0</v>
      </c>
      <c r="DL32" s="378">
        <f t="shared" si="24"/>
        <v>0</v>
      </c>
      <c r="DM32" s="378">
        <f t="shared" si="24"/>
        <v>0</v>
      </c>
      <c r="DN32" s="378">
        <f t="shared" si="24"/>
        <v>0</v>
      </c>
      <c r="DO32" s="378">
        <f t="shared" si="24"/>
        <v>0</v>
      </c>
      <c r="DP32" s="378">
        <f t="shared" si="24"/>
        <v>0</v>
      </c>
      <c r="DQ32" s="378">
        <f t="shared" si="24"/>
        <v>0</v>
      </c>
      <c r="DR32" s="378">
        <f t="shared" si="24"/>
        <v>0</v>
      </c>
      <c r="DS32" s="378">
        <f t="shared" si="24"/>
        <v>0</v>
      </c>
      <c r="DT32" s="379">
        <f t="shared" si="24"/>
        <v>0</v>
      </c>
    </row>
    <row r="33" spans="2:124" x14ac:dyDescent="0.2">
      <c r="B33" s="328">
        <v>2</v>
      </c>
      <c r="C33" s="328" t="s">
        <v>359</v>
      </c>
      <c r="D33" s="467">
        <v>0</v>
      </c>
      <c r="E33" s="468">
        <v>0</v>
      </c>
      <c r="F33" s="469">
        <v>0</v>
      </c>
      <c r="G33" s="469">
        <v>0</v>
      </c>
      <c r="H33" s="469">
        <v>0</v>
      </c>
      <c r="I33" s="469">
        <v>0</v>
      </c>
      <c r="J33" s="469">
        <v>0</v>
      </c>
      <c r="K33" s="469">
        <v>0</v>
      </c>
      <c r="L33" s="469">
        <v>0</v>
      </c>
      <c r="M33" s="469">
        <v>0</v>
      </c>
      <c r="N33" s="469">
        <v>0</v>
      </c>
      <c r="O33" s="469">
        <v>0</v>
      </c>
      <c r="P33" s="470">
        <v>0</v>
      </c>
      <c r="Q33" s="464">
        <v>0</v>
      </c>
      <c r="R33" s="465">
        <v>0</v>
      </c>
      <c r="S33" s="465">
        <v>0</v>
      </c>
      <c r="T33" s="465">
        <v>0</v>
      </c>
      <c r="U33" s="465">
        <v>0</v>
      </c>
      <c r="V33" s="465">
        <v>0</v>
      </c>
      <c r="W33" s="465">
        <v>0</v>
      </c>
      <c r="X33" s="465">
        <v>0</v>
      </c>
      <c r="Y33" s="465">
        <v>0</v>
      </c>
      <c r="Z33" s="465">
        <v>0</v>
      </c>
      <c r="AA33" s="465">
        <v>0</v>
      </c>
      <c r="AB33" s="466">
        <v>0</v>
      </c>
      <c r="AC33" s="464">
        <v>0</v>
      </c>
      <c r="AD33" s="465">
        <v>0</v>
      </c>
      <c r="AE33" s="465">
        <v>0</v>
      </c>
      <c r="AF33" s="465">
        <v>0</v>
      </c>
      <c r="AG33" s="465">
        <v>0</v>
      </c>
      <c r="AH33" s="465">
        <v>0</v>
      </c>
      <c r="AI33" s="465">
        <v>0</v>
      </c>
      <c r="AJ33" s="465">
        <v>0</v>
      </c>
      <c r="AK33" s="465">
        <v>0</v>
      </c>
      <c r="AL33" s="465">
        <v>0</v>
      </c>
      <c r="AM33" s="465">
        <v>0</v>
      </c>
      <c r="AN33" s="466">
        <v>0</v>
      </c>
      <c r="AO33" s="464">
        <v>0</v>
      </c>
      <c r="AP33" s="465">
        <v>0</v>
      </c>
      <c r="AQ33" s="465">
        <v>0</v>
      </c>
      <c r="AR33" s="465">
        <v>0</v>
      </c>
      <c r="AS33" s="465">
        <v>0</v>
      </c>
      <c r="AT33" s="465">
        <v>0</v>
      </c>
      <c r="AU33" s="465">
        <v>0</v>
      </c>
      <c r="AV33" s="465">
        <v>0</v>
      </c>
      <c r="AW33" s="465">
        <v>0</v>
      </c>
      <c r="AX33" s="465">
        <v>0</v>
      </c>
      <c r="AY33" s="465">
        <v>0</v>
      </c>
      <c r="AZ33" s="466">
        <v>0</v>
      </c>
      <c r="BA33" s="464">
        <v>0</v>
      </c>
      <c r="BB33" s="465">
        <v>0</v>
      </c>
      <c r="BC33" s="465">
        <v>0</v>
      </c>
      <c r="BD33" s="465">
        <v>0</v>
      </c>
      <c r="BE33" s="465">
        <v>0</v>
      </c>
      <c r="BF33" s="465">
        <v>0</v>
      </c>
      <c r="BG33" s="465">
        <v>0</v>
      </c>
      <c r="BH33" s="465">
        <v>0</v>
      </c>
      <c r="BI33" s="465">
        <v>0</v>
      </c>
      <c r="BJ33" s="465">
        <v>0</v>
      </c>
      <c r="BK33" s="465">
        <v>0</v>
      </c>
      <c r="BL33" s="466">
        <v>0</v>
      </c>
      <c r="BM33" s="464">
        <v>0</v>
      </c>
      <c r="BN33" s="465">
        <v>0</v>
      </c>
      <c r="BO33" s="465">
        <v>0</v>
      </c>
      <c r="BP33" s="465">
        <v>0</v>
      </c>
      <c r="BQ33" s="465">
        <v>0</v>
      </c>
      <c r="BR33" s="465">
        <v>0</v>
      </c>
      <c r="BS33" s="465">
        <v>0</v>
      </c>
      <c r="BT33" s="465">
        <v>0</v>
      </c>
      <c r="BU33" s="465">
        <v>0</v>
      </c>
      <c r="BV33" s="465">
        <v>0</v>
      </c>
      <c r="BW33" s="465">
        <v>0</v>
      </c>
      <c r="BX33" s="466">
        <v>0</v>
      </c>
      <c r="BY33" s="464">
        <v>0</v>
      </c>
      <c r="BZ33" s="465">
        <v>0</v>
      </c>
      <c r="CA33" s="465">
        <v>0</v>
      </c>
      <c r="CB33" s="465">
        <v>0</v>
      </c>
      <c r="CC33" s="465">
        <v>0</v>
      </c>
      <c r="CD33" s="465">
        <v>0</v>
      </c>
      <c r="CE33" s="465">
        <v>0</v>
      </c>
      <c r="CF33" s="465">
        <v>0</v>
      </c>
      <c r="CG33" s="465">
        <v>0</v>
      </c>
      <c r="CH33" s="465">
        <v>0</v>
      </c>
      <c r="CI33" s="465">
        <v>0</v>
      </c>
      <c r="CJ33" s="466">
        <v>0</v>
      </c>
      <c r="CK33" s="464">
        <v>0</v>
      </c>
      <c r="CL33" s="465">
        <v>0</v>
      </c>
      <c r="CM33" s="465">
        <v>0</v>
      </c>
      <c r="CN33" s="465">
        <v>0</v>
      </c>
      <c r="CO33" s="465">
        <v>0</v>
      </c>
      <c r="CP33" s="465">
        <v>0</v>
      </c>
      <c r="CQ33" s="465">
        <v>0</v>
      </c>
      <c r="CR33" s="465">
        <v>0</v>
      </c>
      <c r="CS33" s="465">
        <v>0</v>
      </c>
      <c r="CT33" s="465">
        <v>0</v>
      </c>
      <c r="CU33" s="465">
        <v>0</v>
      </c>
      <c r="CV33" s="466">
        <v>0</v>
      </c>
      <c r="CW33" s="464">
        <v>0</v>
      </c>
      <c r="CX33" s="465">
        <v>0</v>
      </c>
      <c r="CY33" s="465">
        <v>0</v>
      </c>
      <c r="CZ33" s="465">
        <v>0</v>
      </c>
      <c r="DA33" s="465">
        <v>0</v>
      </c>
      <c r="DB33" s="465">
        <v>0</v>
      </c>
      <c r="DC33" s="465">
        <v>0</v>
      </c>
      <c r="DD33" s="465">
        <v>0</v>
      </c>
      <c r="DE33" s="465">
        <v>0</v>
      </c>
      <c r="DF33" s="465">
        <v>0</v>
      </c>
      <c r="DG33" s="465">
        <v>0</v>
      </c>
      <c r="DH33" s="466">
        <v>0</v>
      </c>
      <c r="DI33" s="377">
        <f t="shared" si="24"/>
        <v>0</v>
      </c>
      <c r="DJ33" s="378">
        <f t="shared" si="24"/>
        <v>0</v>
      </c>
      <c r="DK33" s="378">
        <f t="shared" si="24"/>
        <v>0</v>
      </c>
      <c r="DL33" s="378">
        <f t="shared" si="24"/>
        <v>0</v>
      </c>
      <c r="DM33" s="378">
        <f t="shared" si="24"/>
        <v>0</v>
      </c>
      <c r="DN33" s="378">
        <f t="shared" si="24"/>
        <v>0</v>
      </c>
      <c r="DO33" s="378">
        <f t="shared" si="24"/>
        <v>0</v>
      </c>
      <c r="DP33" s="378">
        <f t="shared" si="24"/>
        <v>0</v>
      </c>
      <c r="DQ33" s="378">
        <f t="shared" si="24"/>
        <v>0</v>
      </c>
      <c r="DR33" s="378">
        <f t="shared" si="24"/>
        <v>0</v>
      </c>
      <c r="DS33" s="378">
        <f t="shared" si="24"/>
        <v>0</v>
      </c>
      <c r="DT33" s="379">
        <f t="shared" si="24"/>
        <v>0</v>
      </c>
    </row>
    <row r="34" spans="2:124" x14ac:dyDescent="0.2">
      <c r="B34" s="328">
        <v>3</v>
      </c>
      <c r="C34" s="328" t="s">
        <v>360</v>
      </c>
      <c r="D34" s="467">
        <v>0</v>
      </c>
      <c r="E34" s="468">
        <v>0</v>
      </c>
      <c r="F34" s="469">
        <v>0</v>
      </c>
      <c r="G34" s="469">
        <v>0</v>
      </c>
      <c r="H34" s="469">
        <v>0</v>
      </c>
      <c r="I34" s="469">
        <v>0</v>
      </c>
      <c r="J34" s="469">
        <v>0</v>
      </c>
      <c r="K34" s="469">
        <v>0</v>
      </c>
      <c r="L34" s="469">
        <v>0</v>
      </c>
      <c r="M34" s="469">
        <v>0</v>
      </c>
      <c r="N34" s="469">
        <v>0</v>
      </c>
      <c r="O34" s="469">
        <v>0</v>
      </c>
      <c r="P34" s="470">
        <v>0</v>
      </c>
      <c r="Q34" s="464">
        <v>0</v>
      </c>
      <c r="R34" s="465">
        <v>0</v>
      </c>
      <c r="S34" s="465">
        <v>0</v>
      </c>
      <c r="T34" s="465">
        <v>0</v>
      </c>
      <c r="U34" s="465">
        <v>0</v>
      </c>
      <c r="V34" s="465">
        <v>0</v>
      </c>
      <c r="W34" s="465">
        <v>0</v>
      </c>
      <c r="X34" s="465">
        <v>0</v>
      </c>
      <c r="Y34" s="465">
        <v>0</v>
      </c>
      <c r="Z34" s="465">
        <v>0</v>
      </c>
      <c r="AA34" s="465">
        <v>0</v>
      </c>
      <c r="AB34" s="466">
        <v>0</v>
      </c>
      <c r="AC34" s="464">
        <v>0</v>
      </c>
      <c r="AD34" s="465">
        <v>0</v>
      </c>
      <c r="AE34" s="465">
        <v>0</v>
      </c>
      <c r="AF34" s="465">
        <v>0</v>
      </c>
      <c r="AG34" s="465">
        <v>0</v>
      </c>
      <c r="AH34" s="465">
        <v>0</v>
      </c>
      <c r="AI34" s="465">
        <v>0</v>
      </c>
      <c r="AJ34" s="465">
        <v>0</v>
      </c>
      <c r="AK34" s="465">
        <v>0</v>
      </c>
      <c r="AL34" s="465">
        <v>0</v>
      </c>
      <c r="AM34" s="465">
        <v>0</v>
      </c>
      <c r="AN34" s="466">
        <v>0</v>
      </c>
      <c r="AO34" s="464">
        <v>0</v>
      </c>
      <c r="AP34" s="465">
        <v>0</v>
      </c>
      <c r="AQ34" s="465">
        <v>0</v>
      </c>
      <c r="AR34" s="465">
        <v>0</v>
      </c>
      <c r="AS34" s="465">
        <v>0</v>
      </c>
      <c r="AT34" s="465">
        <v>0</v>
      </c>
      <c r="AU34" s="465">
        <v>0</v>
      </c>
      <c r="AV34" s="465">
        <v>0</v>
      </c>
      <c r="AW34" s="465">
        <v>0</v>
      </c>
      <c r="AX34" s="465">
        <v>0</v>
      </c>
      <c r="AY34" s="465">
        <v>0</v>
      </c>
      <c r="AZ34" s="466">
        <v>0</v>
      </c>
      <c r="BA34" s="464">
        <v>0</v>
      </c>
      <c r="BB34" s="465">
        <v>0</v>
      </c>
      <c r="BC34" s="465">
        <v>0</v>
      </c>
      <c r="BD34" s="465">
        <v>0</v>
      </c>
      <c r="BE34" s="465">
        <v>0</v>
      </c>
      <c r="BF34" s="465">
        <v>0</v>
      </c>
      <c r="BG34" s="465">
        <v>0</v>
      </c>
      <c r="BH34" s="465">
        <v>0</v>
      </c>
      <c r="BI34" s="465">
        <v>0</v>
      </c>
      <c r="BJ34" s="465">
        <v>0</v>
      </c>
      <c r="BK34" s="465">
        <v>0</v>
      </c>
      <c r="BL34" s="466">
        <v>0</v>
      </c>
      <c r="BM34" s="464">
        <v>0</v>
      </c>
      <c r="BN34" s="465">
        <v>0</v>
      </c>
      <c r="BO34" s="465">
        <v>0</v>
      </c>
      <c r="BP34" s="465">
        <v>0</v>
      </c>
      <c r="BQ34" s="465">
        <v>0</v>
      </c>
      <c r="BR34" s="465">
        <v>0</v>
      </c>
      <c r="BS34" s="465">
        <v>0</v>
      </c>
      <c r="BT34" s="465">
        <v>0</v>
      </c>
      <c r="BU34" s="465">
        <v>0</v>
      </c>
      <c r="BV34" s="465">
        <v>0</v>
      </c>
      <c r="BW34" s="465">
        <v>0</v>
      </c>
      <c r="BX34" s="466">
        <v>0</v>
      </c>
      <c r="BY34" s="464">
        <v>0</v>
      </c>
      <c r="BZ34" s="465">
        <v>0</v>
      </c>
      <c r="CA34" s="465">
        <v>0</v>
      </c>
      <c r="CB34" s="465">
        <v>0</v>
      </c>
      <c r="CC34" s="465">
        <v>0</v>
      </c>
      <c r="CD34" s="465">
        <v>0</v>
      </c>
      <c r="CE34" s="465">
        <v>0</v>
      </c>
      <c r="CF34" s="465">
        <v>0</v>
      </c>
      <c r="CG34" s="465">
        <v>0</v>
      </c>
      <c r="CH34" s="465">
        <v>0</v>
      </c>
      <c r="CI34" s="465">
        <v>0</v>
      </c>
      <c r="CJ34" s="466">
        <v>0</v>
      </c>
      <c r="CK34" s="464">
        <v>0</v>
      </c>
      <c r="CL34" s="465">
        <v>0</v>
      </c>
      <c r="CM34" s="465">
        <v>0</v>
      </c>
      <c r="CN34" s="465">
        <v>0</v>
      </c>
      <c r="CO34" s="465">
        <v>0</v>
      </c>
      <c r="CP34" s="465">
        <v>0</v>
      </c>
      <c r="CQ34" s="465">
        <v>0</v>
      </c>
      <c r="CR34" s="465">
        <v>0</v>
      </c>
      <c r="CS34" s="465">
        <v>0</v>
      </c>
      <c r="CT34" s="465">
        <v>0</v>
      </c>
      <c r="CU34" s="465">
        <v>0</v>
      </c>
      <c r="CV34" s="466">
        <v>0</v>
      </c>
      <c r="CW34" s="464">
        <v>0</v>
      </c>
      <c r="CX34" s="465">
        <v>0</v>
      </c>
      <c r="CY34" s="465">
        <v>0</v>
      </c>
      <c r="CZ34" s="465">
        <v>0</v>
      </c>
      <c r="DA34" s="465">
        <v>0</v>
      </c>
      <c r="DB34" s="465">
        <v>0</v>
      </c>
      <c r="DC34" s="465">
        <v>0</v>
      </c>
      <c r="DD34" s="465">
        <v>0</v>
      </c>
      <c r="DE34" s="465">
        <v>0</v>
      </c>
      <c r="DF34" s="465">
        <v>0</v>
      </c>
      <c r="DG34" s="465">
        <v>0</v>
      </c>
      <c r="DH34" s="466">
        <v>0</v>
      </c>
      <c r="DI34" s="377">
        <f t="shared" si="24"/>
        <v>0</v>
      </c>
      <c r="DJ34" s="378">
        <f t="shared" si="24"/>
        <v>0</v>
      </c>
      <c r="DK34" s="378">
        <f t="shared" si="24"/>
        <v>0</v>
      </c>
      <c r="DL34" s="378">
        <f t="shared" si="24"/>
        <v>0</v>
      </c>
      <c r="DM34" s="378">
        <f t="shared" si="24"/>
        <v>0</v>
      </c>
      <c r="DN34" s="378">
        <f t="shared" si="24"/>
        <v>0</v>
      </c>
      <c r="DO34" s="378">
        <f t="shared" si="24"/>
        <v>0</v>
      </c>
      <c r="DP34" s="378">
        <f t="shared" si="24"/>
        <v>0</v>
      </c>
      <c r="DQ34" s="378">
        <f t="shared" si="24"/>
        <v>0</v>
      </c>
      <c r="DR34" s="378">
        <f t="shared" si="24"/>
        <v>0</v>
      </c>
      <c r="DS34" s="378">
        <f t="shared" si="24"/>
        <v>0</v>
      </c>
      <c r="DT34" s="379">
        <f t="shared" si="24"/>
        <v>0</v>
      </c>
    </row>
    <row r="35" spans="2:124" x14ac:dyDescent="0.2">
      <c r="B35" s="380"/>
      <c r="C35" s="381" t="s">
        <v>361</v>
      </c>
      <c r="D35" s="332">
        <f>SUM(D32:D34)</f>
        <v>0</v>
      </c>
      <c r="E35" s="387"/>
      <c r="F35" s="388"/>
      <c r="G35" s="388"/>
      <c r="H35" s="388"/>
      <c r="I35" s="388"/>
      <c r="J35" s="388"/>
      <c r="K35" s="388"/>
      <c r="L35" s="388"/>
      <c r="M35" s="388"/>
      <c r="N35" s="388"/>
      <c r="O35" s="388"/>
      <c r="P35" s="389"/>
      <c r="Q35" s="331">
        <f t="shared" ref="Q35:CB35" si="25">SUM(Q32:Q34)</f>
        <v>0</v>
      </c>
      <c r="R35" s="331">
        <f t="shared" si="25"/>
        <v>0</v>
      </c>
      <c r="S35" s="331">
        <f t="shared" si="25"/>
        <v>0</v>
      </c>
      <c r="T35" s="331">
        <f t="shared" si="25"/>
        <v>0</v>
      </c>
      <c r="U35" s="331">
        <f t="shared" si="25"/>
        <v>0</v>
      </c>
      <c r="V35" s="331">
        <f t="shared" si="25"/>
        <v>0</v>
      </c>
      <c r="W35" s="331">
        <f t="shared" si="25"/>
        <v>0</v>
      </c>
      <c r="X35" s="331">
        <f t="shared" si="25"/>
        <v>0</v>
      </c>
      <c r="Y35" s="331">
        <f t="shared" si="25"/>
        <v>0</v>
      </c>
      <c r="Z35" s="331">
        <f t="shared" si="25"/>
        <v>0</v>
      </c>
      <c r="AA35" s="331">
        <f t="shared" si="25"/>
        <v>0</v>
      </c>
      <c r="AB35" s="331">
        <f t="shared" si="25"/>
        <v>0</v>
      </c>
      <c r="AC35" s="390">
        <f>SUM(AC32:AC34)</f>
        <v>0</v>
      </c>
      <c r="AD35" s="331">
        <f t="shared" si="25"/>
        <v>0</v>
      </c>
      <c r="AE35" s="391">
        <f t="shared" si="25"/>
        <v>0</v>
      </c>
      <c r="AF35" s="391">
        <f t="shared" si="25"/>
        <v>0</v>
      </c>
      <c r="AG35" s="391">
        <f t="shared" si="25"/>
        <v>0</v>
      </c>
      <c r="AH35" s="391">
        <f t="shared" si="25"/>
        <v>0</v>
      </c>
      <c r="AI35" s="391">
        <f t="shared" si="25"/>
        <v>0</v>
      </c>
      <c r="AJ35" s="391">
        <f t="shared" si="25"/>
        <v>0</v>
      </c>
      <c r="AK35" s="391">
        <f t="shared" si="25"/>
        <v>0</v>
      </c>
      <c r="AL35" s="391">
        <f t="shared" si="25"/>
        <v>0</v>
      </c>
      <c r="AM35" s="391">
        <f t="shared" si="25"/>
        <v>0</v>
      </c>
      <c r="AN35" s="392">
        <f t="shared" si="25"/>
        <v>0</v>
      </c>
      <c r="AO35" s="390">
        <f t="shared" si="25"/>
        <v>0</v>
      </c>
      <c r="AP35" s="331">
        <f t="shared" si="25"/>
        <v>0</v>
      </c>
      <c r="AQ35" s="391">
        <f t="shared" si="25"/>
        <v>0</v>
      </c>
      <c r="AR35" s="391">
        <f t="shared" si="25"/>
        <v>0</v>
      </c>
      <c r="AS35" s="391">
        <f t="shared" si="25"/>
        <v>0</v>
      </c>
      <c r="AT35" s="391">
        <f t="shared" si="25"/>
        <v>0</v>
      </c>
      <c r="AU35" s="391">
        <f t="shared" si="25"/>
        <v>0</v>
      </c>
      <c r="AV35" s="391">
        <f t="shared" si="25"/>
        <v>0</v>
      </c>
      <c r="AW35" s="391">
        <f t="shared" si="25"/>
        <v>0</v>
      </c>
      <c r="AX35" s="391">
        <f t="shared" si="25"/>
        <v>0</v>
      </c>
      <c r="AY35" s="391">
        <f t="shared" si="25"/>
        <v>0</v>
      </c>
      <c r="AZ35" s="392">
        <f t="shared" si="25"/>
        <v>0</v>
      </c>
      <c r="BA35" s="390">
        <f t="shared" si="25"/>
        <v>0</v>
      </c>
      <c r="BB35" s="331">
        <f t="shared" si="25"/>
        <v>0</v>
      </c>
      <c r="BC35" s="391">
        <f t="shared" si="25"/>
        <v>0</v>
      </c>
      <c r="BD35" s="391">
        <f t="shared" si="25"/>
        <v>0</v>
      </c>
      <c r="BE35" s="391">
        <f t="shared" si="25"/>
        <v>0</v>
      </c>
      <c r="BF35" s="391">
        <f t="shared" si="25"/>
        <v>0</v>
      </c>
      <c r="BG35" s="391">
        <f t="shared" si="25"/>
        <v>0</v>
      </c>
      <c r="BH35" s="391">
        <f t="shared" si="25"/>
        <v>0</v>
      </c>
      <c r="BI35" s="391">
        <f t="shared" si="25"/>
        <v>0</v>
      </c>
      <c r="BJ35" s="391">
        <f t="shared" si="25"/>
        <v>0</v>
      </c>
      <c r="BK35" s="391">
        <f t="shared" si="25"/>
        <v>0</v>
      </c>
      <c r="BL35" s="392">
        <f t="shared" si="25"/>
        <v>0</v>
      </c>
      <c r="BM35" s="390">
        <f t="shared" si="25"/>
        <v>0</v>
      </c>
      <c r="BN35" s="331">
        <f t="shared" si="25"/>
        <v>0</v>
      </c>
      <c r="BO35" s="391">
        <f t="shared" si="25"/>
        <v>0</v>
      </c>
      <c r="BP35" s="391">
        <f t="shared" si="25"/>
        <v>0</v>
      </c>
      <c r="BQ35" s="391">
        <f t="shared" si="25"/>
        <v>0</v>
      </c>
      <c r="BR35" s="391">
        <f t="shared" si="25"/>
        <v>0</v>
      </c>
      <c r="BS35" s="391">
        <f t="shared" si="25"/>
        <v>0</v>
      </c>
      <c r="BT35" s="391">
        <f t="shared" si="25"/>
        <v>0</v>
      </c>
      <c r="BU35" s="391">
        <f t="shared" si="25"/>
        <v>0</v>
      </c>
      <c r="BV35" s="391">
        <f t="shared" si="25"/>
        <v>0</v>
      </c>
      <c r="BW35" s="391">
        <f t="shared" si="25"/>
        <v>0</v>
      </c>
      <c r="BX35" s="392">
        <f t="shared" si="25"/>
        <v>0</v>
      </c>
      <c r="BY35" s="390">
        <f t="shared" si="25"/>
        <v>0</v>
      </c>
      <c r="BZ35" s="331">
        <f t="shared" si="25"/>
        <v>0</v>
      </c>
      <c r="CA35" s="391">
        <f t="shared" si="25"/>
        <v>0</v>
      </c>
      <c r="CB35" s="391">
        <f t="shared" si="25"/>
        <v>0</v>
      </c>
      <c r="CC35" s="391">
        <f t="shared" ref="CC35:DT35" si="26">SUM(CC32:CC34)</f>
        <v>0</v>
      </c>
      <c r="CD35" s="391">
        <f t="shared" si="26"/>
        <v>0</v>
      </c>
      <c r="CE35" s="391">
        <f t="shared" si="26"/>
        <v>0</v>
      </c>
      <c r="CF35" s="391">
        <f t="shared" si="26"/>
        <v>0</v>
      </c>
      <c r="CG35" s="391">
        <f t="shared" si="26"/>
        <v>0</v>
      </c>
      <c r="CH35" s="391">
        <f t="shared" si="26"/>
        <v>0</v>
      </c>
      <c r="CI35" s="391">
        <f t="shared" si="26"/>
        <v>0</v>
      </c>
      <c r="CJ35" s="392">
        <f t="shared" si="26"/>
        <v>0</v>
      </c>
      <c r="CK35" s="390">
        <f t="shared" si="26"/>
        <v>0</v>
      </c>
      <c r="CL35" s="331">
        <f t="shared" si="26"/>
        <v>0</v>
      </c>
      <c r="CM35" s="391">
        <f t="shared" si="26"/>
        <v>0</v>
      </c>
      <c r="CN35" s="391">
        <f t="shared" si="26"/>
        <v>0</v>
      </c>
      <c r="CO35" s="391">
        <f t="shared" si="26"/>
        <v>0</v>
      </c>
      <c r="CP35" s="391">
        <f t="shared" si="26"/>
        <v>0</v>
      </c>
      <c r="CQ35" s="391">
        <f t="shared" si="26"/>
        <v>0</v>
      </c>
      <c r="CR35" s="391">
        <f t="shared" si="26"/>
        <v>0</v>
      </c>
      <c r="CS35" s="391">
        <f t="shared" si="26"/>
        <v>0</v>
      </c>
      <c r="CT35" s="391">
        <f t="shared" si="26"/>
        <v>0</v>
      </c>
      <c r="CU35" s="391">
        <f t="shared" si="26"/>
        <v>0</v>
      </c>
      <c r="CV35" s="392">
        <f t="shared" si="26"/>
        <v>0</v>
      </c>
      <c r="CW35" s="390">
        <f t="shared" si="26"/>
        <v>0</v>
      </c>
      <c r="CX35" s="331">
        <f t="shared" si="26"/>
        <v>0</v>
      </c>
      <c r="CY35" s="391">
        <f t="shared" si="26"/>
        <v>0</v>
      </c>
      <c r="CZ35" s="391">
        <f t="shared" si="26"/>
        <v>0</v>
      </c>
      <c r="DA35" s="391">
        <f t="shared" si="26"/>
        <v>0</v>
      </c>
      <c r="DB35" s="391">
        <f t="shared" si="26"/>
        <v>0</v>
      </c>
      <c r="DC35" s="391">
        <f t="shared" si="26"/>
        <v>0</v>
      </c>
      <c r="DD35" s="391">
        <f t="shared" si="26"/>
        <v>0</v>
      </c>
      <c r="DE35" s="391">
        <f t="shared" si="26"/>
        <v>0</v>
      </c>
      <c r="DF35" s="391">
        <f t="shared" si="26"/>
        <v>0</v>
      </c>
      <c r="DG35" s="391">
        <f t="shared" si="26"/>
        <v>0</v>
      </c>
      <c r="DH35" s="392">
        <f t="shared" si="26"/>
        <v>0</v>
      </c>
      <c r="DI35" s="390">
        <f t="shared" si="26"/>
        <v>0</v>
      </c>
      <c r="DJ35" s="391">
        <f t="shared" si="26"/>
        <v>0</v>
      </c>
      <c r="DK35" s="391">
        <f t="shared" si="26"/>
        <v>0</v>
      </c>
      <c r="DL35" s="391">
        <f t="shared" si="26"/>
        <v>0</v>
      </c>
      <c r="DM35" s="391">
        <f t="shared" si="26"/>
        <v>0</v>
      </c>
      <c r="DN35" s="391">
        <f t="shared" si="26"/>
        <v>0</v>
      </c>
      <c r="DO35" s="391">
        <f t="shared" si="26"/>
        <v>0</v>
      </c>
      <c r="DP35" s="391">
        <f t="shared" si="26"/>
        <v>0</v>
      </c>
      <c r="DQ35" s="391">
        <f t="shared" si="26"/>
        <v>0</v>
      </c>
      <c r="DR35" s="391">
        <f t="shared" si="26"/>
        <v>0</v>
      </c>
      <c r="DS35" s="391">
        <f t="shared" si="26"/>
        <v>0</v>
      </c>
      <c r="DT35" s="392">
        <f t="shared" si="26"/>
        <v>0</v>
      </c>
    </row>
    <row r="36" spans="2:124" x14ac:dyDescent="0.2">
      <c r="B36" s="327"/>
      <c r="C36" s="335"/>
      <c r="D36" s="370"/>
      <c r="E36" s="371"/>
      <c r="F36" s="327"/>
      <c r="G36" s="327"/>
      <c r="H36" s="327"/>
      <c r="I36" s="327"/>
      <c r="J36" s="327"/>
      <c r="K36" s="327"/>
      <c r="L36" s="327"/>
      <c r="M36" s="327"/>
      <c r="N36" s="327"/>
      <c r="O36" s="327"/>
      <c r="P36" s="372"/>
      <c r="Q36" s="371"/>
      <c r="R36" s="327"/>
      <c r="S36" s="327"/>
      <c r="T36" s="327"/>
      <c r="U36" s="327"/>
      <c r="V36" s="327"/>
      <c r="W36" s="327"/>
      <c r="X36" s="327"/>
      <c r="Y36" s="327"/>
      <c r="Z36" s="327"/>
      <c r="AA36" s="327"/>
      <c r="AB36" s="372"/>
      <c r="AC36" s="371"/>
      <c r="AD36" s="327"/>
      <c r="AE36" s="327"/>
      <c r="AF36" s="327"/>
      <c r="AG36" s="327"/>
      <c r="AH36" s="327"/>
      <c r="AI36" s="327"/>
      <c r="AJ36" s="327"/>
      <c r="AK36" s="327"/>
      <c r="AL36" s="327"/>
      <c r="AM36" s="327"/>
      <c r="AN36" s="372"/>
      <c r="AO36" s="371"/>
      <c r="AP36" s="327"/>
      <c r="AQ36" s="327"/>
      <c r="AR36" s="327"/>
      <c r="AS36" s="327"/>
      <c r="AT36" s="327"/>
      <c r="AU36" s="327"/>
      <c r="AV36" s="327"/>
      <c r="AW36" s="327"/>
      <c r="AX36" s="327"/>
      <c r="AY36" s="327"/>
      <c r="AZ36" s="372"/>
      <c r="BA36" s="371"/>
      <c r="BB36" s="327"/>
      <c r="BC36" s="327"/>
      <c r="BD36" s="327"/>
      <c r="BE36" s="327"/>
      <c r="BF36" s="327"/>
      <c r="BG36" s="327"/>
      <c r="BH36" s="327"/>
      <c r="BI36" s="327"/>
      <c r="BJ36" s="327"/>
      <c r="BK36" s="327"/>
      <c r="BL36" s="372"/>
      <c r="BM36" s="371"/>
      <c r="BN36" s="327"/>
      <c r="BO36" s="327"/>
      <c r="BP36" s="327"/>
      <c r="BQ36" s="327"/>
      <c r="BR36" s="327"/>
      <c r="BS36" s="327"/>
      <c r="BT36" s="327"/>
      <c r="BU36" s="327"/>
      <c r="BV36" s="327"/>
      <c r="BW36" s="327"/>
      <c r="BX36" s="372"/>
      <c r="BY36" s="371"/>
      <c r="BZ36" s="327"/>
      <c r="CA36" s="327"/>
      <c r="CB36" s="327"/>
      <c r="CC36" s="327"/>
      <c r="CD36" s="327"/>
      <c r="CE36" s="327"/>
      <c r="CF36" s="327"/>
      <c r="CG36" s="327"/>
      <c r="CH36" s="327"/>
      <c r="CI36" s="327"/>
      <c r="CJ36" s="372"/>
      <c r="CK36" s="371"/>
      <c r="CL36" s="327"/>
      <c r="CM36" s="327"/>
      <c r="CN36" s="327"/>
      <c r="CO36" s="327"/>
      <c r="CP36" s="327"/>
      <c r="CQ36" s="327"/>
      <c r="CR36" s="327"/>
      <c r="CS36" s="327"/>
      <c r="CT36" s="327"/>
      <c r="CU36" s="327"/>
      <c r="CV36" s="372"/>
      <c r="CW36" s="371"/>
      <c r="CX36" s="327"/>
      <c r="CY36" s="327"/>
      <c r="CZ36" s="327"/>
      <c r="DA36" s="327"/>
      <c r="DB36" s="327"/>
      <c r="DC36" s="327"/>
      <c r="DD36" s="327"/>
      <c r="DE36" s="327"/>
      <c r="DF36" s="327"/>
      <c r="DG36" s="327"/>
      <c r="DH36" s="372"/>
      <c r="DI36" s="371"/>
      <c r="DJ36" s="327"/>
      <c r="DK36" s="327"/>
      <c r="DL36" s="327"/>
      <c r="DM36" s="327"/>
      <c r="DN36" s="327"/>
      <c r="DO36" s="327"/>
      <c r="DP36" s="327"/>
      <c r="DQ36" s="327"/>
      <c r="DR36" s="327"/>
      <c r="DS36" s="327"/>
      <c r="DT36" s="372"/>
    </row>
    <row r="37" spans="2:124" x14ac:dyDescent="0.2">
      <c r="B37" s="369" t="s">
        <v>179</v>
      </c>
      <c r="C37" s="335" t="s">
        <v>362</v>
      </c>
      <c r="D37" s="370"/>
      <c r="E37" s="371"/>
      <c r="F37" s="327"/>
      <c r="G37" s="327"/>
      <c r="H37" s="327"/>
      <c r="I37" s="327"/>
      <c r="J37" s="327"/>
      <c r="K37" s="327"/>
      <c r="L37" s="327"/>
      <c r="M37" s="327"/>
      <c r="N37" s="327"/>
      <c r="O37" s="327"/>
      <c r="P37" s="372"/>
      <c r="Q37" s="371"/>
      <c r="R37" s="327"/>
      <c r="S37" s="327"/>
      <c r="T37" s="327"/>
      <c r="U37" s="327"/>
      <c r="V37" s="327"/>
      <c r="W37" s="327"/>
      <c r="X37" s="327"/>
      <c r="Y37" s="327"/>
      <c r="Z37" s="327"/>
      <c r="AA37" s="327"/>
      <c r="AB37" s="372"/>
      <c r="AC37" s="371"/>
      <c r="AD37" s="327"/>
      <c r="AE37" s="327"/>
      <c r="AF37" s="327"/>
      <c r="AG37" s="327"/>
      <c r="AH37" s="327"/>
      <c r="AI37" s="327"/>
      <c r="AJ37" s="327"/>
      <c r="AK37" s="327"/>
      <c r="AL37" s="327"/>
      <c r="AM37" s="327"/>
      <c r="AN37" s="372"/>
      <c r="AO37" s="371"/>
      <c r="AP37" s="327"/>
      <c r="AQ37" s="327"/>
      <c r="AR37" s="327"/>
      <c r="AS37" s="327"/>
      <c r="AT37" s="327"/>
      <c r="AU37" s="327"/>
      <c r="AV37" s="327"/>
      <c r="AW37" s="327"/>
      <c r="AX37" s="327"/>
      <c r="AY37" s="327"/>
      <c r="AZ37" s="372"/>
      <c r="BA37" s="371"/>
      <c r="BB37" s="327"/>
      <c r="BC37" s="327"/>
      <c r="BD37" s="327"/>
      <c r="BE37" s="327"/>
      <c r="BF37" s="327"/>
      <c r="BG37" s="327"/>
      <c r="BH37" s="327"/>
      <c r="BI37" s="327"/>
      <c r="BJ37" s="327"/>
      <c r="BK37" s="327"/>
      <c r="BL37" s="372"/>
      <c r="BM37" s="371"/>
      <c r="BN37" s="327"/>
      <c r="BO37" s="327"/>
      <c r="BP37" s="327"/>
      <c r="BQ37" s="327"/>
      <c r="BR37" s="327"/>
      <c r="BS37" s="327"/>
      <c r="BT37" s="327"/>
      <c r="BU37" s="327"/>
      <c r="BV37" s="327"/>
      <c r="BW37" s="327"/>
      <c r="BX37" s="372"/>
      <c r="BY37" s="371"/>
      <c r="BZ37" s="327"/>
      <c r="CA37" s="327"/>
      <c r="CB37" s="327"/>
      <c r="CC37" s="327"/>
      <c r="CD37" s="327"/>
      <c r="CE37" s="327"/>
      <c r="CF37" s="327"/>
      <c r="CG37" s="327"/>
      <c r="CH37" s="327"/>
      <c r="CI37" s="327"/>
      <c r="CJ37" s="372"/>
      <c r="CK37" s="371"/>
      <c r="CL37" s="327"/>
      <c r="CM37" s="327"/>
      <c r="CN37" s="327"/>
      <c r="CO37" s="327"/>
      <c r="CP37" s="327"/>
      <c r="CQ37" s="327"/>
      <c r="CR37" s="327"/>
      <c r="CS37" s="327"/>
      <c r="CT37" s="327"/>
      <c r="CU37" s="327"/>
      <c r="CV37" s="372"/>
      <c r="CW37" s="371"/>
      <c r="CX37" s="327"/>
      <c r="CY37" s="327"/>
      <c r="CZ37" s="327"/>
      <c r="DA37" s="327"/>
      <c r="DB37" s="327"/>
      <c r="DC37" s="327"/>
      <c r="DD37" s="327"/>
      <c r="DE37" s="327"/>
      <c r="DF37" s="327"/>
      <c r="DG37" s="327"/>
      <c r="DH37" s="372"/>
      <c r="DI37" s="371"/>
      <c r="DJ37" s="327"/>
      <c r="DK37" s="327"/>
      <c r="DL37" s="327"/>
      <c r="DM37" s="327"/>
      <c r="DN37" s="327"/>
      <c r="DO37" s="327"/>
      <c r="DP37" s="327"/>
      <c r="DQ37" s="327"/>
      <c r="DR37" s="327"/>
      <c r="DS37" s="327"/>
      <c r="DT37" s="372"/>
    </row>
    <row r="38" spans="2:124" x14ac:dyDescent="0.2">
      <c r="B38" s="328">
        <v>1</v>
      </c>
      <c r="C38" s="328" t="s">
        <v>406</v>
      </c>
      <c r="D38" s="467">
        <v>0</v>
      </c>
      <c r="E38" s="468">
        <v>0</v>
      </c>
      <c r="F38" s="469">
        <v>0</v>
      </c>
      <c r="G38" s="469">
        <v>0</v>
      </c>
      <c r="H38" s="469">
        <v>0</v>
      </c>
      <c r="I38" s="469">
        <v>0</v>
      </c>
      <c r="J38" s="469">
        <v>0</v>
      </c>
      <c r="K38" s="469">
        <v>0</v>
      </c>
      <c r="L38" s="469">
        <v>0</v>
      </c>
      <c r="M38" s="469">
        <v>0</v>
      </c>
      <c r="N38" s="469">
        <v>0</v>
      </c>
      <c r="O38" s="469">
        <v>0</v>
      </c>
      <c r="P38" s="470">
        <v>0</v>
      </c>
      <c r="Q38" s="526">
        <v>0</v>
      </c>
      <c r="R38" s="493">
        <v>0</v>
      </c>
      <c r="S38" s="493">
        <v>0</v>
      </c>
      <c r="T38" s="493">
        <v>0</v>
      </c>
      <c r="U38" s="493">
        <v>0</v>
      </c>
      <c r="V38" s="493">
        <v>0</v>
      </c>
      <c r="W38" s="493">
        <v>0</v>
      </c>
      <c r="X38" s="493">
        <v>0</v>
      </c>
      <c r="Y38" s="493">
        <v>0</v>
      </c>
      <c r="Z38" s="493">
        <v>0</v>
      </c>
      <c r="AA38" s="493">
        <v>0</v>
      </c>
      <c r="AB38" s="493">
        <v>0</v>
      </c>
      <c r="AC38" s="526">
        <f t="shared" ref="AC38:AN44" si="27">Q38</f>
        <v>0</v>
      </c>
      <c r="AD38" s="493">
        <f t="shared" si="27"/>
        <v>0</v>
      </c>
      <c r="AE38" s="493">
        <f t="shared" si="27"/>
        <v>0</v>
      </c>
      <c r="AF38" s="493">
        <f t="shared" si="27"/>
        <v>0</v>
      </c>
      <c r="AG38" s="493">
        <f t="shared" si="27"/>
        <v>0</v>
      </c>
      <c r="AH38" s="493">
        <f t="shared" si="27"/>
        <v>0</v>
      </c>
      <c r="AI38" s="493">
        <f t="shared" si="27"/>
        <v>0</v>
      </c>
      <c r="AJ38" s="493">
        <f t="shared" si="27"/>
        <v>0</v>
      </c>
      <c r="AK38" s="493">
        <f t="shared" si="27"/>
        <v>0</v>
      </c>
      <c r="AL38" s="493">
        <f t="shared" si="27"/>
        <v>0</v>
      </c>
      <c r="AM38" s="493">
        <f t="shared" si="27"/>
        <v>0</v>
      </c>
      <c r="AN38" s="493">
        <f t="shared" si="27"/>
        <v>0</v>
      </c>
      <c r="AO38" s="507">
        <v>0</v>
      </c>
      <c r="AP38" s="508">
        <v>0</v>
      </c>
      <c r="AQ38" s="508">
        <v>0</v>
      </c>
      <c r="AR38" s="508">
        <v>0</v>
      </c>
      <c r="AS38" s="508">
        <v>0</v>
      </c>
      <c r="AT38" s="508">
        <v>0</v>
      </c>
      <c r="AU38" s="508">
        <v>0</v>
      </c>
      <c r="AV38" s="508">
        <v>0</v>
      </c>
      <c r="AW38" s="508">
        <v>0</v>
      </c>
      <c r="AX38" s="508">
        <v>0</v>
      </c>
      <c r="AY38" s="508">
        <v>0</v>
      </c>
      <c r="AZ38" s="509">
        <v>0</v>
      </c>
      <c r="BA38" s="510">
        <v>0</v>
      </c>
      <c r="BB38" s="506">
        <v>0</v>
      </c>
      <c r="BC38" s="506">
        <v>0</v>
      </c>
      <c r="BD38" s="506">
        <v>0</v>
      </c>
      <c r="BE38" s="506">
        <v>0</v>
      </c>
      <c r="BF38" s="506">
        <v>0</v>
      </c>
      <c r="BG38" s="506">
        <v>0</v>
      </c>
      <c r="BH38" s="506">
        <v>0</v>
      </c>
      <c r="BI38" s="506">
        <v>0</v>
      </c>
      <c r="BJ38" s="506">
        <v>0</v>
      </c>
      <c r="BK38" s="506">
        <v>0</v>
      </c>
      <c r="BL38" s="511">
        <v>0</v>
      </c>
      <c r="BM38" s="507">
        <v>0</v>
      </c>
      <c r="BN38" s="508">
        <v>0</v>
      </c>
      <c r="BO38" s="508">
        <v>0</v>
      </c>
      <c r="BP38" s="508">
        <v>0</v>
      </c>
      <c r="BQ38" s="508">
        <v>0</v>
      </c>
      <c r="BR38" s="508">
        <v>0</v>
      </c>
      <c r="BS38" s="508">
        <v>0</v>
      </c>
      <c r="BT38" s="508">
        <v>0</v>
      </c>
      <c r="BU38" s="508">
        <v>0</v>
      </c>
      <c r="BV38" s="508">
        <v>0</v>
      </c>
      <c r="BW38" s="508">
        <v>0</v>
      </c>
      <c r="BX38" s="509">
        <v>0</v>
      </c>
      <c r="BY38" s="507">
        <v>0</v>
      </c>
      <c r="BZ38" s="508">
        <v>0</v>
      </c>
      <c r="CA38" s="508">
        <v>0</v>
      </c>
      <c r="CB38" s="508">
        <v>0</v>
      </c>
      <c r="CC38" s="508">
        <v>0</v>
      </c>
      <c r="CD38" s="508">
        <v>0</v>
      </c>
      <c r="CE38" s="508">
        <v>0</v>
      </c>
      <c r="CF38" s="508">
        <v>0</v>
      </c>
      <c r="CG38" s="508">
        <v>0</v>
      </c>
      <c r="CH38" s="508">
        <v>0</v>
      </c>
      <c r="CI38" s="508">
        <v>0</v>
      </c>
      <c r="CJ38" s="509">
        <v>0</v>
      </c>
      <c r="CK38" s="507">
        <v>0</v>
      </c>
      <c r="CL38" s="508">
        <v>0</v>
      </c>
      <c r="CM38" s="508">
        <v>0</v>
      </c>
      <c r="CN38" s="508">
        <v>0</v>
      </c>
      <c r="CO38" s="508">
        <v>0</v>
      </c>
      <c r="CP38" s="508">
        <v>0</v>
      </c>
      <c r="CQ38" s="508">
        <v>0</v>
      </c>
      <c r="CR38" s="508">
        <v>0</v>
      </c>
      <c r="CS38" s="508">
        <v>0</v>
      </c>
      <c r="CT38" s="508">
        <v>0</v>
      </c>
      <c r="CU38" s="508">
        <v>0</v>
      </c>
      <c r="CV38" s="509">
        <v>0</v>
      </c>
      <c r="CW38" s="507">
        <v>0</v>
      </c>
      <c r="CX38" s="508">
        <v>0</v>
      </c>
      <c r="CY38" s="508">
        <v>0</v>
      </c>
      <c r="CZ38" s="508">
        <v>0</v>
      </c>
      <c r="DA38" s="508">
        <v>0</v>
      </c>
      <c r="DB38" s="508">
        <v>0</v>
      </c>
      <c r="DC38" s="508">
        <v>0</v>
      </c>
      <c r="DD38" s="508">
        <v>0</v>
      </c>
      <c r="DE38" s="508">
        <v>0</v>
      </c>
      <c r="DF38" s="508">
        <v>0</v>
      </c>
      <c r="DG38" s="508">
        <v>0</v>
      </c>
      <c r="DH38" s="509">
        <v>0</v>
      </c>
      <c r="DI38" s="510">
        <f t="shared" ref="DI38:DT44" si="28">AO38+BA38+BM38+BY38+CK38+CW38</f>
        <v>0</v>
      </c>
      <c r="DJ38" s="506">
        <f t="shared" si="28"/>
        <v>0</v>
      </c>
      <c r="DK38" s="506">
        <f t="shared" si="28"/>
        <v>0</v>
      </c>
      <c r="DL38" s="506">
        <f t="shared" si="28"/>
        <v>0</v>
      </c>
      <c r="DM38" s="506">
        <f t="shared" si="28"/>
        <v>0</v>
      </c>
      <c r="DN38" s="506">
        <f t="shared" si="28"/>
        <v>0</v>
      </c>
      <c r="DO38" s="506">
        <f t="shared" si="28"/>
        <v>0</v>
      </c>
      <c r="DP38" s="506">
        <f t="shared" si="28"/>
        <v>0</v>
      </c>
      <c r="DQ38" s="506">
        <f t="shared" si="28"/>
        <v>0</v>
      </c>
      <c r="DR38" s="506">
        <f t="shared" si="28"/>
        <v>0</v>
      </c>
      <c r="DS38" s="506">
        <f t="shared" si="28"/>
        <v>0</v>
      </c>
      <c r="DT38" s="511">
        <f t="shared" si="28"/>
        <v>0</v>
      </c>
    </row>
    <row r="39" spans="2:124" x14ac:dyDescent="0.2">
      <c r="B39" s="328">
        <v>2</v>
      </c>
      <c r="C39" s="328" t="s">
        <v>407</v>
      </c>
      <c r="D39" s="467">
        <v>0</v>
      </c>
      <c r="E39" s="468">
        <v>0</v>
      </c>
      <c r="F39" s="469">
        <v>0</v>
      </c>
      <c r="G39" s="469">
        <v>0</v>
      </c>
      <c r="H39" s="469">
        <v>0</v>
      </c>
      <c r="I39" s="469">
        <v>0</v>
      </c>
      <c r="J39" s="469">
        <v>0</v>
      </c>
      <c r="K39" s="469">
        <v>0</v>
      </c>
      <c r="L39" s="469">
        <v>0</v>
      </c>
      <c r="M39" s="469">
        <v>0</v>
      </c>
      <c r="N39" s="469">
        <v>0</v>
      </c>
      <c r="O39" s="469">
        <v>0</v>
      </c>
      <c r="P39" s="470">
        <v>0</v>
      </c>
      <c r="Q39" s="527"/>
      <c r="R39" s="496"/>
      <c r="S39" s="496"/>
      <c r="T39" s="496"/>
      <c r="U39" s="496"/>
      <c r="V39" s="496"/>
      <c r="W39" s="496"/>
      <c r="X39" s="496"/>
      <c r="Y39" s="496"/>
      <c r="Z39" s="496"/>
      <c r="AA39" s="496"/>
      <c r="AB39" s="496"/>
      <c r="AC39" s="527">
        <f t="shared" si="27"/>
        <v>0</v>
      </c>
      <c r="AD39" s="496">
        <f t="shared" si="27"/>
        <v>0</v>
      </c>
      <c r="AE39" s="496">
        <f t="shared" si="27"/>
        <v>0</v>
      </c>
      <c r="AF39" s="496">
        <f t="shared" si="27"/>
        <v>0</v>
      </c>
      <c r="AG39" s="496">
        <f t="shared" si="27"/>
        <v>0</v>
      </c>
      <c r="AH39" s="496">
        <f t="shared" si="27"/>
        <v>0</v>
      </c>
      <c r="AI39" s="496">
        <f t="shared" si="27"/>
        <v>0</v>
      </c>
      <c r="AJ39" s="496">
        <f t="shared" si="27"/>
        <v>0</v>
      </c>
      <c r="AK39" s="496">
        <f t="shared" si="27"/>
        <v>0</v>
      </c>
      <c r="AL39" s="496">
        <f t="shared" si="27"/>
        <v>0</v>
      </c>
      <c r="AM39" s="496">
        <f t="shared" si="27"/>
        <v>0</v>
      </c>
      <c r="AN39" s="496">
        <f t="shared" si="27"/>
        <v>0</v>
      </c>
      <c r="AO39" s="515"/>
      <c r="AP39" s="516"/>
      <c r="AQ39" s="516"/>
      <c r="AR39" s="516"/>
      <c r="AS39" s="516"/>
      <c r="AT39" s="516"/>
      <c r="AU39" s="516"/>
      <c r="AV39" s="516"/>
      <c r="AW39" s="516"/>
      <c r="AX39" s="516"/>
      <c r="AY39" s="516"/>
      <c r="AZ39" s="517"/>
      <c r="BA39" s="518"/>
      <c r="BB39" s="514"/>
      <c r="BC39" s="514"/>
      <c r="BD39" s="514"/>
      <c r="BE39" s="514"/>
      <c r="BF39" s="514"/>
      <c r="BG39" s="514"/>
      <c r="BH39" s="514"/>
      <c r="BI39" s="514"/>
      <c r="BJ39" s="514"/>
      <c r="BK39" s="514"/>
      <c r="BL39" s="519"/>
      <c r="BM39" s="515"/>
      <c r="BN39" s="516"/>
      <c r="BO39" s="516"/>
      <c r="BP39" s="516"/>
      <c r="BQ39" s="516"/>
      <c r="BR39" s="516"/>
      <c r="BS39" s="516"/>
      <c r="BT39" s="516"/>
      <c r="BU39" s="516"/>
      <c r="BV39" s="516"/>
      <c r="BW39" s="516"/>
      <c r="BX39" s="517"/>
      <c r="BY39" s="515"/>
      <c r="BZ39" s="516"/>
      <c r="CA39" s="516"/>
      <c r="CB39" s="516"/>
      <c r="CC39" s="516"/>
      <c r="CD39" s="516"/>
      <c r="CE39" s="516"/>
      <c r="CF39" s="516"/>
      <c r="CG39" s="516"/>
      <c r="CH39" s="516"/>
      <c r="CI39" s="516"/>
      <c r="CJ39" s="517"/>
      <c r="CK39" s="515"/>
      <c r="CL39" s="516"/>
      <c r="CM39" s="516"/>
      <c r="CN39" s="516"/>
      <c r="CO39" s="516"/>
      <c r="CP39" s="516"/>
      <c r="CQ39" s="516"/>
      <c r="CR39" s="516"/>
      <c r="CS39" s="516"/>
      <c r="CT39" s="516"/>
      <c r="CU39" s="516"/>
      <c r="CV39" s="517"/>
      <c r="CW39" s="515"/>
      <c r="CX39" s="516"/>
      <c r="CY39" s="516"/>
      <c r="CZ39" s="516"/>
      <c r="DA39" s="516"/>
      <c r="DB39" s="516"/>
      <c r="DC39" s="516"/>
      <c r="DD39" s="516"/>
      <c r="DE39" s="516"/>
      <c r="DF39" s="516"/>
      <c r="DG39" s="516"/>
      <c r="DH39" s="517"/>
      <c r="DI39" s="518">
        <f t="shared" si="28"/>
        <v>0</v>
      </c>
      <c r="DJ39" s="514">
        <f t="shared" si="28"/>
        <v>0</v>
      </c>
      <c r="DK39" s="514">
        <f t="shared" si="28"/>
        <v>0</v>
      </c>
      <c r="DL39" s="514">
        <f t="shared" si="28"/>
        <v>0</v>
      </c>
      <c r="DM39" s="514">
        <f t="shared" si="28"/>
        <v>0</v>
      </c>
      <c r="DN39" s="514">
        <f t="shared" si="28"/>
        <v>0</v>
      </c>
      <c r="DO39" s="514">
        <f t="shared" si="28"/>
        <v>0</v>
      </c>
      <c r="DP39" s="514">
        <f t="shared" si="28"/>
        <v>0</v>
      </c>
      <c r="DQ39" s="514">
        <f t="shared" si="28"/>
        <v>0</v>
      </c>
      <c r="DR39" s="514">
        <f t="shared" si="28"/>
        <v>0</v>
      </c>
      <c r="DS39" s="514">
        <f t="shared" si="28"/>
        <v>0</v>
      </c>
      <c r="DT39" s="519">
        <f t="shared" si="28"/>
        <v>0</v>
      </c>
    </row>
    <row r="40" spans="2:124" x14ac:dyDescent="0.2">
      <c r="B40" s="328">
        <v>3</v>
      </c>
      <c r="C40" s="328" t="s">
        <v>408</v>
      </c>
      <c r="D40" s="467">
        <v>0</v>
      </c>
      <c r="E40" s="468">
        <v>0</v>
      </c>
      <c r="F40" s="469">
        <v>0</v>
      </c>
      <c r="G40" s="469">
        <v>0</v>
      </c>
      <c r="H40" s="469">
        <v>0</v>
      </c>
      <c r="I40" s="469">
        <v>0</v>
      </c>
      <c r="J40" s="469">
        <v>0</v>
      </c>
      <c r="K40" s="469">
        <v>0</v>
      </c>
      <c r="L40" s="469">
        <v>0</v>
      </c>
      <c r="M40" s="469">
        <v>0</v>
      </c>
      <c r="N40" s="469">
        <v>0</v>
      </c>
      <c r="O40" s="469">
        <v>0</v>
      </c>
      <c r="P40" s="470">
        <v>0</v>
      </c>
      <c r="Q40" s="526">
        <v>-94.170362710513601</v>
      </c>
      <c r="R40" s="493">
        <v>-62.161700540671063</v>
      </c>
      <c r="S40" s="493">
        <v>-47.84160689815306</v>
      </c>
      <c r="T40" s="493">
        <v>-54.684196234928834</v>
      </c>
      <c r="U40" s="493">
        <v>-64.033913303110324</v>
      </c>
      <c r="V40" s="493">
        <v>-56.250425855117498</v>
      </c>
      <c r="W40" s="493">
        <v>-94.288143083162993</v>
      </c>
      <c r="X40" s="493">
        <v>-112.96290595891311</v>
      </c>
      <c r="Y40" s="493">
        <v>-124.14017722135395</v>
      </c>
      <c r="Z40" s="493">
        <v>-165.42371505258612</v>
      </c>
      <c r="AA40" s="493">
        <v>-115.71374890316847</v>
      </c>
      <c r="AB40" s="493">
        <v>-129.71340334440421</v>
      </c>
      <c r="AC40" s="526">
        <f t="shared" si="27"/>
        <v>-94.170362710513601</v>
      </c>
      <c r="AD40" s="493">
        <f t="shared" si="27"/>
        <v>-62.161700540671063</v>
      </c>
      <c r="AE40" s="493">
        <f t="shared" si="27"/>
        <v>-47.84160689815306</v>
      </c>
      <c r="AF40" s="493">
        <f t="shared" si="27"/>
        <v>-54.684196234928834</v>
      </c>
      <c r="AG40" s="493">
        <f t="shared" si="27"/>
        <v>-64.033913303110324</v>
      </c>
      <c r="AH40" s="493">
        <f t="shared" si="27"/>
        <v>-56.250425855117498</v>
      </c>
      <c r="AI40" s="493">
        <f t="shared" si="27"/>
        <v>-94.288143083162993</v>
      </c>
      <c r="AJ40" s="493">
        <f t="shared" si="27"/>
        <v>-112.96290595891311</v>
      </c>
      <c r="AK40" s="493">
        <f t="shared" si="27"/>
        <v>-124.14017722135395</v>
      </c>
      <c r="AL40" s="493">
        <f t="shared" si="27"/>
        <v>-165.42371505258612</v>
      </c>
      <c r="AM40" s="493">
        <f t="shared" si="27"/>
        <v>-115.71374890316847</v>
      </c>
      <c r="AN40" s="493">
        <f t="shared" si="27"/>
        <v>-129.71340334440421</v>
      </c>
      <c r="AO40" s="507">
        <v>0</v>
      </c>
      <c r="AP40" s="508">
        <v>0</v>
      </c>
      <c r="AQ40" s="508">
        <v>0</v>
      </c>
      <c r="AR40" s="508">
        <v>0</v>
      </c>
      <c r="AS40" s="508">
        <v>0</v>
      </c>
      <c r="AT40" s="508">
        <v>0</v>
      </c>
      <c r="AU40" s="508">
        <v>0</v>
      </c>
      <c r="AV40" s="508">
        <v>0</v>
      </c>
      <c r="AW40" s="508">
        <v>0</v>
      </c>
      <c r="AX40" s="508">
        <v>0</v>
      </c>
      <c r="AY40" s="508">
        <v>0</v>
      </c>
      <c r="AZ40" s="509">
        <v>0</v>
      </c>
      <c r="BA40" s="510">
        <v>-32.959626948679762</v>
      </c>
      <c r="BB40" s="506">
        <v>-21.756595189234872</v>
      </c>
      <c r="BC40" s="506">
        <v>-16.744562414353574</v>
      </c>
      <c r="BD40" s="506">
        <v>-19.139468682225093</v>
      </c>
      <c r="BE40" s="506">
        <v>-22.411869656088612</v>
      </c>
      <c r="BF40" s="506">
        <v>-19.687649049291124</v>
      </c>
      <c r="BG40" s="506">
        <v>-33.000850079107046</v>
      </c>
      <c r="BH40" s="506">
        <v>-39.537017085619588</v>
      </c>
      <c r="BI40" s="506">
        <v>-43.449062027473886</v>
      </c>
      <c r="BJ40" s="506">
        <v>-57.898300268405137</v>
      </c>
      <c r="BK40" s="506">
        <v>-40.499812116108963</v>
      </c>
      <c r="BL40" s="511">
        <v>-45.399691170541473</v>
      </c>
      <c r="BM40" s="507">
        <v>0</v>
      </c>
      <c r="BN40" s="508">
        <v>0</v>
      </c>
      <c r="BO40" s="508">
        <v>0</v>
      </c>
      <c r="BP40" s="508">
        <v>0</v>
      </c>
      <c r="BQ40" s="508">
        <v>0</v>
      </c>
      <c r="BR40" s="508">
        <v>0</v>
      </c>
      <c r="BS40" s="508">
        <v>0</v>
      </c>
      <c r="BT40" s="508">
        <v>0</v>
      </c>
      <c r="BU40" s="508">
        <v>0</v>
      </c>
      <c r="BV40" s="508">
        <v>0</v>
      </c>
      <c r="BW40" s="508">
        <v>0</v>
      </c>
      <c r="BX40" s="509">
        <v>0</v>
      </c>
      <c r="BY40" s="507">
        <v>0</v>
      </c>
      <c r="BZ40" s="508">
        <v>0</v>
      </c>
      <c r="CA40" s="508">
        <v>0</v>
      </c>
      <c r="CB40" s="508">
        <v>0</v>
      </c>
      <c r="CC40" s="508">
        <v>0</v>
      </c>
      <c r="CD40" s="508">
        <v>0</v>
      </c>
      <c r="CE40" s="508">
        <v>0</v>
      </c>
      <c r="CF40" s="508">
        <v>0</v>
      </c>
      <c r="CG40" s="508">
        <v>0</v>
      </c>
      <c r="CH40" s="508">
        <v>0</v>
      </c>
      <c r="CI40" s="508">
        <v>0</v>
      </c>
      <c r="CJ40" s="509">
        <v>0</v>
      </c>
      <c r="CK40" s="507">
        <v>0</v>
      </c>
      <c r="CL40" s="508">
        <v>0</v>
      </c>
      <c r="CM40" s="508">
        <v>0</v>
      </c>
      <c r="CN40" s="508">
        <v>0</v>
      </c>
      <c r="CO40" s="508">
        <v>0</v>
      </c>
      <c r="CP40" s="508">
        <v>0</v>
      </c>
      <c r="CQ40" s="508">
        <v>0</v>
      </c>
      <c r="CR40" s="508">
        <v>0</v>
      </c>
      <c r="CS40" s="508">
        <v>0</v>
      </c>
      <c r="CT40" s="508">
        <v>0</v>
      </c>
      <c r="CU40" s="508">
        <v>0</v>
      </c>
      <c r="CV40" s="509">
        <v>0</v>
      </c>
      <c r="CW40" s="507">
        <v>0</v>
      </c>
      <c r="CX40" s="508">
        <v>0</v>
      </c>
      <c r="CY40" s="508">
        <v>0</v>
      </c>
      <c r="CZ40" s="508">
        <v>0</v>
      </c>
      <c r="DA40" s="508">
        <v>0</v>
      </c>
      <c r="DB40" s="508">
        <v>0</v>
      </c>
      <c r="DC40" s="508">
        <v>0</v>
      </c>
      <c r="DD40" s="508">
        <v>0</v>
      </c>
      <c r="DE40" s="508">
        <v>0</v>
      </c>
      <c r="DF40" s="508">
        <v>0</v>
      </c>
      <c r="DG40" s="508">
        <v>0</v>
      </c>
      <c r="DH40" s="509">
        <v>0</v>
      </c>
      <c r="DI40" s="510">
        <f t="shared" si="28"/>
        <v>-32.959626948679762</v>
      </c>
      <c r="DJ40" s="506">
        <f t="shared" si="28"/>
        <v>-21.756595189234872</v>
      </c>
      <c r="DK40" s="506">
        <f t="shared" si="28"/>
        <v>-16.744562414353574</v>
      </c>
      <c r="DL40" s="506">
        <f t="shared" si="28"/>
        <v>-19.139468682225093</v>
      </c>
      <c r="DM40" s="506">
        <f t="shared" si="28"/>
        <v>-22.411869656088612</v>
      </c>
      <c r="DN40" s="506">
        <f t="shared" si="28"/>
        <v>-19.687649049291124</v>
      </c>
      <c r="DO40" s="506">
        <f t="shared" si="28"/>
        <v>-33.000850079107046</v>
      </c>
      <c r="DP40" s="506">
        <f t="shared" si="28"/>
        <v>-39.537017085619588</v>
      </c>
      <c r="DQ40" s="506">
        <f t="shared" si="28"/>
        <v>-43.449062027473886</v>
      </c>
      <c r="DR40" s="506">
        <f t="shared" si="28"/>
        <v>-57.898300268405137</v>
      </c>
      <c r="DS40" s="506">
        <f t="shared" si="28"/>
        <v>-40.499812116108963</v>
      </c>
      <c r="DT40" s="511">
        <f t="shared" si="28"/>
        <v>-45.399691170541473</v>
      </c>
    </row>
    <row r="41" spans="2:124" x14ac:dyDescent="0.2">
      <c r="B41" s="328">
        <v>4</v>
      </c>
      <c r="C41" s="328" t="s">
        <v>409</v>
      </c>
      <c r="D41" s="467">
        <v>0</v>
      </c>
      <c r="E41" s="468">
        <v>0</v>
      </c>
      <c r="F41" s="469">
        <v>0</v>
      </c>
      <c r="G41" s="469">
        <v>0</v>
      </c>
      <c r="H41" s="469">
        <v>0</v>
      </c>
      <c r="I41" s="469">
        <v>0</v>
      </c>
      <c r="J41" s="469">
        <v>0</v>
      </c>
      <c r="K41" s="469">
        <v>0</v>
      </c>
      <c r="L41" s="469">
        <v>0</v>
      </c>
      <c r="M41" s="469">
        <v>0</v>
      </c>
      <c r="N41" s="469">
        <v>0</v>
      </c>
      <c r="O41" s="469">
        <v>0</v>
      </c>
      <c r="P41" s="470">
        <v>0</v>
      </c>
      <c r="Q41" s="527"/>
      <c r="R41" s="496"/>
      <c r="S41" s="496"/>
      <c r="T41" s="496"/>
      <c r="U41" s="496"/>
      <c r="V41" s="496"/>
      <c r="W41" s="496"/>
      <c r="X41" s="496"/>
      <c r="Y41" s="496"/>
      <c r="Z41" s="496"/>
      <c r="AA41" s="496"/>
      <c r="AB41" s="496"/>
      <c r="AC41" s="527">
        <f t="shared" si="27"/>
        <v>0</v>
      </c>
      <c r="AD41" s="496">
        <f t="shared" si="27"/>
        <v>0</v>
      </c>
      <c r="AE41" s="496">
        <f t="shared" si="27"/>
        <v>0</v>
      </c>
      <c r="AF41" s="496">
        <f t="shared" si="27"/>
        <v>0</v>
      </c>
      <c r="AG41" s="496">
        <f t="shared" si="27"/>
        <v>0</v>
      </c>
      <c r="AH41" s="496">
        <f t="shared" si="27"/>
        <v>0</v>
      </c>
      <c r="AI41" s="496">
        <f t="shared" si="27"/>
        <v>0</v>
      </c>
      <c r="AJ41" s="496">
        <f t="shared" si="27"/>
        <v>0</v>
      </c>
      <c r="AK41" s="496">
        <f t="shared" si="27"/>
        <v>0</v>
      </c>
      <c r="AL41" s="496">
        <f t="shared" si="27"/>
        <v>0</v>
      </c>
      <c r="AM41" s="496">
        <f t="shared" si="27"/>
        <v>0</v>
      </c>
      <c r="AN41" s="496">
        <f t="shared" si="27"/>
        <v>0</v>
      </c>
      <c r="AO41" s="515"/>
      <c r="AP41" s="516"/>
      <c r="AQ41" s="516"/>
      <c r="AR41" s="516"/>
      <c r="AS41" s="516"/>
      <c r="AT41" s="516"/>
      <c r="AU41" s="516"/>
      <c r="AV41" s="516"/>
      <c r="AW41" s="516"/>
      <c r="AX41" s="516"/>
      <c r="AY41" s="516"/>
      <c r="AZ41" s="517"/>
      <c r="BA41" s="518"/>
      <c r="BB41" s="514"/>
      <c r="BC41" s="514"/>
      <c r="BD41" s="514"/>
      <c r="BE41" s="514"/>
      <c r="BF41" s="514"/>
      <c r="BG41" s="514"/>
      <c r="BH41" s="514"/>
      <c r="BI41" s="514"/>
      <c r="BJ41" s="514"/>
      <c r="BK41" s="514"/>
      <c r="BL41" s="519"/>
      <c r="BM41" s="515"/>
      <c r="BN41" s="516"/>
      <c r="BO41" s="516"/>
      <c r="BP41" s="516"/>
      <c r="BQ41" s="516"/>
      <c r="BR41" s="516"/>
      <c r="BS41" s="516"/>
      <c r="BT41" s="516"/>
      <c r="BU41" s="516"/>
      <c r="BV41" s="516"/>
      <c r="BW41" s="516"/>
      <c r="BX41" s="517"/>
      <c r="BY41" s="515"/>
      <c r="BZ41" s="516"/>
      <c r="CA41" s="516"/>
      <c r="CB41" s="516"/>
      <c r="CC41" s="516"/>
      <c r="CD41" s="516"/>
      <c r="CE41" s="516"/>
      <c r="CF41" s="516"/>
      <c r="CG41" s="516"/>
      <c r="CH41" s="516"/>
      <c r="CI41" s="516"/>
      <c r="CJ41" s="517"/>
      <c r="CK41" s="515"/>
      <c r="CL41" s="516"/>
      <c r="CM41" s="516"/>
      <c r="CN41" s="516"/>
      <c r="CO41" s="516"/>
      <c r="CP41" s="516"/>
      <c r="CQ41" s="516"/>
      <c r="CR41" s="516"/>
      <c r="CS41" s="516"/>
      <c r="CT41" s="516"/>
      <c r="CU41" s="516"/>
      <c r="CV41" s="517"/>
      <c r="CW41" s="515"/>
      <c r="CX41" s="516"/>
      <c r="CY41" s="516"/>
      <c r="CZ41" s="516"/>
      <c r="DA41" s="516"/>
      <c r="DB41" s="516"/>
      <c r="DC41" s="516"/>
      <c r="DD41" s="516"/>
      <c r="DE41" s="516"/>
      <c r="DF41" s="516"/>
      <c r="DG41" s="516"/>
      <c r="DH41" s="517"/>
      <c r="DI41" s="518">
        <f t="shared" si="28"/>
        <v>0</v>
      </c>
      <c r="DJ41" s="514">
        <f t="shared" si="28"/>
        <v>0</v>
      </c>
      <c r="DK41" s="514">
        <f t="shared" si="28"/>
        <v>0</v>
      </c>
      <c r="DL41" s="514">
        <f t="shared" si="28"/>
        <v>0</v>
      </c>
      <c r="DM41" s="514">
        <f t="shared" si="28"/>
        <v>0</v>
      </c>
      <c r="DN41" s="514">
        <f t="shared" si="28"/>
        <v>0</v>
      </c>
      <c r="DO41" s="514">
        <f t="shared" si="28"/>
        <v>0</v>
      </c>
      <c r="DP41" s="514">
        <f t="shared" si="28"/>
        <v>0</v>
      </c>
      <c r="DQ41" s="514">
        <f t="shared" si="28"/>
        <v>0</v>
      </c>
      <c r="DR41" s="514">
        <f t="shared" si="28"/>
        <v>0</v>
      </c>
      <c r="DS41" s="514">
        <f t="shared" si="28"/>
        <v>0</v>
      </c>
      <c r="DT41" s="519">
        <f t="shared" si="28"/>
        <v>0</v>
      </c>
    </row>
    <row r="42" spans="2:124" x14ac:dyDescent="0.2">
      <c r="B42" s="328">
        <v>5</v>
      </c>
      <c r="C42" s="328" t="s">
        <v>410</v>
      </c>
      <c r="D42" s="467">
        <v>0</v>
      </c>
      <c r="E42" s="468">
        <v>0</v>
      </c>
      <c r="F42" s="469">
        <v>0</v>
      </c>
      <c r="G42" s="469">
        <v>0</v>
      </c>
      <c r="H42" s="469">
        <v>0</v>
      </c>
      <c r="I42" s="469">
        <v>0</v>
      </c>
      <c r="J42" s="469">
        <v>0</v>
      </c>
      <c r="K42" s="469">
        <v>0</v>
      </c>
      <c r="L42" s="469">
        <v>0</v>
      </c>
      <c r="M42" s="469">
        <v>0</v>
      </c>
      <c r="N42" s="469">
        <v>0</v>
      </c>
      <c r="O42" s="469">
        <v>0</v>
      </c>
      <c r="P42" s="470">
        <v>0</v>
      </c>
      <c r="Q42" s="397">
        <v>0</v>
      </c>
      <c r="R42" s="397">
        <v>0</v>
      </c>
      <c r="S42" s="397">
        <v>0</v>
      </c>
      <c r="T42" s="397">
        <v>0</v>
      </c>
      <c r="U42" s="397">
        <v>0</v>
      </c>
      <c r="V42" s="397">
        <v>0</v>
      </c>
      <c r="W42" s="397">
        <v>0</v>
      </c>
      <c r="X42" s="397">
        <v>0</v>
      </c>
      <c r="Y42" s="397">
        <v>0</v>
      </c>
      <c r="Z42" s="397">
        <v>0</v>
      </c>
      <c r="AA42" s="397">
        <v>0</v>
      </c>
      <c r="AB42" s="397">
        <v>0</v>
      </c>
      <c r="AC42" s="377">
        <f t="shared" si="27"/>
        <v>0</v>
      </c>
      <c r="AD42" s="378">
        <f t="shared" si="27"/>
        <v>0</v>
      </c>
      <c r="AE42" s="378">
        <f t="shared" si="27"/>
        <v>0</v>
      </c>
      <c r="AF42" s="378">
        <f t="shared" si="27"/>
        <v>0</v>
      </c>
      <c r="AG42" s="378">
        <f t="shared" si="27"/>
        <v>0</v>
      </c>
      <c r="AH42" s="378">
        <f t="shared" si="27"/>
        <v>0</v>
      </c>
      <c r="AI42" s="378">
        <f t="shared" si="27"/>
        <v>0</v>
      </c>
      <c r="AJ42" s="378">
        <f t="shared" si="27"/>
        <v>0</v>
      </c>
      <c r="AK42" s="378">
        <f t="shared" si="27"/>
        <v>0</v>
      </c>
      <c r="AL42" s="378">
        <f t="shared" si="27"/>
        <v>0</v>
      </c>
      <c r="AM42" s="378">
        <f t="shared" si="27"/>
        <v>0</v>
      </c>
      <c r="AN42" s="379">
        <f t="shared" si="27"/>
        <v>0</v>
      </c>
      <c r="AO42" s="464">
        <v>0</v>
      </c>
      <c r="AP42" s="465">
        <v>0</v>
      </c>
      <c r="AQ42" s="465">
        <v>0</v>
      </c>
      <c r="AR42" s="465">
        <v>0</v>
      </c>
      <c r="AS42" s="465">
        <v>0</v>
      </c>
      <c r="AT42" s="465">
        <v>0</v>
      </c>
      <c r="AU42" s="465">
        <v>0</v>
      </c>
      <c r="AV42" s="465">
        <v>0</v>
      </c>
      <c r="AW42" s="465">
        <v>0</v>
      </c>
      <c r="AX42" s="465">
        <v>0</v>
      </c>
      <c r="AY42" s="465">
        <v>0</v>
      </c>
      <c r="AZ42" s="466">
        <v>0</v>
      </c>
      <c r="BA42" s="464">
        <v>0</v>
      </c>
      <c r="BB42" s="465">
        <v>0</v>
      </c>
      <c r="BC42" s="465">
        <v>0</v>
      </c>
      <c r="BD42" s="465">
        <v>0</v>
      </c>
      <c r="BE42" s="465">
        <v>0</v>
      </c>
      <c r="BF42" s="465">
        <v>0</v>
      </c>
      <c r="BG42" s="465">
        <v>0</v>
      </c>
      <c r="BH42" s="465">
        <v>0</v>
      </c>
      <c r="BI42" s="465">
        <v>0</v>
      </c>
      <c r="BJ42" s="465">
        <v>0</v>
      </c>
      <c r="BK42" s="465">
        <v>0</v>
      </c>
      <c r="BL42" s="466">
        <v>0</v>
      </c>
      <c r="BM42" s="464">
        <v>0</v>
      </c>
      <c r="BN42" s="465">
        <v>0</v>
      </c>
      <c r="BO42" s="465">
        <v>0</v>
      </c>
      <c r="BP42" s="465">
        <v>0</v>
      </c>
      <c r="BQ42" s="465">
        <v>0</v>
      </c>
      <c r="BR42" s="465">
        <v>0</v>
      </c>
      <c r="BS42" s="465">
        <v>0</v>
      </c>
      <c r="BT42" s="465">
        <v>0</v>
      </c>
      <c r="BU42" s="465">
        <v>0</v>
      </c>
      <c r="BV42" s="465">
        <v>0</v>
      </c>
      <c r="BW42" s="465">
        <v>0</v>
      </c>
      <c r="BX42" s="466">
        <v>0</v>
      </c>
      <c r="BY42" s="464">
        <v>0</v>
      </c>
      <c r="BZ42" s="465">
        <v>0</v>
      </c>
      <c r="CA42" s="465">
        <v>0</v>
      </c>
      <c r="CB42" s="465">
        <v>0</v>
      </c>
      <c r="CC42" s="465">
        <v>0</v>
      </c>
      <c r="CD42" s="465">
        <v>0</v>
      </c>
      <c r="CE42" s="465">
        <v>0</v>
      </c>
      <c r="CF42" s="465">
        <v>0</v>
      </c>
      <c r="CG42" s="465">
        <v>0</v>
      </c>
      <c r="CH42" s="465">
        <v>0</v>
      </c>
      <c r="CI42" s="465">
        <v>0</v>
      </c>
      <c r="CJ42" s="466">
        <v>0</v>
      </c>
      <c r="CK42" s="464">
        <v>0</v>
      </c>
      <c r="CL42" s="465">
        <v>0</v>
      </c>
      <c r="CM42" s="465">
        <v>0</v>
      </c>
      <c r="CN42" s="465">
        <v>0</v>
      </c>
      <c r="CO42" s="465">
        <v>0</v>
      </c>
      <c r="CP42" s="465">
        <v>0</v>
      </c>
      <c r="CQ42" s="465">
        <v>0</v>
      </c>
      <c r="CR42" s="465">
        <v>0</v>
      </c>
      <c r="CS42" s="465">
        <v>0</v>
      </c>
      <c r="CT42" s="465">
        <v>0</v>
      </c>
      <c r="CU42" s="465">
        <v>0</v>
      </c>
      <c r="CV42" s="466">
        <v>0</v>
      </c>
      <c r="CW42" s="464">
        <v>0</v>
      </c>
      <c r="CX42" s="465">
        <v>0</v>
      </c>
      <c r="CY42" s="465">
        <v>0</v>
      </c>
      <c r="CZ42" s="465">
        <v>0</v>
      </c>
      <c r="DA42" s="465">
        <v>0</v>
      </c>
      <c r="DB42" s="465">
        <v>0</v>
      </c>
      <c r="DC42" s="465">
        <v>0</v>
      </c>
      <c r="DD42" s="465">
        <v>0</v>
      </c>
      <c r="DE42" s="465">
        <v>0</v>
      </c>
      <c r="DF42" s="465">
        <v>0</v>
      </c>
      <c r="DG42" s="465">
        <v>0</v>
      </c>
      <c r="DH42" s="466">
        <v>0</v>
      </c>
      <c r="DI42" s="377">
        <f t="shared" si="28"/>
        <v>0</v>
      </c>
      <c r="DJ42" s="378">
        <f t="shared" si="28"/>
        <v>0</v>
      </c>
      <c r="DK42" s="378">
        <f t="shared" si="28"/>
        <v>0</v>
      </c>
      <c r="DL42" s="378">
        <f t="shared" si="28"/>
        <v>0</v>
      </c>
      <c r="DM42" s="378">
        <f t="shared" si="28"/>
        <v>0</v>
      </c>
      <c r="DN42" s="378">
        <f t="shared" si="28"/>
        <v>0</v>
      </c>
      <c r="DO42" s="378">
        <f t="shared" si="28"/>
        <v>0</v>
      </c>
      <c r="DP42" s="378">
        <f t="shared" si="28"/>
        <v>0</v>
      </c>
      <c r="DQ42" s="378">
        <f t="shared" si="28"/>
        <v>0</v>
      </c>
      <c r="DR42" s="378">
        <f t="shared" si="28"/>
        <v>0</v>
      </c>
      <c r="DS42" s="378">
        <f t="shared" si="28"/>
        <v>0</v>
      </c>
      <c r="DT42" s="379">
        <f t="shared" si="28"/>
        <v>0</v>
      </c>
    </row>
    <row r="43" spans="2:124" x14ac:dyDescent="0.2">
      <c r="B43" s="328">
        <v>6</v>
      </c>
      <c r="C43" s="328" t="s">
        <v>411</v>
      </c>
      <c r="D43" s="467">
        <v>0</v>
      </c>
      <c r="E43" s="468">
        <v>0</v>
      </c>
      <c r="F43" s="469">
        <v>0</v>
      </c>
      <c r="G43" s="469">
        <v>0</v>
      </c>
      <c r="H43" s="469">
        <v>0</v>
      </c>
      <c r="I43" s="469">
        <v>0</v>
      </c>
      <c r="J43" s="469">
        <v>0</v>
      </c>
      <c r="K43" s="469">
        <v>0</v>
      </c>
      <c r="L43" s="469">
        <v>0</v>
      </c>
      <c r="M43" s="469">
        <v>0</v>
      </c>
      <c r="N43" s="469">
        <v>0</v>
      </c>
      <c r="O43" s="469">
        <v>0</v>
      </c>
      <c r="P43" s="470">
        <v>0</v>
      </c>
      <c r="Q43" s="397">
        <v>0</v>
      </c>
      <c r="R43" s="397">
        <v>0</v>
      </c>
      <c r="S43" s="397">
        <v>0</v>
      </c>
      <c r="T43" s="397">
        <v>0</v>
      </c>
      <c r="U43" s="397">
        <v>0</v>
      </c>
      <c r="V43" s="397">
        <v>0</v>
      </c>
      <c r="W43" s="397">
        <v>0</v>
      </c>
      <c r="X43" s="397">
        <v>0</v>
      </c>
      <c r="Y43" s="397">
        <v>0</v>
      </c>
      <c r="Z43" s="397">
        <v>0</v>
      </c>
      <c r="AA43" s="397">
        <v>0</v>
      </c>
      <c r="AB43" s="397">
        <v>0</v>
      </c>
      <c r="AC43" s="377">
        <f t="shared" si="27"/>
        <v>0</v>
      </c>
      <c r="AD43" s="378">
        <f t="shared" si="27"/>
        <v>0</v>
      </c>
      <c r="AE43" s="378">
        <f t="shared" si="27"/>
        <v>0</v>
      </c>
      <c r="AF43" s="378">
        <f t="shared" si="27"/>
        <v>0</v>
      </c>
      <c r="AG43" s="378">
        <f t="shared" si="27"/>
        <v>0</v>
      </c>
      <c r="AH43" s="378">
        <f t="shared" si="27"/>
        <v>0</v>
      </c>
      <c r="AI43" s="378">
        <f t="shared" si="27"/>
        <v>0</v>
      </c>
      <c r="AJ43" s="378">
        <f t="shared" si="27"/>
        <v>0</v>
      </c>
      <c r="AK43" s="378">
        <f t="shared" si="27"/>
        <v>0</v>
      </c>
      <c r="AL43" s="378">
        <f t="shared" si="27"/>
        <v>0</v>
      </c>
      <c r="AM43" s="378">
        <f t="shared" si="27"/>
        <v>0</v>
      </c>
      <c r="AN43" s="379">
        <f t="shared" si="27"/>
        <v>0</v>
      </c>
      <c r="AO43" s="464">
        <v>0</v>
      </c>
      <c r="AP43" s="465">
        <v>0</v>
      </c>
      <c r="AQ43" s="465">
        <v>0</v>
      </c>
      <c r="AR43" s="465">
        <v>0</v>
      </c>
      <c r="AS43" s="465">
        <v>0</v>
      </c>
      <c r="AT43" s="465">
        <v>0</v>
      </c>
      <c r="AU43" s="465">
        <v>0</v>
      </c>
      <c r="AV43" s="465">
        <v>0</v>
      </c>
      <c r="AW43" s="465">
        <v>0</v>
      </c>
      <c r="AX43" s="465">
        <v>0</v>
      </c>
      <c r="AY43" s="465">
        <v>0</v>
      </c>
      <c r="AZ43" s="466">
        <v>0</v>
      </c>
      <c r="BA43" s="464">
        <v>0</v>
      </c>
      <c r="BB43" s="465">
        <v>0</v>
      </c>
      <c r="BC43" s="465">
        <v>0</v>
      </c>
      <c r="BD43" s="465">
        <v>0</v>
      </c>
      <c r="BE43" s="465">
        <v>0</v>
      </c>
      <c r="BF43" s="465">
        <v>0</v>
      </c>
      <c r="BG43" s="465">
        <v>0</v>
      </c>
      <c r="BH43" s="465">
        <v>0</v>
      </c>
      <c r="BI43" s="465">
        <v>0</v>
      </c>
      <c r="BJ43" s="465">
        <v>0</v>
      </c>
      <c r="BK43" s="465">
        <v>0</v>
      </c>
      <c r="BL43" s="466">
        <v>0</v>
      </c>
      <c r="BM43" s="464">
        <v>0</v>
      </c>
      <c r="BN43" s="465">
        <v>0</v>
      </c>
      <c r="BO43" s="465">
        <v>0</v>
      </c>
      <c r="BP43" s="465">
        <v>0</v>
      </c>
      <c r="BQ43" s="465">
        <v>0</v>
      </c>
      <c r="BR43" s="465">
        <v>0</v>
      </c>
      <c r="BS43" s="465">
        <v>0</v>
      </c>
      <c r="BT43" s="465">
        <v>0</v>
      </c>
      <c r="BU43" s="465">
        <v>0</v>
      </c>
      <c r="BV43" s="465">
        <v>0</v>
      </c>
      <c r="BW43" s="465">
        <v>0</v>
      </c>
      <c r="BX43" s="466">
        <v>0</v>
      </c>
      <c r="BY43" s="464">
        <v>0</v>
      </c>
      <c r="BZ43" s="465">
        <v>0</v>
      </c>
      <c r="CA43" s="465">
        <v>0</v>
      </c>
      <c r="CB43" s="465">
        <v>0</v>
      </c>
      <c r="CC43" s="465">
        <v>0</v>
      </c>
      <c r="CD43" s="465">
        <v>0</v>
      </c>
      <c r="CE43" s="465">
        <v>0</v>
      </c>
      <c r="CF43" s="465">
        <v>0</v>
      </c>
      <c r="CG43" s="465">
        <v>0</v>
      </c>
      <c r="CH43" s="465">
        <v>0</v>
      </c>
      <c r="CI43" s="465">
        <v>0</v>
      </c>
      <c r="CJ43" s="466">
        <v>0</v>
      </c>
      <c r="CK43" s="464">
        <v>0</v>
      </c>
      <c r="CL43" s="465">
        <v>0</v>
      </c>
      <c r="CM43" s="465">
        <v>0</v>
      </c>
      <c r="CN43" s="465">
        <v>0</v>
      </c>
      <c r="CO43" s="465">
        <v>0</v>
      </c>
      <c r="CP43" s="465">
        <v>0</v>
      </c>
      <c r="CQ43" s="465">
        <v>0</v>
      </c>
      <c r="CR43" s="465">
        <v>0</v>
      </c>
      <c r="CS43" s="465">
        <v>0</v>
      </c>
      <c r="CT43" s="465">
        <v>0</v>
      </c>
      <c r="CU43" s="465">
        <v>0</v>
      </c>
      <c r="CV43" s="466">
        <v>0</v>
      </c>
      <c r="CW43" s="464">
        <v>0</v>
      </c>
      <c r="CX43" s="465">
        <v>0</v>
      </c>
      <c r="CY43" s="465">
        <v>0</v>
      </c>
      <c r="CZ43" s="465">
        <v>0</v>
      </c>
      <c r="DA43" s="465">
        <v>0</v>
      </c>
      <c r="DB43" s="465">
        <v>0</v>
      </c>
      <c r="DC43" s="465">
        <v>0</v>
      </c>
      <c r="DD43" s="465">
        <v>0</v>
      </c>
      <c r="DE43" s="465">
        <v>0</v>
      </c>
      <c r="DF43" s="465">
        <v>0</v>
      </c>
      <c r="DG43" s="465">
        <v>0</v>
      </c>
      <c r="DH43" s="466">
        <v>0</v>
      </c>
      <c r="DI43" s="377">
        <f t="shared" si="28"/>
        <v>0</v>
      </c>
      <c r="DJ43" s="378">
        <f t="shared" si="28"/>
        <v>0</v>
      </c>
      <c r="DK43" s="378">
        <f t="shared" si="28"/>
        <v>0</v>
      </c>
      <c r="DL43" s="378">
        <f t="shared" si="28"/>
        <v>0</v>
      </c>
      <c r="DM43" s="378">
        <f t="shared" si="28"/>
        <v>0</v>
      </c>
      <c r="DN43" s="378">
        <f t="shared" si="28"/>
        <v>0</v>
      </c>
      <c r="DO43" s="378">
        <f t="shared" si="28"/>
        <v>0</v>
      </c>
      <c r="DP43" s="378">
        <f t="shared" si="28"/>
        <v>0</v>
      </c>
      <c r="DQ43" s="378">
        <f t="shared" si="28"/>
        <v>0</v>
      </c>
      <c r="DR43" s="378">
        <f t="shared" si="28"/>
        <v>0</v>
      </c>
      <c r="DS43" s="378">
        <f t="shared" si="28"/>
        <v>0</v>
      </c>
      <c r="DT43" s="379">
        <f t="shared" si="28"/>
        <v>0</v>
      </c>
    </row>
    <row r="44" spans="2:124" x14ac:dyDescent="0.2">
      <c r="B44" s="328">
        <v>7</v>
      </c>
      <c r="C44" s="328" t="s">
        <v>365</v>
      </c>
      <c r="D44" s="467">
        <v>0</v>
      </c>
      <c r="E44" s="468">
        <v>0</v>
      </c>
      <c r="F44" s="469">
        <v>0</v>
      </c>
      <c r="G44" s="469">
        <v>0</v>
      </c>
      <c r="H44" s="469">
        <v>0</v>
      </c>
      <c r="I44" s="469">
        <v>0</v>
      </c>
      <c r="J44" s="469">
        <v>0</v>
      </c>
      <c r="K44" s="469">
        <v>0</v>
      </c>
      <c r="L44" s="469">
        <v>0</v>
      </c>
      <c r="M44" s="469">
        <v>0</v>
      </c>
      <c r="N44" s="469">
        <v>0</v>
      </c>
      <c r="O44" s="469">
        <v>0</v>
      </c>
      <c r="P44" s="470">
        <v>0</v>
      </c>
      <c r="Q44" s="397">
        <v>0</v>
      </c>
      <c r="R44" s="397">
        <v>0</v>
      </c>
      <c r="S44" s="397">
        <v>0</v>
      </c>
      <c r="T44" s="397">
        <v>0</v>
      </c>
      <c r="U44" s="397">
        <v>0</v>
      </c>
      <c r="V44" s="397">
        <v>0</v>
      </c>
      <c r="W44" s="397">
        <v>0</v>
      </c>
      <c r="X44" s="397">
        <v>0</v>
      </c>
      <c r="Y44" s="397">
        <v>0</v>
      </c>
      <c r="Z44" s="397">
        <v>0</v>
      </c>
      <c r="AA44" s="397">
        <v>0</v>
      </c>
      <c r="AB44" s="397">
        <v>0</v>
      </c>
      <c r="AC44" s="377">
        <f t="shared" si="27"/>
        <v>0</v>
      </c>
      <c r="AD44" s="378">
        <f t="shared" si="27"/>
        <v>0</v>
      </c>
      <c r="AE44" s="378">
        <f t="shared" si="27"/>
        <v>0</v>
      </c>
      <c r="AF44" s="378">
        <f t="shared" si="27"/>
        <v>0</v>
      </c>
      <c r="AG44" s="378">
        <f t="shared" si="27"/>
        <v>0</v>
      </c>
      <c r="AH44" s="378">
        <f t="shared" si="27"/>
        <v>0</v>
      </c>
      <c r="AI44" s="378">
        <f t="shared" si="27"/>
        <v>0</v>
      </c>
      <c r="AJ44" s="378">
        <f t="shared" si="27"/>
        <v>0</v>
      </c>
      <c r="AK44" s="378">
        <f t="shared" si="27"/>
        <v>0</v>
      </c>
      <c r="AL44" s="378">
        <f t="shared" si="27"/>
        <v>0</v>
      </c>
      <c r="AM44" s="378">
        <f t="shared" si="27"/>
        <v>0</v>
      </c>
      <c r="AN44" s="379">
        <f t="shared" si="27"/>
        <v>0</v>
      </c>
      <c r="AO44" s="464">
        <v>0</v>
      </c>
      <c r="AP44" s="465">
        <v>0</v>
      </c>
      <c r="AQ44" s="465">
        <v>0</v>
      </c>
      <c r="AR44" s="465">
        <v>0</v>
      </c>
      <c r="AS44" s="465">
        <v>0</v>
      </c>
      <c r="AT44" s="465">
        <v>0</v>
      </c>
      <c r="AU44" s="465">
        <v>0</v>
      </c>
      <c r="AV44" s="465">
        <v>0</v>
      </c>
      <c r="AW44" s="465">
        <v>0</v>
      </c>
      <c r="AX44" s="465">
        <v>0</v>
      </c>
      <c r="AY44" s="465">
        <v>0</v>
      </c>
      <c r="AZ44" s="466">
        <v>0</v>
      </c>
      <c r="BA44" s="464">
        <v>0</v>
      </c>
      <c r="BB44" s="465">
        <v>0</v>
      </c>
      <c r="BC44" s="465">
        <v>0</v>
      </c>
      <c r="BD44" s="465">
        <v>0</v>
      </c>
      <c r="BE44" s="465">
        <v>0</v>
      </c>
      <c r="BF44" s="465">
        <v>0</v>
      </c>
      <c r="BG44" s="465">
        <v>0</v>
      </c>
      <c r="BH44" s="465">
        <v>0</v>
      </c>
      <c r="BI44" s="465">
        <v>0</v>
      </c>
      <c r="BJ44" s="465">
        <v>0</v>
      </c>
      <c r="BK44" s="465">
        <v>0</v>
      </c>
      <c r="BL44" s="466">
        <v>0</v>
      </c>
      <c r="BM44" s="464">
        <v>0</v>
      </c>
      <c r="BN44" s="465">
        <v>0</v>
      </c>
      <c r="BO44" s="465">
        <v>0</v>
      </c>
      <c r="BP44" s="465">
        <v>0</v>
      </c>
      <c r="BQ44" s="465">
        <v>0</v>
      </c>
      <c r="BR44" s="465">
        <v>0</v>
      </c>
      <c r="BS44" s="465">
        <v>0</v>
      </c>
      <c r="BT44" s="465">
        <v>0</v>
      </c>
      <c r="BU44" s="465">
        <v>0</v>
      </c>
      <c r="BV44" s="465">
        <v>0</v>
      </c>
      <c r="BW44" s="465">
        <v>0</v>
      </c>
      <c r="BX44" s="466">
        <v>0</v>
      </c>
      <c r="BY44" s="464">
        <v>0</v>
      </c>
      <c r="BZ44" s="465">
        <v>0</v>
      </c>
      <c r="CA44" s="465">
        <v>0</v>
      </c>
      <c r="CB44" s="465">
        <v>0</v>
      </c>
      <c r="CC44" s="465">
        <v>0</v>
      </c>
      <c r="CD44" s="465">
        <v>0</v>
      </c>
      <c r="CE44" s="465">
        <v>0</v>
      </c>
      <c r="CF44" s="465">
        <v>0</v>
      </c>
      <c r="CG44" s="465">
        <v>0</v>
      </c>
      <c r="CH44" s="465">
        <v>0</v>
      </c>
      <c r="CI44" s="465">
        <v>0</v>
      </c>
      <c r="CJ44" s="466">
        <v>0</v>
      </c>
      <c r="CK44" s="464">
        <v>0</v>
      </c>
      <c r="CL44" s="465">
        <v>0</v>
      </c>
      <c r="CM44" s="465">
        <v>0</v>
      </c>
      <c r="CN44" s="465">
        <v>0</v>
      </c>
      <c r="CO44" s="465">
        <v>0</v>
      </c>
      <c r="CP44" s="465">
        <v>0</v>
      </c>
      <c r="CQ44" s="465">
        <v>0</v>
      </c>
      <c r="CR44" s="465">
        <v>0</v>
      </c>
      <c r="CS44" s="465">
        <v>0</v>
      </c>
      <c r="CT44" s="465">
        <v>0</v>
      </c>
      <c r="CU44" s="465">
        <v>0</v>
      </c>
      <c r="CV44" s="466">
        <v>0</v>
      </c>
      <c r="CW44" s="464">
        <v>0</v>
      </c>
      <c r="CX44" s="465">
        <v>0</v>
      </c>
      <c r="CY44" s="465">
        <v>0</v>
      </c>
      <c r="CZ44" s="465">
        <v>0</v>
      </c>
      <c r="DA44" s="465">
        <v>0</v>
      </c>
      <c r="DB44" s="465">
        <v>0</v>
      </c>
      <c r="DC44" s="465">
        <v>0</v>
      </c>
      <c r="DD44" s="465">
        <v>0</v>
      </c>
      <c r="DE44" s="465">
        <v>0</v>
      </c>
      <c r="DF44" s="465">
        <v>0</v>
      </c>
      <c r="DG44" s="465">
        <v>0</v>
      </c>
      <c r="DH44" s="466">
        <v>0</v>
      </c>
      <c r="DI44" s="377">
        <f t="shared" si="28"/>
        <v>0</v>
      </c>
      <c r="DJ44" s="378">
        <f t="shared" si="28"/>
        <v>0</v>
      </c>
      <c r="DK44" s="378">
        <f t="shared" si="28"/>
        <v>0</v>
      </c>
      <c r="DL44" s="378">
        <f t="shared" si="28"/>
        <v>0</v>
      </c>
      <c r="DM44" s="378">
        <f t="shared" si="28"/>
        <v>0</v>
      </c>
      <c r="DN44" s="378">
        <f t="shared" si="28"/>
        <v>0</v>
      </c>
      <c r="DO44" s="378">
        <f t="shared" si="28"/>
        <v>0</v>
      </c>
      <c r="DP44" s="378">
        <f t="shared" si="28"/>
        <v>0</v>
      </c>
      <c r="DQ44" s="378">
        <f t="shared" si="28"/>
        <v>0</v>
      </c>
      <c r="DR44" s="378">
        <f t="shared" si="28"/>
        <v>0</v>
      </c>
      <c r="DS44" s="378">
        <f t="shared" si="28"/>
        <v>0</v>
      </c>
      <c r="DT44" s="379">
        <f t="shared" si="28"/>
        <v>0</v>
      </c>
    </row>
    <row r="45" spans="2:124" x14ac:dyDescent="0.2">
      <c r="B45" s="380"/>
      <c r="C45" s="381" t="s">
        <v>367</v>
      </c>
      <c r="D45" s="332">
        <f>SUM(D38:D44)</f>
        <v>0</v>
      </c>
      <c r="E45" s="398"/>
      <c r="F45" s="380"/>
      <c r="G45" s="380"/>
      <c r="H45" s="380"/>
      <c r="I45" s="380"/>
      <c r="J45" s="380"/>
      <c r="K45" s="380"/>
      <c r="L45" s="380"/>
      <c r="M45" s="380"/>
      <c r="N45" s="380"/>
      <c r="O45" s="380"/>
      <c r="P45" s="399"/>
      <c r="Q45" s="331">
        <f>SUM(Q38:Q44)</f>
        <v>-94.170362710513601</v>
      </c>
      <c r="R45" s="331">
        <f t="shared" ref="R45:CC45" si="29">SUM(R38:R44)</f>
        <v>-62.161700540671063</v>
      </c>
      <c r="S45" s="331">
        <f t="shared" si="29"/>
        <v>-47.84160689815306</v>
      </c>
      <c r="T45" s="331">
        <f t="shared" si="29"/>
        <v>-54.684196234928834</v>
      </c>
      <c r="U45" s="331">
        <f t="shared" si="29"/>
        <v>-64.033913303110324</v>
      </c>
      <c r="V45" s="331">
        <f t="shared" si="29"/>
        <v>-56.250425855117498</v>
      </c>
      <c r="W45" s="331">
        <f t="shared" si="29"/>
        <v>-94.288143083162993</v>
      </c>
      <c r="X45" s="331">
        <f t="shared" si="29"/>
        <v>-112.96290595891311</v>
      </c>
      <c r="Y45" s="331">
        <f t="shared" si="29"/>
        <v>-124.14017722135395</v>
      </c>
      <c r="Z45" s="331">
        <f t="shared" si="29"/>
        <v>-165.42371505258612</v>
      </c>
      <c r="AA45" s="331">
        <f t="shared" si="29"/>
        <v>-115.71374890316847</v>
      </c>
      <c r="AB45" s="331">
        <f t="shared" si="29"/>
        <v>-129.71340334440421</v>
      </c>
      <c r="AC45" s="390">
        <f t="shared" si="29"/>
        <v>-94.170362710513601</v>
      </c>
      <c r="AD45" s="391">
        <f t="shared" si="29"/>
        <v>-62.161700540671063</v>
      </c>
      <c r="AE45" s="391">
        <f t="shared" si="29"/>
        <v>-47.84160689815306</v>
      </c>
      <c r="AF45" s="391">
        <f t="shared" si="29"/>
        <v>-54.684196234928834</v>
      </c>
      <c r="AG45" s="391">
        <f t="shared" si="29"/>
        <v>-64.033913303110324</v>
      </c>
      <c r="AH45" s="391">
        <f t="shared" si="29"/>
        <v>-56.250425855117498</v>
      </c>
      <c r="AI45" s="391">
        <f t="shared" si="29"/>
        <v>-94.288143083162993</v>
      </c>
      <c r="AJ45" s="391">
        <f t="shared" si="29"/>
        <v>-112.96290595891311</v>
      </c>
      <c r="AK45" s="391">
        <f t="shared" si="29"/>
        <v>-124.14017722135395</v>
      </c>
      <c r="AL45" s="391">
        <f t="shared" si="29"/>
        <v>-165.42371505258612</v>
      </c>
      <c r="AM45" s="391">
        <f t="shared" si="29"/>
        <v>-115.71374890316847</v>
      </c>
      <c r="AN45" s="392">
        <f t="shared" si="29"/>
        <v>-129.71340334440421</v>
      </c>
      <c r="AO45" s="390">
        <f t="shared" si="29"/>
        <v>0</v>
      </c>
      <c r="AP45" s="391">
        <f t="shared" si="29"/>
        <v>0</v>
      </c>
      <c r="AQ45" s="391">
        <f t="shared" si="29"/>
        <v>0</v>
      </c>
      <c r="AR45" s="391">
        <f t="shared" si="29"/>
        <v>0</v>
      </c>
      <c r="AS45" s="391">
        <f t="shared" si="29"/>
        <v>0</v>
      </c>
      <c r="AT45" s="391">
        <f t="shared" si="29"/>
        <v>0</v>
      </c>
      <c r="AU45" s="391">
        <f t="shared" si="29"/>
        <v>0</v>
      </c>
      <c r="AV45" s="391">
        <f t="shared" si="29"/>
        <v>0</v>
      </c>
      <c r="AW45" s="391">
        <f t="shared" si="29"/>
        <v>0</v>
      </c>
      <c r="AX45" s="391">
        <f t="shared" si="29"/>
        <v>0</v>
      </c>
      <c r="AY45" s="391">
        <f t="shared" si="29"/>
        <v>0</v>
      </c>
      <c r="AZ45" s="392">
        <f t="shared" si="29"/>
        <v>0</v>
      </c>
      <c r="BA45" s="390">
        <f t="shared" si="29"/>
        <v>-32.959626948679762</v>
      </c>
      <c r="BB45" s="391">
        <f t="shared" si="29"/>
        <v>-21.756595189234872</v>
      </c>
      <c r="BC45" s="391">
        <f t="shared" si="29"/>
        <v>-16.744562414353574</v>
      </c>
      <c r="BD45" s="391">
        <f t="shared" si="29"/>
        <v>-19.139468682225093</v>
      </c>
      <c r="BE45" s="391">
        <f t="shared" si="29"/>
        <v>-22.411869656088612</v>
      </c>
      <c r="BF45" s="391">
        <f t="shared" si="29"/>
        <v>-19.687649049291124</v>
      </c>
      <c r="BG45" s="391">
        <f t="shared" si="29"/>
        <v>-33.000850079107046</v>
      </c>
      <c r="BH45" s="391">
        <f t="shared" si="29"/>
        <v>-39.537017085619588</v>
      </c>
      <c r="BI45" s="391">
        <f t="shared" si="29"/>
        <v>-43.449062027473886</v>
      </c>
      <c r="BJ45" s="391">
        <f t="shared" si="29"/>
        <v>-57.898300268405137</v>
      </c>
      <c r="BK45" s="391">
        <f t="shared" si="29"/>
        <v>-40.499812116108963</v>
      </c>
      <c r="BL45" s="392">
        <f t="shared" si="29"/>
        <v>-45.399691170541473</v>
      </c>
      <c r="BM45" s="390">
        <f t="shared" si="29"/>
        <v>0</v>
      </c>
      <c r="BN45" s="391">
        <f t="shared" si="29"/>
        <v>0</v>
      </c>
      <c r="BO45" s="391">
        <f t="shared" si="29"/>
        <v>0</v>
      </c>
      <c r="BP45" s="391">
        <f t="shared" si="29"/>
        <v>0</v>
      </c>
      <c r="BQ45" s="391">
        <f t="shared" si="29"/>
        <v>0</v>
      </c>
      <c r="BR45" s="391">
        <f t="shared" si="29"/>
        <v>0</v>
      </c>
      <c r="BS45" s="391">
        <f t="shared" si="29"/>
        <v>0</v>
      </c>
      <c r="BT45" s="391">
        <f t="shared" si="29"/>
        <v>0</v>
      </c>
      <c r="BU45" s="391">
        <f t="shared" si="29"/>
        <v>0</v>
      </c>
      <c r="BV45" s="391">
        <f t="shared" si="29"/>
        <v>0</v>
      </c>
      <c r="BW45" s="391">
        <f t="shared" si="29"/>
        <v>0</v>
      </c>
      <c r="BX45" s="392">
        <f t="shared" si="29"/>
        <v>0</v>
      </c>
      <c r="BY45" s="390">
        <f t="shared" si="29"/>
        <v>0</v>
      </c>
      <c r="BZ45" s="391">
        <f t="shared" si="29"/>
        <v>0</v>
      </c>
      <c r="CA45" s="391">
        <f t="shared" si="29"/>
        <v>0</v>
      </c>
      <c r="CB45" s="391">
        <f t="shared" si="29"/>
        <v>0</v>
      </c>
      <c r="CC45" s="391">
        <f t="shared" si="29"/>
        <v>0</v>
      </c>
      <c r="CD45" s="391">
        <f t="shared" ref="CD45:DT45" si="30">SUM(CD38:CD44)</f>
        <v>0</v>
      </c>
      <c r="CE45" s="391">
        <f t="shared" si="30"/>
        <v>0</v>
      </c>
      <c r="CF45" s="391">
        <f t="shared" si="30"/>
        <v>0</v>
      </c>
      <c r="CG45" s="391">
        <f t="shared" si="30"/>
        <v>0</v>
      </c>
      <c r="CH45" s="391">
        <f t="shared" si="30"/>
        <v>0</v>
      </c>
      <c r="CI45" s="391">
        <f t="shared" si="30"/>
        <v>0</v>
      </c>
      <c r="CJ45" s="392">
        <f t="shared" si="30"/>
        <v>0</v>
      </c>
      <c r="CK45" s="390">
        <f t="shared" si="30"/>
        <v>0</v>
      </c>
      <c r="CL45" s="391">
        <f t="shared" si="30"/>
        <v>0</v>
      </c>
      <c r="CM45" s="391">
        <f t="shared" si="30"/>
        <v>0</v>
      </c>
      <c r="CN45" s="391">
        <f t="shared" si="30"/>
        <v>0</v>
      </c>
      <c r="CO45" s="391">
        <f t="shared" si="30"/>
        <v>0</v>
      </c>
      <c r="CP45" s="391">
        <f t="shared" si="30"/>
        <v>0</v>
      </c>
      <c r="CQ45" s="391">
        <f t="shared" si="30"/>
        <v>0</v>
      </c>
      <c r="CR45" s="391">
        <f t="shared" si="30"/>
        <v>0</v>
      </c>
      <c r="CS45" s="391">
        <f t="shared" si="30"/>
        <v>0</v>
      </c>
      <c r="CT45" s="391">
        <f t="shared" si="30"/>
        <v>0</v>
      </c>
      <c r="CU45" s="391">
        <f t="shared" si="30"/>
        <v>0</v>
      </c>
      <c r="CV45" s="392">
        <f t="shared" si="30"/>
        <v>0</v>
      </c>
      <c r="CW45" s="390">
        <f t="shared" si="30"/>
        <v>0</v>
      </c>
      <c r="CX45" s="391">
        <f t="shared" si="30"/>
        <v>0</v>
      </c>
      <c r="CY45" s="391">
        <f t="shared" si="30"/>
        <v>0</v>
      </c>
      <c r="CZ45" s="391">
        <f t="shared" si="30"/>
        <v>0</v>
      </c>
      <c r="DA45" s="391">
        <f t="shared" si="30"/>
        <v>0</v>
      </c>
      <c r="DB45" s="391">
        <f t="shared" si="30"/>
        <v>0</v>
      </c>
      <c r="DC45" s="391">
        <f t="shared" si="30"/>
        <v>0</v>
      </c>
      <c r="DD45" s="391">
        <f t="shared" si="30"/>
        <v>0</v>
      </c>
      <c r="DE45" s="391">
        <f t="shared" si="30"/>
        <v>0</v>
      </c>
      <c r="DF45" s="391">
        <f t="shared" si="30"/>
        <v>0</v>
      </c>
      <c r="DG45" s="391">
        <f t="shared" si="30"/>
        <v>0</v>
      </c>
      <c r="DH45" s="392">
        <f t="shared" si="30"/>
        <v>0</v>
      </c>
      <c r="DI45" s="400">
        <f t="shared" si="30"/>
        <v>-32.959626948679762</v>
      </c>
      <c r="DJ45" s="401">
        <f t="shared" si="30"/>
        <v>-21.756595189234872</v>
      </c>
      <c r="DK45" s="401">
        <f t="shared" si="30"/>
        <v>-16.744562414353574</v>
      </c>
      <c r="DL45" s="401">
        <f t="shared" si="30"/>
        <v>-19.139468682225093</v>
      </c>
      <c r="DM45" s="401">
        <f t="shared" si="30"/>
        <v>-22.411869656088612</v>
      </c>
      <c r="DN45" s="401">
        <f t="shared" si="30"/>
        <v>-19.687649049291124</v>
      </c>
      <c r="DO45" s="401">
        <f t="shared" si="30"/>
        <v>-33.000850079107046</v>
      </c>
      <c r="DP45" s="401">
        <f t="shared" si="30"/>
        <v>-39.537017085619588</v>
      </c>
      <c r="DQ45" s="401">
        <f t="shared" si="30"/>
        <v>-43.449062027473886</v>
      </c>
      <c r="DR45" s="401">
        <f t="shared" si="30"/>
        <v>-57.898300268405137</v>
      </c>
      <c r="DS45" s="401">
        <f t="shared" si="30"/>
        <v>-40.499812116108963</v>
      </c>
      <c r="DT45" s="402">
        <f t="shared" si="30"/>
        <v>-45.399691170541473</v>
      </c>
    </row>
    <row r="46" spans="2:124" x14ac:dyDescent="0.2">
      <c r="B46" s="388" t="s">
        <v>182</v>
      </c>
      <c r="C46" s="388" t="s">
        <v>403</v>
      </c>
      <c r="D46" s="330">
        <f>D13+D17+D21+D29+D35+D45</f>
        <v>3780</v>
      </c>
      <c r="E46" s="398"/>
      <c r="F46" s="380"/>
      <c r="G46" s="380"/>
      <c r="H46" s="380"/>
      <c r="I46" s="380"/>
      <c r="J46" s="380"/>
      <c r="K46" s="380"/>
      <c r="L46" s="380"/>
      <c r="M46" s="380"/>
      <c r="N46" s="380"/>
      <c r="O46" s="380"/>
      <c r="P46" s="399"/>
      <c r="Q46" s="331">
        <f>Q13+Q17+Q21+Q29+Q35+Q45</f>
        <v>127.63683471000526</v>
      </c>
      <c r="R46" s="331">
        <f t="shared" ref="R46:CC46" si="31">R13+R17+R21+R29+R35+R45</f>
        <v>167.03907012719841</v>
      </c>
      <c r="S46" s="331">
        <f t="shared" si="31"/>
        <v>173.9655905223658</v>
      </c>
      <c r="T46" s="331">
        <f t="shared" si="31"/>
        <v>174.51657443294064</v>
      </c>
      <c r="U46" s="331">
        <f t="shared" si="31"/>
        <v>165.16685736475915</v>
      </c>
      <c r="V46" s="331">
        <f t="shared" si="31"/>
        <v>165.55677156540136</v>
      </c>
      <c r="W46" s="331">
        <f t="shared" si="31"/>
        <v>134.91262758470648</v>
      </c>
      <c r="X46" s="331">
        <f t="shared" si="31"/>
        <v>108.84429146160575</v>
      </c>
      <c r="Y46" s="331">
        <f t="shared" si="31"/>
        <v>105.06059344651553</v>
      </c>
      <c r="Z46" s="331">
        <f t="shared" si="31"/>
        <v>63.777055615283359</v>
      </c>
      <c r="AA46" s="331">
        <f t="shared" si="31"/>
        <v>91.306302022649135</v>
      </c>
      <c r="AB46" s="331">
        <f t="shared" si="31"/>
        <v>99.487367323465264</v>
      </c>
      <c r="AC46" s="390">
        <f t="shared" si="31"/>
        <v>121.31938700606391</v>
      </c>
      <c r="AD46" s="391">
        <f t="shared" si="31"/>
        <v>160.51104083312569</v>
      </c>
      <c r="AE46" s="391">
        <f t="shared" si="31"/>
        <v>167.64814281842445</v>
      </c>
      <c r="AF46" s="391">
        <f t="shared" si="31"/>
        <v>167.98854513886792</v>
      </c>
      <c r="AG46" s="391">
        <f t="shared" si="31"/>
        <v>158.63882807068643</v>
      </c>
      <c r="AH46" s="391">
        <f t="shared" si="31"/>
        <v>159.23932386146001</v>
      </c>
      <c r="AI46" s="391">
        <f t="shared" si="31"/>
        <v>128.38459829063376</v>
      </c>
      <c r="AJ46" s="391">
        <f t="shared" si="31"/>
        <v>102.52684375766439</v>
      </c>
      <c r="AK46" s="391">
        <f t="shared" si="31"/>
        <v>98.532564152442802</v>
      </c>
      <c r="AL46" s="391">
        <f t="shared" si="31"/>
        <v>57.249026321210636</v>
      </c>
      <c r="AM46" s="391">
        <f t="shared" si="31"/>
        <v>85.410017498970518</v>
      </c>
      <c r="AN46" s="392">
        <f t="shared" si="31"/>
        <v>92.959338029392541</v>
      </c>
      <c r="AO46" s="390">
        <f t="shared" si="31"/>
        <v>19.880407288473108</v>
      </c>
      <c r="AP46" s="391">
        <f t="shared" si="31"/>
        <v>20.543087531422213</v>
      </c>
      <c r="AQ46" s="391">
        <f t="shared" si="31"/>
        <v>19.880407288473108</v>
      </c>
      <c r="AR46" s="391">
        <f t="shared" si="31"/>
        <v>20.543087531422213</v>
      </c>
      <c r="AS46" s="391">
        <f t="shared" si="31"/>
        <v>20.543087531422213</v>
      </c>
      <c r="AT46" s="391">
        <f t="shared" si="31"/>
        <v>19.880407288473108</v>
      </c>
      <c r="AU46" s="391">
        <f t="shared" si="31"/>
        <v>20.543087531422213</v>
      </c>
      <c r="AV46" s="391">
        <f t="shared" si="31"/>
        <v>19.880407288473108</v>
      </c>
      <c r="AW46" s="391">
        <f t="shared" si="31"/>
        <v>20.543087531422213</v>
      </c>
      <c r="AX46" s="391">
        <f t="shared" si="31"/>
        <v>20.543087531422213</v>
      </c>
      <c r="AY46" s="391">
        <f t="shared" si="31"/>
        <v>18.5550468025749</v>
      </c>
      <c r="AZ46" s="392">
        <f t="shared" si="31"/>
        <v>20.543087531422213</v>
      </c>
      <c r="BA46" s="390">
        <f t="shared" si="31"/>
        <v>43.690604673161097</v>
      </c>
      <c r="BB46" s="391">
        <f t="shared" si="31"/>
        <v>57.448644153334016</v>
      </c>
      <c r="BC46" s="391">
        <f t="shared" si="31"/>
        <v>59.905669207487286</v>
      </c>
      <c r="BD46" s="391">
        <f t="shared" si="31"/>
        <v>60.065770660343794</v>
      </c>
      <c r="BE46" s="391">
        <f t="shared" si="31"/>
        <v>56.793369686480276</v>
      </c>
      <c r="BF46" s="391">
        <f t="shared" si="31"/>
        <v>56.962582572549735</v>
      </c>
      <c r="BG46" s="391">
        <f t="shared" si="31"/>
        <v>46.204389263461842</v>
      </c>
      <c r="BH46" s="391">
        <f t="shared" si="31"/>
        <v>37.113214536221271</v>
      </c>
      <c r="BI46" s="391">
        <f t="shared" si="31"/>
        <v>35.756177315095002</v>
      </c>
      <c r="BJ46" s="391">
        <f t="shared" si="31"/>
        <v>21.306939074163751</v>
      </c>
      <c r="BK46" s="391">
        <f t="shared" si="31"/>
        <v>31.04040406427584</v>
      </c>
      <c r="BL46" s="392">
        <f t="shared" si="31"/>
        <v>33.805548172027414</v>
      </c>
      <c r="BM46" s="390">
        <f t="shared" si="31"/>
        <v>0</v>
      </c>
      <c r="BN46" s="391">
        <f t="shared" si="31"/>
        <v>0</v>
      </c>
      <c r="BO46" s="391">
        <f t="shared" si="31"/>
        <v>0</v>
      </c>
      <c r="BP46" s="391">
        <f t="shared" si="31"/>
        <v>0</v>
      </c>
      <c r="BQ46" s="391">
        <f t="shared" si="31"/>
        <v>0</v>
      </c>
      <c r="BR46" s="391">
        <f t="shared" si="31"/>
        <v>0</v>
      </c>
      <c r="BS46" s="391">
        <f t="shared" si="31"/>
        <v>0</v>
      </c>
      <c r="BT46" s="391">
        <f t="shared" si="31"/>
        <v>0</v>
      </c>
      <c r="BU46" s="391">
        <f t="shared" si="31"/>
        <v>0</v>
      </c>
      <c r="BV46" s="391">
        <f t="shared" si="31"/>
        <v>0</v>
      </c>
      <c r="BW46" s="391">
        <f t="shared" si="31"/>
        <v>0</v>
      </c>
      <c r="BX46" s="392">
        <f t="shared" si="31"/>
        <v>0</v>
      </c>
      <c r="BY46" s="390">
        <f t="shared" si="31"/>
        <v>0</v>
      </c>
      <c r="BZ46" s="391">
        <f t="shared" si="31"/>
        <v>0</v>
      </c>
      <c r="CA46" s="391">
        <f t="shared" si="31"/>
        <v>0</v>
      </c>
      <c r="CB46" s="391">
        <f t="shared" si="31"/>
        <v>0</v>
      </c>
      <c r="CC46" s="391">
        <f t="shared" si="31"/>
        <v>0</v>
      </c>
      <c r="CD46" s="391">
        <f t="shared" ref="CD46:DT46" si="32">CD13+CD17+CD21+CD29+CD35+CD45</f>
        <v>0</v>
      </c>
      <c r="CE46" s="391">
        <f t="shared" si="32"/>
        <v>0</v>
      </c>
      <c r="CF46" s="391">
        <f t="shared" si="32"/>
        <v>0</v>
      </c>
      <c r="CG46" s="391">
        <f t="shared" si="32"/>
        <v>0</v>
      </c>
      <c r="CH46" s="391">
        <f t="shared" si="32"/>
        <v>0</v>
      </c>
      <c r="CI46" s="391">
        <f t="shared" si="32"/>
        <v>0</v>
      </c>
      <c r="CJ46" s="392">
        <f t="shared" si="32"/>
        <v>0</v>
      </c>
      <c r="CK46" s="390">
        <f t="shared" si="32"/>
        <v>0</v>
      </c>
      <c r="CL46" s="391">
        <f t="shared" si="32"/>
        <v>0</v>
      </c>
      <c r="CM46" s="391">
        <f t="shared" si="32"/>
        <v>0</v>
      </c>
      <c r="CN46" s="391">
        <f t="shared" si="32"/>
        <v>0</v>
      </c>
      <c r="CO46" s="391">
        <f t="shared" si="32"/>
        <v>0</v>
      </c>
      <c r="CP46" s="391">
        <f t="shared" si="32"/>
        <v>0</v>
      </c>
      <c r="CQ46" s="391">
        <f t="shared" si="32"/>
        <v>0</v>
      </c>
      <c r="CR46" s="391">
        <f t="shared" si="32"/>
        <v>0</v>
      </c>
      <c r="CS46" s="391">
        <f t="shared" si="32"/>
        <v>0</v>
      </c>
      <c r="CT46" s="391">
        <f t="shared" si="32"/>
        <v>0</v>
      </c>
      <c r="CU46" s="391">
        <f t="shared" si="32"/>
        <v>0</v>
      </c>
      <c r="CV46" s="392">
        <f t="shared" si="32"/>
        <v>0</v>
      </c>
      <c r="CW46" s="390">
        <f t="shared" si="32"/>
        <v>0.77880044629560108</v>
      </c>
      <c r="CX46" s="391">
        <f t="shared" si="32"/>
        <v>0.77880044629560108</v>
      </c>
      <c r="CY46" s="391">
        <f t="shared" si="32"/>
        <v>0.77880044629560108</v>
      </c>
      <c r="CZ46" s="391">
        <f t="shared" si="32"/>
        <v>0.77880044629560108</v>
      </c>
      <c r="DA46" s="391">
        <f t="shared" si="32"/>
        <v>0.77880044629560108</v>
      </c>
      <c r="DB46" s="391">
        <f t="shared" si="32"/>
        <v>0.77880044629560108</v>
      </c>
      <c r="DC46" s="391">
        <f t="shared" si="32"/>
        <v>0.77880044629560108</v>
      </c>
      <c r="DD46" s="391">
        <f t="shared" si="32"/>
        <v>0.77880044629560108</v>
      </c>
      <c r="DE46" s="391">
        <f t="shared" si="32"/>
        <v>0.77880044629560108</v>
      </c>
      <c r="DF46" s="391">
        <f t="shared" si="32"/>
        <v>0.77880044629560108</v>
      </c>
      <c r="DG46" s="391">
        <f t="shared" si="32"/>
        <v>0.77880044629560108</v>
      </c>
      <c r="DH46" s="392">
        <f t="shared" si="32"/>
        <v>0.77880044629560108</v>
      </c>
      <c r="DI46" s="400">
        <f t="shared" si="32"/>
        <v>64.349812407929818</v>
      </c>
      <c r="DJ46" s="401">
        <f t="shared" si="32"/>
        <v>78.770532131051823</v>
      </c>
      <c r="DK46" s="401">
        <f t="shared" si="32"/>
        <v>80.564876942256006</v>
      </c>
      <c r="DL46" s="401">
        <f t="shared" si="32"/>
        <v>81.387658638061595</v>
      </c>
      <c r="DM46" s="401">
        <f t="shared" si="32"/>
        <v>78.115257664198083</v>
      </c>
      <c r="DN46" s="401">
        <f t="shared" si="32"/>
        <v>77.621790307318449</v>
      </c>
      <c r="DO46" s="401">
        <f t="shared" si="32"/>
        <v>67.526277241179656</v>
      </c>
      <c r="DP46" s="401">
        <f t="shared" si="32"/>
        <v>57.772422270989985</v>
      </c>
      <c r="DQ46" s="401">
        <f t="shared" si="32"/>
        <v>57.078065292812809</v>
      </c>
      <c r="DR46" s="401">
        <f t="shared" si="32"/>
        <v>42.628827051881558</v>
      </c>
      <c r="DS46" s="401">
        <f t="shared" si="32"/>
        <v>50.374251313146324</v>
      </c>
      <c r="DT46" s="402">
        <f t="shared" si="32"/>
        <v>55.127436149745222</v>
      </c>
    </row>
    <row r="47" spans="2:124" ht="22.5" customHeight="1" x14ac:dyDescent="0.2">
      <c r="B47" s="388" t="s">
        <v>184</v>
      </c>
      <c r="C47" s="403" t="s">
        <v>369</v>
      </c>
      <c r="D47" s="404"/>
      <c r="E47" s="398"/>
      <c r="F47" s="380"/>
      <c r="G47" s="380"/>
      <c r="H47" s="380"/>
      <c r="I47" s="380"/>
      <c r="J47" s="380"/>
      <c r="K47" s="380"/>
      <c r="L47" s="380"/>
      <c r="M47" s="380"/>
      <c r="N47" s="380"/>
      <c r="O47" s="380"/>
      <c r="P47" s="399"/>
      <c r="Q47" s="400">
        <v>3.5897293530986163</v>
      </c>
      <c r="R47" s="401">
        <v>3.7093869982019037</v>
      </c>
      <c r="S47" s="401">
        <v>3.5897293530986163</v>
      </c>
      <c r="T47" s="401">
        <v>3.7093869982019037</v>
      </c>
      <c r="U47" s="401">
        <v>3.7093869982019037</v>
      </c>
      <c r="V47" s="401">
        <v>3.5897293530986163</v>
      </c>
      <c r="W47" s="401">
        <v>3.7093869982019037</v>
      </c>
      <c r="X47" s="401">
        <v>3.5897293530986163</v>
      </c>
      <c r="Y47" s="401">
        <v>3.7093869982019037</v>
      </c>
      <c r="Z47" s="401">
        <v>3.7093869982019037</v>
      </c>
      <c r="AA47" s="401">
        <v>3.3504140628920416</v>
      </c>
      <c r="AB47" s="402">
        <v>3.7093869982019037</v>
      </c>
      <c r="AC47" s="472">
        <v>0</v>
      </c>
      <c r="AD47" s="473">
        <v>0</v>
      </c>
      <c r="AE47" s="473">
        <v>0</v>
      </c>
      <c r="AF47" s="473">
        <v>0</v>
      </c>
      <c r="AG47" s="473">
        <v>0</v>
      </c>
      <c r="AH47" s="473">
        <v>0</v>
      </c>
      <c r="AI47" s="473">
        <v>0</v>
      </c>
      <c r="AJ47" s="473">
        <v>0</v>
      </c>
      <c r="AK47" s="473">
        <v>0</v>
      </c>
      <c r="AL47" s="473">
        <v>0</v>
      </c>
      <c r="AM47" s="473">
        <v>0</v>
      </c>
      <c r="AN47" s="474">
        <v>0</v>
      </c>
      <c r="AO47" s="472">
        <v>0</v>
      </c>
      <c r="AP47" s="473">
        <v>0</v>
      </c>
      <c r="AQ47" s="473">
        <v>0</v>
      </c>
      <c r="AR47" s="473">
        <v>0</v>
      </c>
      <c r="AS47" s="473">
        <v>0</v>
      </c>
      <c r="AT47" s="473">
        <v>0</v>
      </c>
      <c r="AU47" s="473">
        <v>0</v>
      </c>
      <c r="AV47" s="473">
        <v>0</v>
      </c>
      <c r="AW47" s="473">
        <v>0</v>
      </c>
      <c r="AX47" s="473">
        <v>0</v>
      </c>
      <c r="AY47" s="473">
        <v>0</v>
      </c>
      <c r="AZ47" s="474">
        <v>0</v>
      </c>
      <c r="BA47" s="472">
        <v>0</v>
      </c>
      <c r="BB47" s="473">
        <v>0</v>
      </c>
      <c r="BC47" s="473">
        <v>0</v>
      </c>
      <c r="BD47" s="473">
        <v>0</v>
      </c>
      <c r="BE47" s="473">
        <v>0</v>
      </c>
      <c r="BF47" s="473">
        <v>0</v>
      </c>
      <c r="BG47" s="473">
        <v>0</v>
      </c>
      <c r="BH47" s="473">
        <v>0</v>
      </c>
      <c r="BI47" s="473">
        <v>0</v>
      </c>
      <c r="BJ47" s="473">
        <v>0</v>
      </c>
      <c r="BK47" s="473">
        <v>0</v>
      </c>
      <c r="BL47" s="474">
        <v>0</v>
      </c>
      <c r="BM47" s="472">
        <v>0</v>
      </c>
      <c r="BN47" s="473">
        <v>0</v>
      </c>
      <c r="BO47" s="473">
        <v>0</v>
      </c>
      <c r="BP47" s="473">
        <v>0</v>
      </c>
      <c r="BQ47" s="473">
        <v>0</v>
      </c>
      <c r="BR47" s="473">
        <v>0</v>
      </c>
      <c r="BS47" s="473">
        <v>0</v>
      </c>
      <c r="BT47" s="473">
        <v>0</v>
      </c>
      <c r="BU47" s="473">
        <v>0</v>
      </c>
      <c r="BV47" s="473">
        <v>0</v>
      </c>
      <c r="BW47" s="473">
        <v>0</v>
      </c>
      <c r="BX47" s="474">
        <v>0</v>
      </c>
      <c r="BY47" s="472">
        <v>0</v>
      </c>
      <c r="BZ47" s="473">
        <v>0</v>
      </c>
      <c r="CA47" s="473">
        <v>0</v>
      </c>
      <c r="CB47" s="473">
        <v>0</v>
      </c>
      <c r="CC47" s="473">
        <v>0</v>
      </c>
      <c r="CD47" s="473">
        <v>0</v>
      </c>
      <c r="CE47" s="473">
        <v>0</v>
      </c>
      <c r="CF47" s="473">
        <v>0</v>
      </c>
      <c r="CG47" s="473">
        <v>0</v>
      </c>
      <c r="CH47" s="473">
        <v>0</v>
      </c>
      <c r="CI47" s="473">
        <v>0</v>
      </c>
      <c r="CJ47" s="474">
        <v>0</v>
      </c>
      <c r="CK47" s="472">
        <v>0</v>
      </c>
      <c r="CL47" s="473">
        <v>0</v>
      </c>
      <c r="CM47" s="473">
        <v>0</v>
      </c>
      <c r="CN47" s="473">
        <v>0</v>
      </c>
      <c r="CO47" s="473">
        <v>0</v>
      </c>
      <c r="CP47" s="473">
        <v>0</v>
      </c>
      <c r="CQ47" s="473">
        <v>0</v>
      </c>
      <c r="CR47" s="473">
        <v>0</v>
      </c>
      <c r="CS47" s="473">
        <v>0</v>
      </c>
      <c r="CT47" s="473">
        <v>0</v>
      </c>
      <c r="CU47" s="473">
        <v>0</v>
      </c>
      <c r="CV47" s="474">
        <v>0</v>
      </c>
      <c r="CW47" s="472">
        <v>0</v>
      </c>
      <c r="CX47" s="473">
        <v>0</v>
      </c>
      <c r="CY47" s="473">
        <v>0</v>
      </c>
      <c r="CZ47" s="473">
        <v>0</v>
      </c>
      <c r="DA47" s="473">
        <v>0</v>
      </c>
      <c r="DB47" s="473">
        <v>0</v>
      </c>
      <c r="DC47" s="473">
        <v>0</v>
      </c>
      <c r="DD47" s="473">
        <v>0</v>
      </c>
      <c r="DE47" s="473">
        <v>0</v>
      </c>
      <c r="DF47" s="473">
        <v>0</v>
      </c>
      <c r="DG47" s="473">
        <v>0</v>
      </c>
      <c r="DH47" s="474">
        <v>0</v>
      </c>
      <c r="DI47" s="472">
        <v>0</v>
      </c>
      <c r="DJ47" s="473">
        <v>0</v>
      </c>
      <c r="DK47" s="473">
        <v>0</v>
      </c>
      <c r="DL47" s="473">
        <v>0</v>
      </c>
      <c r="DM47" s="473">
        <v>0</v>
      </c>
      <c r="DN47" s="473">
        <v>0</v>
      </c>
      <c r="DO47" s="473">
        <v>0</v>
      </c>
      <c r="DP47" s="473">
        <v>0</v>
      </c>
      <c r="DQ47" s="473">
        <v>0</v>
      </c>
      <c r="DR47" s="473">
        <v>0</v>
      </c>
      <c r="DS47" s="473">
        <v>0</v>
      </c>
      <c r="DT47" s="474">
        <v>0</v>
      </c>
    </row>
    <row r="48" spans="2:124" ht="26.25" thickBot="1" x14ac:dyDescent="0.25">
      <c r="B48" s="388" t="s">
        <v>370</v>
      </c>
      <c r="C48" s="403" t="s">
        <v>371</v>
      </c>
      <c r="D48" s="332">
        <f>D46-D47</f>
        <v>3780</v>
      </c>
      <c r="E48" s="405">
        <f t="shared" ref="E48:O48" si="33">E46-E47</f>
        <v>0</v>
      </c>
      <c r="F48" s="406">
        <f t="shared" si="33"/>
        <v>0</v>
      </c>
      <c r="G48" s="406">
        <f t="shared" si="33"/>
        <v>0</v>
      </c>
      <c r="H48" s="406">
        <f t="shared" si="33"/>
        <v>0</v>
      </c>
      <c r="I48" s="406">
        <f t="shared" si="33"/>
        <v>0</v>
      </c>
      <c r="J48" s="406">
        <f t="shared" si="33"/>
        <v>0</v>
      </c>
      <c r="K48" s="406">
        <f t="shared" si="33"/>
        <v>0</v>
      </c>
      <c r="L48" s="406">
        <f t="shared" si="33"/>
        <v>0</v>
      </c>
      <c r="M48" s="406">
        <f t="shared" si="33"/>
        <v>0</v>
      </c>
      <c r="N48" s="406">
        <f t="shared" si="33"/>
        <v>0</v>
      </c>
      <c r="O48" s="406">
        <f t="shared" si="33"/>
        <v>0</v>
      </c>
      <c r="P48" s="407"/>
      <c r="Q48" s="408">
        <f>Q46-Q47</f>
        <v>124.04710535690664</v>
      </c>
      <c r="R48" s="409">
        <f t="shared" ref="R48:CC48" si="34">R46-R47</f>
        <v>163.32968312899652</v>
      </c>
      <c r="S48" s="409">
        <f t="shared" si="34"/>
        <v>170.37586116926718</v>
      </c>
      <c r="T48" s="409">
        <f t="shared" si="34"/>
        <v>170.80718743473875</v>
      </c>
      <c r="U48" s="409">
        <f t="shared" si="34"/>
        <v>161.45747036655726</v>
      </c>
      <c r="V48" s="409">
        <f t="shared" si="34"/>
        <v>161.96704221230274</v>
      </c>
      <c r="W48" s="409">
        <f t="shared" si="34"/>
        <v>131.20324058650459</v>
      </c>
      <c r="X48" s="409">
        <f t="shared" si="34"/>
        <v>105.25456210850713</v>
      </c>
      <c r="Y48" s="409">
        <f t="shared" si="34"/>
        <v>101.35120644831362</v>
      </c>
      <c r="Z48" s="409">
        <f t="shared" si="34"/>
        <v>60.067668617081452</v>
      </c>
      <c r="AA48" s="409">
        <f t="shared" si="34"/>
        <v>87.955887959757092</v>
      </c>
      <c r="AB48" s="410">
        <f t="shared" si="34"/>
        <v>95.777980325263357</v>
      </c>
      <c r="AC48" s="408">
        <f t="shared" si="34"/>
        <v>121.31938700606391</v>
      </c>
      <c r="AD48" s="409">
        <f t="shared" si="34"/>
        <v>160.51104083312569</v>
      </c>
      <c r="AE48" s="409">
        <f t="shared" si="34"/>
        <v>167.64814281842445</v>
      </c>
      <c r="AF48" s="409">
        <f t="shared" si="34"/>
        <v>167.98854513886792</v>
      </c>
      <c r="AG48" s="409">
        <f t="shared" si="34"/>
        <v>158.63882807068643</v>
      </c>
      <c r="AH48" s="409">
        <f t="shared" si="34"/>
        <v>159.23932386146001</v>
      </c>
      <c r="AI48" s="409">
        <f t="shared" si="34"/>
        <v>128.38459829063376</v>
      </c>
      <c r="AJ48" s="409">
        <f t="shared" si="34"/>
        <v>102.52684375766439</v>
      </c>
      <c r="AK48" s="409">
        <f t="shared" si="34"/>
        <v>98.532564152442802</v>
      </c>
      <c r="AL48" s="409">
        <f t="shared" si="34"/>
        <v>57.249026321210636</v>
      </c>
      <c r="AM48" s="409">
        <f t="shared" si="34"/>
        <v>85.410017498970518</v>
      </c>
      <c r="AN48" s="410">
        <f t="shared" si="34"/>
        <v>92.959338029392541</v>
      </c>
      <c r="AO48" s="408">
        <f t="shared" si="34"/>
        <v>19.880407288473108</v>
      </c>
      <c r="AP48" s="409">
        <f t="shared" si="34"/>
        <v>20.543087531422213</v>
      </c>
      <c r="AQ48" s="409">
        <f t="shared" si="34"/>
        <v>19.880407288473108</v>
      </c>
      <c r="AR48" s="409">
        <f t="shared" si="34"/>
        <v>20.543087531422213</v>
      </c>
      <c r="AS48" s="409">
        <f t="shared" si="34"/>
        <v>20.543087531422213</v>
      </c>
      <c r="AT48" s="409">
        <f t="shared" si="34"/>
        <v>19.880407288473108</v>
      </c>
      <c r="AU48" s="409">
        <f t="shared" si="34"/>
        <v>20.543087531422213</v>
      </c>
      <c r="AV48" s="409">
        <f t="shared" si="34"/>
        <v>19.880407288473108</v>
      </c>
      <c r="AW48" s="409">
        <f t="shared" si="34"/>
        <v>20.543087531422213</v>
      </c>
      <c r="AX48" s="409">
        <f t="shared" si="34"/>
        <v>20.543087531422213</v>
      </c>
      <c r="AY48" s="409">
        <f t="shared" si="34"/>
        <v>18.5550468025749</v>
      </c>
      <c r="AZ48" s="410">
        <f t="shared" si="34"/>
        <v>20.543087531422213</v>
      </c>
      <c r="BA48" s="408">
        <f t="shared" si="34"/>
        <v>43.690604673161097</v>
      </c>
      <c r="BB48" s="409">
        <f t="shared" si="34"/>
        <v>57.448644153334016</v>
      </c>
      <c r="BC48" s="409">
        <f t="shared" si="34"/>
        <v>59.905669207487286</v>
      </c>
      <c r="BD48" s="409">
        <f t="shared" si="34"/>
        <v>60.065770660343794</v>
      </c>
      <c r="BE48" s="409">
        <f t="shared" si="34"/>
        <v>56.793369686480276</v>
      </c>
      <c r="BF48" s="409">
        <f t="shared" si="34"/>
        <v>56.962582572549735</v>
      </c>
      <c r="BG48" s="409">
        <f t="shared" si="34"/>
        <v>46.204389263461842</v>
      </c>
      <c r="BH48" s="409">
        <f t="shared" si="34"/>
        <v>37.113214536221271</v>
      </c>
      <c r="BI48" s="409">
        <f t="shared" si="34"/>
        <v>35.756177315095002</v>
      </c>
      <c r="BJ48" s="409">
        <f t="shared" si="34"/>
        <v>21.306939074163751</v>
      </c>
      <c r="BK48" s="409">
        <f t="shared" si="34"/>
        <v>31.04040406427584</v>
      </c>
      <c r="BL48" s="410">
        <f t="shared" si="34"/>
        <v>33.805548172027414</v>
      </c>
      <c r="BM48" s="408">
        <f t="shared" si="34"/>
        <v>0</v>
      </c>
      <c r="BN48" s="409">
        <f t="shared" si="34"/>
        <v>0</v>
      </c>
      <c r="BO48" s="409">
        <f t="shared" si="34"/>
        <v>0</v>
      </c>
      <c r="BP48" s="409">
        <f t="shared" si="34"/>
        <v>0</v>
      </c>
      <c r="BQ48" s="409">
        <f t="shared" si="34"/>
        <v>0</v>
      </c>
      <c r="BR48" s="409">
        <f t="shared" si="34"/>
        <v>0</v>
      </c>
      <c r="BS48" s="409">
        <f t="shared" si="34"/>
        <v>0</v>
      </c>
      <c r="BT48" s="409">
        <f t="shared" si="34"/>
        <v>0</v>
      </c>
      <c r="BU48" s="409">
        <f t="shared" si="34"/>
        <v>0</v>
      </c>
      <c r="BV48" s="409">
        <f t="shared" si="34"/>
        <v>0</v>
      </c>
      <c r="BW48" s="409">
        <f t="shared" si="34"/>
        <v>0</v>
      </c>
      <c r="BX48" s="410">
        <f t="shared" si="34"/>
        <v>0</v>
      </c>
      <c r="BY48" s="408">
        <f t="shared" si="34"/>
        <v>0</v>
      </c>
      <c r="BZ48" s="409">
        <f t="shared" si="34"/>
        <v>0</v>
      </c>
      <c r="CA48" s="409">
        <f t="shared" si="34"/>
        <v>0</v>
      </c>
      <c r="CB48" s="409">
        <f t="shared" si="34"/>
        <v>0</v>
      </c>
      <c r="CC48" s="409">
        <f t="shared" si="34"/>
        <v>0</v>
      </c>
      <c r="CD48" s="409">
        <f t="shared" ref="CD48:DT48" si="35">CD46-CD47</f>
        <v>0</v>
      </c>
      <c r="CE48" s="409">
        <f t="shared" si="35"/>
        <v>0</v>
      </c>
      <c r="CF48" s="409">
        <f t="shared" si="35"/>
        <v>0</v>
      </c>
      <c r="CG48" s="409">
        <f t="shared" si="35"/>
        <v>0</v>
      </c>
      <c r="CH48" s="409">
        <f t="shared" si="35"/>
        <v>0</v>
      </c>
      <c r="CI48" s="409">
        <f t="shared" si="35"/>
        <v>0</v>
      </c>
      <c r="CJ48" s="410">
        <f t="shared" si="35"/>
        <v>0</v>
      </c>
      <c r="CK48" s="408">
        <f t="shared" si="35"/>
        <v>0</v>
      </c>
      <c r="CL48" s="409">
        <f t="shared" si="35"/>
        <v>0</v>
      </c>
      <c r="CM48" s="409">
        <f t="shared" si="35"/>
        <v>0</v>
      </c>
      <c r="CN48" s="409">
        <f t="shared" si="35"/>
        <v>0</v>
      </c>
      <c r="CO48" s="409">
        <f t="shared" si="35"/>
        <v>0</v>
      </c>
      <c r="CP48" s="409">
        <f t="shared" si="35"/>
        <v>0</v>
      </c>
      <c r="CQ48" s="409">
        <f t="shared" si="35"/>
        <v>0</v>
      </c>
      <c r="CR48" s="409">
        <f t="shared" si="35"/>
        <v>0</v>
      </c>
      <c r="CS48" s="409">
        <f t="shared" si="35"/>
        <v>0</v>
      </c>
      <c r="CT48" s="409">
        <f t="shared" si="35"/>
        <v>0</v>
      </c>
      <c r="CU48" s="409">
        <f t="shared" si="35"/>
        <v>0</v>
      </c>
      <c r="CV48" s="410">
        <f t="shared" si="35"/>
        <v>0</v>
      </c>
      <c r="CW48" s="408">
        <f t="shared" si="35"/>
        <v>0.77880044629560108</v>
      </c>
      <c r="CX48" s="409">
        <f t="shared" si="35"/>
        <v>0.77880044629560108</v>
      </c>
      <c r="CY48" s="409">
        <f t="shared" si="35"/>
        <v>0.77880044629560108</v>
      </c>
      <c r="CZ48" s="409">
        <f t="shared" si="35"/>
        <v>0.77880044629560108</v>
      </c>
      <c r="DA48" s="409">
        <f t="shared" si="35"/>
        <v>0.77880044629560108</v>
      </c>
      <c r="DB48" s="409">
        <f t="shared" si="35"/>
        <v>0.77880044629560108</v>
      </c>
      <c r="DC48" s="409">
        <f t="shared" si="35"/>
        <v>0.77880044629560108</v>
      </c>
      <c r="DD48" s="409">
        <f t="shared" si="35"/>
        <v>0.77880044629560108</v>
      </c>
      <c r="DE48" s="409">
        <f t="shared" si="35"/>
        <v>0.77880044629560108</v>
      </c>
      <c r="DF48" s="409">
        <f t="shared" si="35"/>
        <v>0.77880044629560108</v>
      </c>
      <c r="DG48" s="409">
        <f t="shared" si="35"/>
        <v>0.77880044629560108</v>
      </c>
      <c r="DH48" s="410">
        <f t="shared" si="35"/>
        <v>0.77880044629560108</v>
      </c>
      <c r="DI48" s="408">
        <f t="shared" si="35"/>
        <v>64.349812407929818</v>
      </c>
      <c r="DJ48" s="409">
        <f t="shared" si="35"/>
        <v>78.770532131051823</v>
      </c>
      <c r="DK48" s="409">
        <f t="shared" si="35"/>
        <v>80.564876942256006</v>
      </c>
      <c r="DL48" s="409">
        <f t="shared" si="35"/>
        <v>81.387658638061595</v>
      </c>
      <c r="DM48" s="409">
        <f t="shared" si="35"/>
        <v>78.115257664198083</v>
      </c>
      <c r="DN48" s="409">
        <f t="shared" si="35"/>
        <v>77.621790307318449</v>
      </c>
      <c r="DO48" s="409">
        <f t="shared" si="35"/>
        <v>67.526277241179656</v>
      </c>
      <c r="DP48" s="409">
        <f t="shared" si="35"/>
        <v>57.772422270989985</v>
      </c>
      <c r="DQ48" s="409">
        <f t="shared" si="35"/>
        <v>57.078065292812809</v>
      </c>
      <c r="DR48" s="409">
        <f t="shared" si="35"/>
        <v>42.628827051881558</v>
      </c>
      <c r="DS48" s="409">
        <f t="shared" si="35"/>
        <v>50.374251313146324</v>
      </c>
      <c r="DT48" s="410">
        <f t="shared" si="35"/>
        <v>55.127436149745222</v>
      </c>
    </row>
    <row r="50" spans="3:3" x14ac:dyDescent="0.2">
      <c r="C50" s="411" t="s">
        <v>404</v>
      </c>
    </row>
    <row r="51" spans="3:3" x14ac:dyDescent="0.2">
      <c r="C51" s="411" t="s">
        <v>372</v>
      </c>
    </row>
    <row r="55" spans="3:3" x14ac:dyDescent="0.2">
      <c r="C55" s="413"/>
    </row>
  </sheetData>
  <mergeCells count="237">
    <mergeCell ref="DR40:DR41"/>
    <mergeCell ref="DS40:DS41"/>
    <mergeCell ref="DT40:DT41"/>
    <mergeCell ref="DL40:DL41"/>
    <mergeCell ref="DM40:DM41"/>
    <mergeCell ref="DN40:DN41"/>
    <mergeCell ref="DO40:DO41"/>
    <mergeCell ref="DP40:DP41"/>
    <mergeCell ref="DQ40:DQ41"/>
    <mergeCell ref="DF40:DF41"/>
    <mergeCell ref="DG40:DG41"/>
    <mergeCell ref="DH40:DH41"/>
    <mergeCell ref="DI40:DI41"/>
    <mergeCell ref="DJ40:DJ41"/>
    <mergeCell ref="DK40:DK41"/>
    <mergeCell ref="CZ40:CZ41"/>
    <mergeCell ref="DA40:DA41"/>
    <mergeCell ref="DB40:DB41"/>
    <mergeCell ref="DC40:DC41"/>
    <mergeCell ref="DD40:DD41"/>
    <mergeCell ref="DE40:DE41"/>
    <mergeCell ref="CT40:CT41"/>
    <mergeCell ref="CU40:CU41"/>
    <mergeCell ref="CV40:CV41"/>
    <mergeCell ref="CW40:CW41"/>
    <mergeCell ref="CX40:CX41"/>
    <mergeCell ref="CY40:CY41"/>
    <mergeCell ref="CN40:CN41"/>
    <mergeCell ref="CO40:CO41"/>
    <mergeCell ref="CP40:CP41"/>
    <mergeCell ref="CQ40:CQ41"/>
    <mergeCell ref="CR40:CR41"/>
    <mergeCell ref="CS40:CS41"/>
    <mergeCell ref="CH40:CH41"/>
    <mergeCell ref="CI40:CI41"/>
    <mergeCell ref="CJ40:CJ41"/>
    <mergeCell ref="CK40:CK41"/>
    <mergeCell ref="CL40:CL41"/>
    <mergeCell ref="CM40:CM41"/>
    <mergeCell ref="CB40:CB41"/>
    <mergeCell ref="CC40:CC41"/>
    <mergeCell ref="CD40:CD41"/>
    <mergeCell ref="CE40:CE41"/>
    <mergeCell ref="CF40:CF41"/>
    <mergeCell ref="CG40:CG41"/>
    <mergeCell ref="BV40:BV41"/>
    <mergeCell ref="BW40:BW41"/>
    <mergeCell ref="BX40:BX41"/>
    <mergeCell ref="BY40:BY41"/>
    <mergeCell ref="BZ40:BZ41"/>
    <mergeCell ref="CA40:CA41"/>
    <mergeCell ref="BP40:BP41"/>
    <mergeCell ref="BQ40:BQ41"/>
    <mergeCell ref="BR40:BR41"/>
    <mergeCell ref="BS40:BS41"/>
    <mergeCell ref="BT40:BT41"/>
    <mergeCell ref="BU40:BU41"/>
    <mergeCell ref="BJ40:BJ41"/>
    <mergeCell ref="BK40:BK41"/>
    <mergeCell ref="BL40:BL41"/>
    <mergeCell ref="BM40:BM41"/>
    <mergeCell ref="BN40:BN41"/>
    <mergeCell ref="BO40:BO41"/>
    <mergeCell ref="BD40:BD41"/>
    <mergeCell ref="BE40:BE41"/>
    <mergeCell ref="BF40:BF41"/>
    <mergeCell ref="BG40:BG41"/>
    <mergeCell ref="BH40:BH41"/>
    <mergeCell ref="BI40:BI41"/>
    <mergeCell ref="AX40:AX41"/>
    <mergeCell ref="AY40:AY41"/>
    <mergeCell ref="AZ40:AZ41"/>
    <mergeCell ref="BA40:BA41"/>
    <mergeCell ref="BB40:BB41"/>
    <mergeCell ref="BC40:BC41"/>
    <mergeCell ref="AR40:AR41"/>
    <mergeCell ref="AS40:AS41"/>
    <mergeCell ref="AT40:AT41"/>
    <mergeCell ref="AU40:AU41"/>
    <mergeCell ref="AV40:AV41"/>
    <mergeCell ref="AW40:AW41"/>
    <mergeCell ref="AL40:AL41"/>
    <mergeCell ref="AM40:AM41"/>
    <mergeCell ref="AN40:AN41"/>
    <mergeCell ref="AO40:AO41"/>
    <mergeCell ref="AP40:AP41"/>
    <mergeCell ref="AQ40:AQ41"/>
    <mergeCell ref="AF40:AF41"/>
    <mergeCell ref="AG40:AG41"/>
    <mergeCell ref="AH40:AH41"/>
    <mergeCell ref="AI40:AI41"/>
    <mergeCell ref="AJ40:AJ41"/>
    <mergeCell ref="AK40:AK41"/>
    <mergeCell ref="Z40:Z41"/>
    <mergeCell ref="AA40:AA41"/>
    <mergeCell ref="AB40:AB41"/>
    <mergeCell ref="AC40:AC41"/>
    <mergeCell ref="AD40:AD41"/>
    <mergeCell ref="AE40:AE41"/>
    <mergeCell ref="DT38:DT39"/>
    <mergeCell ref="Q40:Q41"/>
    <mergeCell ref="R40:R41"/>
    <mergeCell ref="S40:S41"/>
    <mergeCell ref="T40:T41"/>
    <mergeCell ref="U40:U41"/>
    <mergeCell ref="V40:V41"/>
    <mergeCell ref="W40:W41"/>
    <mergeCell ref="X40:X41"/>
    <mergeCell ref="Y40:Y41"/>
    <mergeCell ref="DN38:DN39"/>
    <mergeCell ref="DO38:DO39"/>
    <mergeCell ref="DP38:DP39"/>
    <mergeCell ref="DQ38:DQ39"/>
    <mergeCell ref="DR38:DR39"/>
    <mergeCell ref="DS38:DS39"/>
    <mergeCell ref="DH38:DH39"/>
    <mergeCell ref="DI38:DI39"/>
    <mergeCell ref="DJ38:DJ39"/>
    <mergeCell ref="DK38:DK39"/>
    <mergeCell ref="DL38:DL39"/>
    <mergeCell ref="DM38:DM39"/>
    <mergeCell ref="DB38:DB39"/>
    <mergeCell ref="DC38:DC39"/>
    <mergeCell ref="DD38:DD39"/>
    <mergeCell ref="DE38:DE39"/>
    <mergeCell ref="DF38:DF39"/>
    <mergeCell ref="DG38:DG39"/>
    <mergeCell ref="CV38:CV39"/>
    <mergeCell ref="CW38:CW39"/>
    <mergeCell ref="CX38:CX39"/>
    <mergeCell ref="CY38:CY39"/>
    <mergeCell ref="CZ38:CZ39"/>
    <mergeCell ref="DA38:DA39"/>
    <mergeCell ref="CP38:CP39"/>
    <mergeCell ref="CQ38:CQ39"/>
    <mergeCell ref="CR38:CR39"/>
    <mergeCell ref="CS38:CS39"/>
    <mergeCell ref="CT38:CT39"/>
    <mergeCell ref="CU38:CU39"/>
    <mergeCell ref="CJ38:CJ39"/>
    <mergeCell ref="CK38:CK39"/>
    <mergeCell ref="CL38:CL39"/>
    <mergeCell ref="CM38:CM39"/>
    <mergeCell ref="CN38:CN39"/>
    <mergeCell ref="CO38:CO39"/>
    <mergeCell ref="CD38:CD39"/>
    <mergeCell ref="CE38:CE39"/>
    <mergeCell ref="CF38:CF39"/>
    <mergeCell ref="CG38:CG39"/>
    <mergeCell ref="CH38:CH39"/>
    <mergeCell ref="CI38:CI39"/>
    <mergeCell ref="BX38:BX39"/>
    <mergeCell ref="BY38:BY39"/>
    <mergeCell ref="BZ38:BZ39"/>
    <mergeCell ref="CA38:CA39"/>
    <mergeCell ref="CB38:CB39"/>
    <mergeCell ref="CC38:CC39"/>
    <mergeCell ref="BR38:BR39"/>
    <mergeCell ref="BS38:BS39"/>
    <mergeCell ref="BT38:BT39"/>
    <mergeCell ref="BU38:BU39"/>
    <mergeCell ref="BV38:BV39"/>
    <mergeCell ref="BW38:BW39"/>
    <mergeCell ref="BL38:BL39"/>
    <mergeCell ref="BM38:BM39"/>
    <mergeCell ref="BN38:BN39"/>
    <mergeCell ref="BO38:BO39"/>
    <mergeCell ref="BP38:BP39"/>
    <mergeCell ref="BQ38:BQ39"/>
    <mergeCell ref="BF38:BF39"/>
    <mergeCell ref="BG38:BG39"/>
    <mergeCell ref="BH38:BH39"/>
    <mergeCell ref="BI38:BI39"/>
    <mergeCell ref="BJ38:BJ39"/>
    <mergeCell ref="BK38:BK39"/>
    <mergeCell ref="AZ38:AZ39"/>
    <mergeCell ref="BA38:BA39"/>
    <mergeCell ref="BB38:BB39"/>
    <mergeCell ref="BC38:BC39"/>
    <mergeCell ref="BD38:BD39"/>
    <mergeCell ref="BE38:BE39"/>
    <mergeCell ref="AT38:AT39"/>
    <mergeCell ref="AU38:AU39"/>
    <mergeCell ref="AV38:AV39"/>
    <mergeCell ref="AW38:AW39"/>
    <mergeCell ref="AX38:AX39"/>
    <mergeCell ref="AY38:AY39"/>
    <mergeCell ref="AN38:AN39"/>
    <mergeCell ref="AO38:AO39"/>
    <mergeCell ref="AP38:AP39"/>
    <mergeCell ref="AQ38:AQ39"/>
    <mergeCell ref="AR38:AR39"/>
    <mergeCell ref="AS38:AS39"/>
    <mergeCell ref="AH38:AH39"/>
    <mergeCell ref="AI38:AI39"/>
    <mergeCell ref="AJ38:AJ39"/>
    <mergeCell ref="AK38:AK39"/>
    <mergeCell ref="AL38:AL39"/>
    <mergeCell ref="AM38:AM39"/>
    <mergeCell ref="AB38:AB39"/>
    <mergeCell ref="AC38:AC39"/>
    <mergeCell ref="AD38:AD39"/>
    <mergeCell ref="AE38:AE39"/>
    <mergeCell ref="AF38:AF39"/>
    <mergeCell ref="AG38:AG39"/>
    <mergeCell ref="V38:V39"/>
    <mergeCell ref="W38:W39"/>
    <mergeCell ref="X38:X39"/>
    <mergeCell ref="Y38:Y39"/>
    <mergeCell ref="Z38:Z39"/>
    <mergeCell ref="AA38:AA39"/>
    <mergeCell ref="BM8:BX8"/>
    <mergeCell ref="BY8:CJ8"/>
    <mergeCell ref="CK8:CV8"/>
    <mergeCell ref="CW8:DH8"/>
    <mergeCell ref="DI8:DT8"/>
    <mergeCell ref="Q38:Q39"/>
    <mergeCell ref="R38:R39"/>
    <mergeCell ref="S38:S39"/>
    <mergeCell ref="T38:T39"/>
    <mergeCell ref="U38:U39"/>
    <mergeCell ref="BM7:BX7"/>
    <mergeCell ref="BY7:CJ7"/>
    <mergeCell ref="CK7:CV7"/>
    <mergeCell ref="CW7:DH7"/>
    <mergeCell ref="DI7:DT7"/>
    <mergeCell ref="E8:P8"/>
    <mergeCell ref="Q8:AB8"/>
    <mergeCell ref="AC8:AN8"/>
    <mergeCell ref="AO8:AZ8"/>
    <mergeCell ref="BA8:BL8"/>
    <mergeCell ref="D7:D9"/>
    <mergeCell ref="E7:P7"/>
    <mergeCell ref="Q7:AB7"/>
    <mergeCell ref="AC7:AN7"/>
    <mergeCell ref="AO7:AZ7"/>
    <mergeCell ref="BA7:BL7"/>
  </mergeCells>
  <pageMargins left="0.75" right="0.75" top="1" bottom="1" header="0.5" footer="0.5"/>
  <pageSetup scale="67" orientation="portrait" horizontalDpi="4294967293"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T49"/>
  <sheetViews>
    <sheetView view="pageBreakPreview" topLeftCell="B28" zoomScaleNormal="80" zoomScaleSheetLayoutView="100" workbookViewId="0">
      <selection activeCell="D24" sqref="D24"/>
    </sheetView>
  </sheetViews>
  <sheetFormatPr defaultColWidth="14.7109375" defaultRowHeight="12.75" x14ac:dyDescent="0.2"/>
  <cols>
    <col min="1" max="1" width="11.140625" style="535" customWidth="1"/>
    <col min="2" max="2" width="4.7109375" style="535" customWidth="1"/>
    <col min="3" max="3" width="50.140625" style="535" customWidth="1"/>
    <col min="4" max="4" width="19" style="535" customWidth="1"/>
    <col min="5" max="5" width="7.7109375" style="535" hidden="1" customWidth="1"/>
    <col min="6" max="6" width="7.5703125" style="535" hidden="1" customWidth="1"/>
    <col min="7" max="7" width="7.5703125" style="535" customWidth="1"/>
    <col min="8" max="8" width="8.5703125" style="535" bestFit="1" customWidth="1"/>
    <col min="9" max="10" width="7.5703125" style="535" customWidth="1"/>
    <col min="11" max="11" width="6.7109375" style="535" customWidth="1"/>
    <col min="12" max="12" width="7.42578125" style="535" customWidth="1"/>
    <col min="13" max="13" width="7.28515625" style="535" customWidth="1"/>
    <col min="14" max="14" width="7.42578125" style="535" customWidth="1"/>
    <col min="15" max="15" width="7" style="535" bestFit="1" customWidth="1"/>
    <col min="16" max="16" width="7.85546875" style="535" customWidth="1"/>
    <col min="17" max="17" width="7.140625" style="535" customWidth="1"/>
    <col min="18" max="18" width="7.28515625" style="535" customWidth="1"/>
    <col min="19" max="19" width="7" style="535" bestFit="1" customWidth="1"/>
    <col min="20" max="20" width="8.140625" style="535" bestFit="1" customWidth="1"/>
    <col min="21" max="256" width="14.7109375" style="535"/>
    <col min="257" max="257" width="11.140625" style="535" customWidth="1"/>
    <col min="258" max="258" width="4.7109375" style="535" customWidth="1"/>
    <col min="259" max="259" width="50.140625" style="535" customWidth="1"/>
    <col min="260" max="260" width="19" style="535" customWidth="1"/>
    <col min="261" max="261" width="7.7109375" style="535" customWidth="1"/>
    <col min="262" max="266" width="7.5703125" style="535" customWidth="1"/>
    <col min="267" max="267" width="6.7109375" style="535" customWidth="1"/>
    <col min="268" max="268" width="7.42578125" style="535" customWidth="1"/>
    <col min="269" max="269" width="7.28515625" style="535" customWidth="1"/>
    <col min="270" max="270" width="7.42578125" style="535" customWidth="1"/>
    <col min="271" max="271" width="6.42578125" style="535" customWidth="1"/>
    <col min="272" max="272" width="7.85546875" style="535" customWidth="1"/>
    <col min="273" max="273" width="7.140625" style="535" customWidth="1"/>
    <col min="274" max="274" width="7.28515625" style="535" customWidth="1"/>
    <col min="275" max="275" width="5" style="535" customWidth="1"/>
    <col min="276" max="276" width="4.42578125" style="535" bestFit="1" customWidth="1"/>
    <col min="277" max="512" width="14.7109375" style="535"/>
    <col min="513" max="513" width="11.140625" style="535" customWidth="1"/>
    <col min="514" max="514" width="4.7109375" style="535" customWidth="1"/>
    <col min="515" max="515" width="50.140625" style="535" customWidth="1"/>
    <col min="516" max="516" width="19" style="535" customWidth="1"/>
    <col min="517" max="517" width="7.7109375" style="535" customWidth="1"/>
    <col min="518" max="522" width="7.5703125" style="535" customWidth="1"/>
    <col min="523" max="523" width="6.7109375" style="535" customWidth="1"/>
    <col min="524" max="524" width="7.42578125" style="535" customWidth="1"/>
    <col min="525" max="525" width="7.28515625" style="535" customWidth="1"/>
    <col min="526" max="526" width="7.42578125" style="535" customWidth="1"/>
    <col min="527" max="527" width="6.42578125" style="535" customWidth="1"/>
    <col min="528" max="528" width="7.85546875" style="535" customWidth="1"/>
    <col min="529" max="529" width="7.140625" style="535" customWidth="1"/>
    <col min="530" max="530" width="7.28515625" style="535" customWidth="1"/>
    <col min="531" max="531" width="5" style="535" customWidth="1"/>
    <col min="532" max="532" width="4.42578125" style="535" bestFit="1" customWidth="1"/>
    <col min="533" max="768" width="14.7109375" style="535"/>
    <col min="769" max="769" width="11.140625" style="535" customWidth="1"/>
    <col min="770" max="770" width="4.7109375" style="535" customWidth="1"/>
    <col min="771" max="771" width="50.140625" style="535" customWidth="1"/>
    <col min="772" max="772" width="19" style="535" customWidth="1"/>
    <col min="773" max="773" width="7.7109375" style="535" customWidth="1"/>
    <col min="774" max="778" width="7.5703125" style="535" customWidth="1"/>
    <col min="779" max="779" width="6.7109375" style="535" customWidth="1"/>
    <col min="780" max="780" width="7.42578125" style="535" customWidth="1"/>
    <col min="781" max="781" width="7.28515625" style="535" customWidth="1"/>
    <col min="782" max="782" width="7.42578125" style="535" customWidth="1"/>
    <col min="783" max="783" width="6.42578125" style="535" customWidth="1"/>
    <col min="784" max="784" width="7.85546875" style="535" customWidth="1"/>
    <col min="785" max="785" width="7.140625" style="535" customWidth="1"/>
    <col min="786" max="786" width="7.28515625" style="535" customWidth="1"/>
    <col min="787" max="787" width="5" style="535" customWidth="1"/>
    <col min="788" max="788" width="4.42578125" style="535" bestFit="1" customWidth="1"/>
    <col min="789" max="1024" width="14.7109375" style="535"/>
    <col min="1025" max="1025" width="11.140625" style="535" customWidth="1"/>
    <col min="1026" max="1026" width="4.7109375" style="535" customWidth="1"/>
    <col min="1027" max="1027" width="50.140625" style="535" customWidth="1"/>
    <col min="1028" max="1028" width="19" style="535" customWidth="1"/>
    <col min="1029" max="1029" width="7.7109375" style="535" customWidth="1"/>
    <col min="1030" max="1034" width="7.5703125" style="535" customWidth="1"/>
    <col min="1035" max="1035" width="6.7109375" style="535" customWidth="1"/>
    <col min="1036" max="1036" width="7.42578125" style="535" customWidth="1"/>
    <col min="1037" max="1037" width="7.28515625" style="535" customWidth="1"/>
    <col min="1038" max="1038" width="7.42578125" style="535" customWidth="1"/>
    <col min="1039" max="1039" width="6.42578125" style="535" customWidth="1"/>
    <col min="1040" max="1040" width="7.85546875" style="535" customWidth="1"/>
    <col min="1041" max="1041" width="7.140625" style="535" customWidth="1"/>
    <col min="1042" max="1042" width="7.28515625" style="535" customWidth="1"/>
    <col min="1043" max="1043" width="5" style="535" customWidth="1"/>
    <col min="1044" max="1044" width="4.42578125" style="535" bestFit="1" customWidth="1"/>
    <col min="1045" max="1280" width="14.7109375" style="535"/>
    <col min="1281" max="1281" width="11.140625" style="535" customWidth="1"/>
    <col min="1282" max="1282" width="4.7109375" style="535" customWidth="1"/>
    <col min="1283" max="1283" width="50.140625" style="535" customWidth="1"/>
    <col min="1284" max="1284" width="19" style="535" customWidth="1"/>
    <col min="1285" max="1285" width="7.7109375" style="535" customWidth="1"/>
    <col min="1286" max="1290" width="7.5703125" style="535" customWidth="1"/>
    <col min="1291" max="1291" width="6.7109375" style="535" customWidth="1"/>
    <col min="1292" max="1292" width="7.42578125" style="535" customWidth="1"/>
    <col min="1293" max="1293" width="7.28515625" style="535" customWidth="1"/>
    <col min="1294" max="1294" width="7.42578125" style="535" customWidth="1"/>
    <col min="1295" max="1295" width="6.42578125" style="535" customWidth="1"/>
    <col min="1296" max="1296" width="7.85546875" style="535" customWidth="1"/>
    <col min="1297" max="1297" width="7.140625" style="535" customWidth="1"/>
    <col min="1298" max="1298" width="7.28515625" style="535" customWidth="1"/>
    <col min="1299" max="1299" width="5" style="535" customWidth="1"/>
    <col min="1300" max="1300" width="4.42578125" style="535" bestFit="1" customWidth="1"/>
    <col min="1301" max="1536" width="14.7109375" style="535"/>
    <col min="1537" max="1537" width="11.140625" style="535" customWidth="1"/>
    <col min="1538" max="1538" width="4.7109375" style="535" customWidth="1"/>
    <col min="1539" max="1539" width="50.140625" style="535" customWidth="1"/>
    <col min="1540" max="1540" width="19" style="535" customWidth="1"/>
    <col min="1541" max="1541" width="7.7109375" style="535" customWidth="1"/>
    <col min="1542" max="1546" width="7.5703125" style="535" customWidth="1"/>
    <col min="1547" max="1547" width="6.7109375" style="535" customWidth="1"/>
    <col min="1548" max="1548" width="7.42578125" style="535" customWidth="1"/>
    <col min="1549" max="1549" width="7.28515625" style="535" customWidth="1"/>
    <col min="1550" max="1550" width="7.42578125" style="535" customWidth="1"/>
    <col min="1551" max="1551" width="6.42578125" style="535" customWidth="1"/>
    <col min="1552" max="1552" width="7.85546875" style="535" customWidth="1"/>
    <col min="1553" max="1553" width="7.140625" style="535" customWidth="1"/>
    <col min="1554" max="1554" width="7.28515625" style="535" customWidth="1"/>
    <col min="1555" max="1555" width="5" style="535" customWidth="1"/>
    <col min="1556" max="1556" width="4.42578125" style="535" bestFit="1" customWidth="1"/>
    <col min="1557" max="1792" width="14.7109375" style="535"/>
    <col min="1793" max="1793" width="11.140625" style="535" customWidth="1"/>
    <col min="1794" max="1794" width="4.7109375" style="535" customWidth="1"/>
    <col min="1795" max="1795" width="50.140625" style="535" customWidth="1"/>
    <col min="1796" max="1796" width="19" style="535" customWidth="1"/>
    <col min="1797" max="1797" width="7.7109375" style="535" customWidth="1"/>
    <col min="1798" max="1802" width="7.5703125" style="535" customWidth="1"/>
    <col min="1803" max="1803" width="6.7109375" style="535" customWidth="1"/>
    <col min="1804" max="1804" width="7.42578125" style="535" customWidth="1"/>
    <col min="1805" max="1805" width="7.28515625" style="535" customWidth="1"/>
    <col min="1806" max="1806" width="7.42578125" style="535" customWidth="1"/>
    <col min="1807" max="1807" width="6.42578125" style="535" customWidth="1"/>
    <col min="1808" max="1808" width="7.85546875" style="535" customWidth="1"/>
    <col min="1809" max="1809" width="7.140625" style="535" customWidth="1"/>
    <col min="1810" max="1810" width="7.28515625" style="535" customWidth="1"/>
    <col min="1811" max="1811" width="5" style="535" customWidth="1"/>
    <col min="1812" max="1812" width="4.42578125" style="535" bestFit="1" customWidth="1"/>
    <col min="1813" max="2048" width="14.7109375" style="535"/>
    <col min="2049" max="2049" width="11.140625" style="535" customWidth="1"/>
    <col min="2050" max="2050" width="4.7109375" style="535" customWidth="1"/>
    <col min="2051" max="2051" width="50.140625" style="535" customWidth="1"/>
    <col min="2052" max="2052" width="19" style="535" customWidth="1"/>
    <col min="2053" max="2053" width="7.7109375" style="535" customWidth="1"/>
    <col min="2054" max="2058" width="7.5703125" style="535" customWidth="1"/>
    <col min="2059" max="2059" width="6.7109375" style="535" customWidth="1"/>
    <col min="2060" max="2060" width="7.42578125" style="535" customWidth="1"/>
    <col min="2061" max="2061" width="7.28515625" style="535" customWidth="1"/>
    <col min="2062" max="2062" width="7.42578125" style="535" customWidth="1"/>
    <col min="2063" max="2063" width="6.42578125" style="535" customWidth="1"/>
    <col min="2064" max="2064" width="7.85546875" style="535" customWidth="1"/>
    <col min="2065" max="2065" width="7.140625" style="535" customWidth="1"/>
    <col min="2066" max="2066" width="7.28515625" style="535" customWidth="1"/>
    <col min="2067" max="2067" width="5" style="535" customWidth="1"/>
    <col min="2068" max="2068" width="4.42578125" style="535" bestFit="1" customWidth="1"/>
    <col min="2069" max="2304" width="14.7109375" style="535"/>
    <col min="2305" max="2305" width="11.140625" style="535" customWidth="1"/>
    <col min="2306" max="2306" width="4.7109375" style="535" customWidth="1"/>
    <col min="2307" max="2307" width="50.140625" style="535" customWidth="1"/>
    <col min="2308" max="2308" width="19" style="535" customWidth="1"/>
    <col min="2309" max="2309" width="7.7109375" style="535" customWidth="1"/>
    <col min="2310" max="2314" width="7.5703125" style="535" customWidth="1"/>
    <col min="2315" max="2315" width="6.7109375" style="535" customWidth="1"/>
    <col min="2316" max="2316" width="7.42578125" style="535" customWidth="1"/>
    <col min="2317" max="2317" width="7.28515625" style="535" customWidth="1"/>
    <col min="2318" max="2318" width="7.42578125" style="535" customWidth="1"/>
    <col min="2319" max="2319" width="6.42578125" style="535" customWidth="1"/>
    <col min="2320" max="2320" width="7.85546875" style="535" customWidth="1"/>
    <col min="2321" max="2321" width="7.140625" style="535" customWidth="1"/>
    <col min="2322" max="2322" width="7.28515625" style="535" customWidth="1"/>
    <col min="2323" max="2323" width="5" style="535" customWidth="1"/>
    <col min="2324" max="2324" width="4.42578125" style="535" bestFit="1" customWidth="1"/>
    <col min="2325" max="2560" width="14.7109375" style="535"/>
    <col min="2561" max="2561" width="11.140625" style="535" customWidth="1"/>
    <col min="2562" max="2562" width="4.7109375" style="535" customWidth="1"/>
    <col min="2563" max="2563" width="50.140625" style="535" customWidth="1"/>
    <col min="2564" max="2564" width="19" style="535" customWidth="1"/>
    <col min="2565" max="2565" width="7.7109375" style="535" customWidth="1"/>
    <col min="2566" max="2570" width="7.5703125" style="535" customWidth="1"/>
    <col min="2571" max="2571" width="6.7109375" style="535" customWidth="1"/>
    <col min="2572" max="2572" width="7.42578125" style="535" customWidth="1"/>
    <col min="2573" max="2573" width="7.28515625" style="535" customWidth="1"/>
    <col min="2574" max="2574" width="7.42578125" style="535" customWidth="1"/>
    <col min="2575" max="2575" width="6.42578125" style="535" customWidth="1"/>
    <col min="2576" max="2576" width="7.85546875" style="535" customWidth="1"/>
    <col min="2577" max="2577" width="7.140625" style="535" customWidth="1"/>
    <col min="2578" max="2578" width="7.28515625" style="535" customWidth="1"/>
    <col min="2579" max="2579" width="5" style="535" customWidth="1"/>
    <col min="2580" max="2580" width="4.42578125" style="535" bestFit="1" customWidth="1"/>
    <col min="2581" max="2816" width="14.7109375" style="535"/>
    <col min="2817" max="2817" width="11.140625" style="535" customWidth="1"/>
    <col min="2818" max="2818" width="4.7109375" style="535" customWidth="1"/>
    <col min="2819" max="2819" width="50.140625" style="535" customWidth="1"/>
    <col min="2820" max="2820" width="19" style="535" customWidth="1"/>
    <col min="2821" max="2821" width="7.7109375" style="535" customWidth="1"/>
    <col min="2822" max="2826" width="7.5703125" style="535" customWidth="1"/>
    <col min="2827" max="2827" width="6.7109375" style="535" customWidth="1"/>
    <col min="2828" max="2828" width="7.42578125" style="535" customWidth="1"/>
    <col min="2829" max="2829" width="7.28515625" style="535" customWidth="1"/>
    <col min="2830" max="2830" width="7.42578125" style="535" customWidth="1"/>
    <col min="2831" max="2831" width="6.42578125" style="535" customWidth="1"/>
    <col min="2832" max="2832" width="7.85546875" style="535" customWidth="1"/>
    <col min="2833" max="2833" width="7.140625" style="535" customWidth="1"/>
    <col min="2834" max="2834" width="7.28515625" style="535" customWidth="1"/>
    <col min="2835" max="2835" width="5" style="535" customWidth="1"/>
    <col min="2836" max="2836" width="4.42578125" style="535" bestFit="1" customWidth="1"/>
    <col min="2837" max="3072" width="14.7109375" style="535"/>
    <col min="3073" max="3073" width="11.140625" style="535" customWidth="1"/>
    <col min="3074" max="3074" width="4.7109375" style="535" customWidth="1"/>
    <col min="3075" max="3075" width="50.140625" style="535" customWidth="1"/>
    <col min="3076" max="3076" width="19" style="535" customWidth="1"/>
    <col min="3077" max="3077" width="7.7109375" style="535" customWidth="1"/>
    <col min="3078" max="3082" width="7.5703125" style="535" customWidth="1"/>
    <col min="3083" max="3083" width="6.7109375" style="535" customWidth="1"/>
    <col min="3084" max="3084" width="7.42578125" style="535" customWidth="1"/>
    <col min="3085" max="3085" width="7.28515625" style="535" customWidth="1"/>
    <col min="3086" max="3086" width="7.42578125" style="535" customWidth="1"/>
    <col min="3087" max="3087" width="6.42578125" style="535" customWidth="1"/>
    <col min="3088" max="3088" width="7.85546875" style="535" customWidth="1"/>
    <col min="3089" max="3089" width="7.140625" style="535" customWidth="1"/>
    <col min="3090" max="3090" width="7.28515625" style="535" customWidth="1"/>
    <col min="3091" max="3091" width="5" style="535" customWidth="1"/>
    <col min="3092" max="3092" width="4.42578125" style="535" bestFit="1" customWidth="1"/>
    <col min="3093" max="3328" width="14.7109375" style="535"/>
    <col min="3329" max="3329" width="11.140625" style="535" customWidth="1"/>
    <col min="3330" max="3330" width="4.7109375" style="535" customWidth="1"/>
    <col min="3331" max="3331" width="50.140625" style="535" customWidth="1"/>
    <col min="3332" max="3332" width="19" style="535" customWidth="1"/>
    <col min="3333" max="3333" width="7.7109375" style="535" customWidth="1"/>
    <col min="3334" max="3338" width="7.5703125" style="535" customWidth="1"/>
    <col min="3339" max="3339" width="6.7109375" style="535" customWidth="1"/>
    <col min="3340" max="3340" width="7.42578125" style="535" customWidth="1"/>
    <col min="3341" max="3341" width="7.28515625" style="535" customWidth="1"/>
    <col min="3342" max="3342" width="7.42578125" style="535" customWidth="1"/>
    <col min="3343" max="3343" width="6.42578125" style="535" customWidth="1"/>
    <col min="3344" max="3344" width="7.85546875" style="535" customWidth="1"/>
    <col min="3345" max="3345" width="7.140625" style="535" customWidth="1"/>
    <col min="3346" max="3346" width="7.28515625" style="535" customWidth="1"/>
    <col min="3347" max="3347" width="5" style="535" customWidth="1"/>
    <col min="3348" max="3348" width="4.42578125" style="535" bestFit="1" customWidth="1"/>
    <col min="3349" max="3584" width="14.7109375" style="535"/>
    <col min="3585" max="3585" width="11.140625" style="535" customWidth="1"/>
    <col min="3586" max="3586" width="4.7109375" style="535" customWidth="1"/>
    <col min="3587" max="3587" width="50.140625" style="535" customWidth="1"/>
    <col min="3588" max="3588" width="19" style="535" customWidth="1"/>
    <col min="3589" max="3589" width="7.7109375" style="535" customWidth="1"/>
    <col min="3590" max="3594" width="7.5703125" style="535" customWidth="1"/>
    <col min="3595" max="3595" width="6.7109375" style="535" customWidth="1"/>
    <col min="3596" max="3596" width="7.42578125" style="535" customWidth="1"/>
    <col min="3597" max="3597" width="7.28515625" style="535" customWidth="1"/>
    <col min="3598" max="3598" width="7.42578125" style="535" customWidth="1"/>
    <col min="3599" max="3599" width="6.42578125" style="535" customWidth="1"/>
    <col min="3600" max="3600" width="7.85546875" style="535" customWidth="1"/>
    <col min="3601" max="3601" width="7.140625" style="535" customWidth="1"/>
    <col min="3602" max="3602" width="7.28515625" style="535" customWidth="1"/>
    <col min="3603" max="3603" width="5" style="535" customWidth="1"/>
    <col min="3604" max="3604" width="4.42578125" style="535" bestFit="1" customWidth="1"/>
    <col min="3605" max="3840" width="14.7109375" style="535"/>
    <col min="3841" max="3841" width="11.140625" style="535" customWidth="1"/>
    <col min="3842" max="3842" width="4.7109375" style="535" customWidth="1"/>
    <col min="3843" max="3843" width="50.140625" style="535" customWidth="1"/>
    <col min="3844" max="3844" width="19" style="535" customWidth="1"/>
    <col min="3845" max="3845" width="7.7109375" style="535" customWidth="1"/>
    <col min="3846" max="3850" width="7.5703125" style="535" customWidth="1"/>
    <col min="3851" max="3851" width="6.7109375" style="535" customWidth="1"/>
    <col min="3852" max="3852" width="7.42578125" style="535" customWidth="1"/>
    <col min="3853" max="3853" width="7.28515625" style="535" customWidth="1"/>
    <col min="3854" max="3854" width="7.42578125" style="535" customWidth="1"/>
    <col min="3855" max="3855" width="6.42578125" style="535" customWidth="1"/>
    <col min="3856" max="3856" width="7.85546875" style="535" customWidth="1"/>
    <col min="3857" max="3857" width="7.140625" style="535" customWidth="1"/>
    <col min="3858" max="3858" width="7.28515625" style="535" customWidth="1"/>
    <col min="3859" max="3859" width="5" style="535" customWidth="1"/>
    <col min="3860" max="3860" width="4.42578125" style="535" bestFit="1" customWidth="1"/>
    <col min="3861" max="4096" width="14.7109375" style="535"/>
    <col min="4097" max="4097" width="11.140625" style="535" customWidth="1"/>
    <col min="4098" max="4098" width="4.7109375" style="535" customWidth="1"/>
    <col min="4099" max="4099" width="50.140625" style="535" customWidth="1"/>
    <col min="4100" max="4100" width="19" style="535" customWidth="1"/>
    <col min="4101" max="4101" width="7.7109375" style="535" customWidth="1"/>
    <col min="4102" max="4106" width="7.5703125" style="535" customWidth="1"/>
    <col min="4107" max="4107" width="6.7109375" style="535" customWidth="1"/>
    <col min="4108" max="4108" width="7.42578125" style="535" customWidth="1"/>
    <col min="4109" max="4109" width="7.28515625" style="535" customWidth="1"/>
    <col min="4110" max="4110" width="7.42578125" style="535" customWidth="1"/>
    <col min="4111" max="4111" width="6.42578125" style="535" customWidth="1"/>
    <col min="4112" max="4112" width="7.85546875" style="535" customWidth="1"/>
    <col min="4113" max="4113" width="7.140625" style="535" customWidth="1"/>
    <col min="4114" max="4114" width="7.28515625" style="535" customWidth="1"/>
    <col min="4115" max="4115" width="5" style="535" customWidth="1"/>
    <col min="4116" max="4116" width="4.42578125" style="535" bestFit="1" customWidth="1"/>
    <col min="4117" max="4352" width="14.7109375" style="535"/>
    <col min="4353" max="4353" width="11.140625" style="535" customWidth="1"/>
    <col min="4354" max="4354" width="4.7109375" style="535" customWidth="1"/>
    <col min="4355" max="4355" width="50.140625" style="535" customWidth="1"/>
    <col min="4356" max="4356" width="19" style="535" customWidth="1"/>
    <col min="4357" max="4357" width="7.7109375" style="535" customWidth="1"/>
    <col min="4358" max="4362" width="7.5703125" style="535" customWidth="1"/>
    <col min="4363" max="4363" width="6.7109375" style="535" customWidth="1"/>
    <col min="4364" max="4364" width="7.42578125" style="535" customWidth="1"/>
    <col min="4365" max="4365" width="7.28515625" style="535" customWidth="1"/>
    <col min="4366" max="4366" width="7.42578125" style="535" customWidth="1"/>
    <col min="4367" max="4367" width="6.42578125" style="535" customWidth="1"/>
    <col min="4368" max="4368" width="7.85546875" style="535" customWidth="1"/>
    <col min="4369" max="4369" width="7.140625" style="535" customWidth="1"/>
    <col min="4370" max="4370" width="7.28515625" style="535" customWidth="1"/>
    <col min="4371" max="4371" width="5" style="535" customWidth="1"/>
    <col min="4372" max="4372" width="4.42578125" style="535" bestFit="1" customWidth="1"/>
    <col min="4373" max="4608" width="14.7109375" style="535"/>
    <col min="4609" max="4609" width="11.140625" style="535" customWidth="1"/>
    <col min="4610" max="4610" width="4.7109375" style="535" customWidth="1"/>
    <col min="4611" max="4611" width="50.140625" style="535" customWidth="1"/>
    <col min="4612" max="4612" width="19" style="535" customWidth="1"/>
    <col min="4613" max="4613" width="7.7109375" style="535" customWidth="1"/>
    <col min="4614" max="4618" width="7.5703125" style="535" customWidth="1"/>
    <col min="4619" max="4619" width="6.7109375" style="535" customWidth="1"/>
    <col min="4620" max="4620" width="7.42578125" style="535" customWidth="1"/>
    <col min="4621" max="4621" width="7.28515625" style="535" customWidth="1"/>
    <col min="4622" max="4622" width="7.42578125" style="535" customWidth="1"/>
    <col min="4623" max="4623" width="6.42578125" style="535" customWidth="1"/>
    <col min="4624" max="4624" width="7.85546875" style="535" customWidth="1"/>
    <col min="4625" max="4625" width="7.140625" style="535" customWidth="1"/>
    <col min="4626" max="4626" width="7.28515625" style="535" customWidth="1"/>
    <col min="4627" max="4627" width="5" style="535" customWidth="1"/>
    <col min="4628" max="4628" width="4.42578125" style="535" bestFit="1" customWidth="1"/>
    <col min="4629" max="4864" width="14.7109375" style="535"/>
    <col min="4865" max="4865" width="11.140625" style="535" customWidth="1"/>
    <col min="4866" max="4866" width="4.7109375" style="535" customWidth="1"/>
    <col min="4867" max="4867" width="50.140625" style="535" customWidth="1"/>
    <col min="4868" max="4868" width="19" style="535" customWidth="1"/>
    <col min="4869" max="4869" width="7.7109375" style="535" customWidth="1"/>
    <col min="4870" max="4874" width="7.5703125" style="535" customWidth="1"/>
    <col min="4875" max="4875" width="6.7109375" style="535" customWidth="1"/>
    <col min="4876" max="4876" width="7.42578125" style="535" customWidth="1"/>
    <col min="4877" max="4877" width="7.28515625" style="535" customWidth="1"/>
    <col min="4878" max="4878" width="7.42578125" style="535" customWidth="1"/>
    <col min="4879" max="4879" width="6.42578125" style="535" customWidth="1"/>
    <col min="4880" max="4880" width="7.85546875" style="535" customWidth="1"/>
    <col min="4881" max="4881" width="7.140625" style="535" customWidth="1"/>
    <col min="4882" max="4882" width="7.28515625" style="535" customWidth="1"/>
    <col min="4883" max="4883" width="5" style="535" customWidth="1"/>
    <col min="4884" max="4884" width="4.42578125" style="535" bestFit="1" customWidth="1"/>
    <col min="4885" max="5120" width="14.7109375" style="535"/>
    <col min="5121" max="5121" width="11.140625" style="535" customWidth="1"/>
    <col min="5122" max="5122" width="4.7109375" style="535" customWidth="1"/>
    <col min="5123" max="5123" width="50.140625" style="535" customWidth="1"/>
    <col min="5124" max="5124" width="19" style="535" customWidth="1"/>
    <col min="5125" max="5125" width="7.7109375" style="535" customWidth="1"/>
    <col min="5126" max="5130" width="7.5703125" style="535" customWidth="1"/>
    <col min="5131" max="5131" width="6.7109375" style="535" customWidth="1"/>
    <col min="5132" max="5132" width="7.42578125" style="535" customWidth="1"/>
    <col min="5133" max="5133" width="7.28515625" style="535" customWidth="1"/>
    <col min="5134" max="5134" width="7.42578125" style="535" customWidth="1"/>
    <col min="5135" max="5135" width="6.42578125" style="535" customWidth="1"/>
    <col min="5136" max="5136" width="7.85546875" style="535" customWidth="1"/>
    <col min="5137" max="5137" width="7.140625" style="535" customWidth="1"/>
    <col min="5138" max="5138" width="7.28515625" style="535" customWidth="1"/>
    <col min="5139" max="5139" width="5" style="535" customWidth="1"/>
    <col min="5140" max="5140" width="4.42578125" style="535" bestFit="1" customWidth="1"/>
    <col min="5141" max="5376" width="14.7109375" style="535"/>
    <col min="5377" max="5377" width="11.140625" style="535" customWidth="1"/>
    <col min="5378" max="5378" width="4.7109375" style="535" customWidth="1"/>
    <col min="5379" max="5379" width="50.140625" style="535" customWidth="1"/>
    <col min="5380" max="5380" width="19" style="535" customWidth="1"/>
    <col min="5381" max="5381" width="7.7109375" style="535" customWidth="1"/>
    <col min="5382" max="5386" width="7.5703125" style="535" customWidth="1"/>
    <col min="5387" max="5387" width="6.7109375" style="535" customWidth="1"/>
    <col min="5388" max="5388" width="7.42578125" style="535" customWidth="1"/>
    <col min="5389" max="5389" width="7.28515625" style="535" customWidth="1"/>
    <col min="5390" max="5390" width="7.42578125" style="535" customWidth="1"/>
    <col min="5391" max="5391" width="6.42578125" style="535" customWidth="1"/>
    <col min="5392" max="5392" width="7.85546875" style="535" customWidth="1"/>
    <col min="5393" max="5393" width="7.140625" style="535" customWidth="1"/>
    <col min="5394" max="5394" width="7.28515625" style="535" customWidth="1"/>
    <col min="5395" max="5395" width="5" style="535" customWidth="1"/>
    <col min="5396" max="5396" width="4.42578125" style="535" bestFit="1" customWidth="1"/>
    <col min="5397" max="5632" width="14.7109375" style="535"/>
    <col min="5633" max="5633" width="11.140625" style="535" customWidth="1"/>
    <col min="5634" max="5634" width="4.7109375" style="535" customWidth="1"/>
    <col min="5635" max="5635" width="50.140625" style="535" customWidth="1"/>
    <col min="5636" max="5636" width="19" style="535" customWidth="1"/>
    <col min="5637" max="5637" width="7.7109375" style="535" customWidth="1"/>
    <col min="5638" max="5642" width="7.5703125" style="535" customWidth="1"/>
    <col min="5643" max="5643" width="6.7109375" style="535" customWidth="1"/>
    <col min="5644" max="5644" width="7.42578125" style="535" customWidth="1"/>
    <col min="5645" max="5645" width="7.28515625" style="535" customWidth="1"/>
    <col min="5646" max="5646" width="7.42578125" style="535" customWidth="1"/>
    <col min="5647" max="5647" width="6.42578125" style="535" customWidth="1"/>
    <col min="5648" max="5648" width="7.85546875" style="535" customWidth="1"/>
    <col min="5649" max="5649" width="7.140625" style="535" customWidth="1"/>
    <col min="5650" max="5650" width="7.28515625" style="535" customWidth="1"/>
    <col min="5651" max="5651" width="5" style="535" customWidth="1"/>
    <col min="5652" max="5652" width="4.42578125" style="535" bestFit="1" customWidth="1"/>
    <col min="5653" max="5888" width="14.7109375" style="535"/>
    <col min="5889" max="5889" width="11.140625" style="535" customWidth="1"/>
    <col min="5890" max="5890" width="4.7109375" style="535" customWidth="1"/>
    <col min="5891" max="5891" width="50.140625" style="535" customWidth="1"/>
    <col min="5892" max="5892" width="19" style="535" customWidth="1"/>
    <col min="5893" max="5893" width="7.7109375" style="535" customWidth="1"/>
    <col min="5894" max="5898" width="7.5703125" style="535" customWidth="1"/>
    <col min="5899" max="5899" width="6.7109375" style="535" customWidth="1"/>
    <col min="5900" max="5900" width="7.42578125" style="535" customWidth="1"/>
    <col min="5901" max="5901" width="7.28515625" style="535" customWidth="1"/>
    <col min="5902" max="5902" width="7.42578125" style="535" customWidth="1"/>
    <col min="5903" max="5903" width="6.42578125" style="535" customWidth="1"/>
    <col min="5904" max="5904" width="7.85546875" style="535" customWidth="1"/>
    <col min="5905" max="5905" width="7.140625" style="535" customWidth="1"/>
    <col min="5906" max="5906" width="7.28515625" style="535" customWidth="1"/>
    <col min="5907" max="5907" width="5" style="535" customWidth="1"/>
    <col min="5908" max="5908" width="4.42578125" style="535" bestFit="1" customWidth="1"/>
    <col min="5909" max="6144" width="14.7109375" style="535"/>
    <col min="6145" max="6145" width="11.140625" style="535" customWidth="1"/>
    <col min="6146" max="6146" width="4.7109375" style="535" customWidth="1"/>
    <col min="6147" max="6147" width="50.140625" style="535" customWidth="1"/>
    <col min="6148" max="6148" width="19" style="535" customWidth="1"/>
    <col min="6149" max="6149" width="7.7109375" style="535" customWidth="1"/>
    <col min="6150" max="6154" width="7.5703125" style="535" customWidth="1"/>
    <col min="6155" max="6155" width="6.7109375" style="535" customWidth="1"/>
    <col min="6156" max="6156" width="7.42578125" style="535" customWidth="1"/>
    <col min="6157" max="6157" width="7.28515625" style="535" customWidth="1"/>
    <col min="6158" max="6158" width="7.42578125" style="535" customWidth="1"/>
    <col min="6159" max="6159" width="6.42578125" style="535" customWidth="1"/>
    <col min="6160" max="6160" width="7.85546875" style="535" customWidth="1"/>
    <col min="6161" max="6161" width="7.140625" style="535" customWidth="1"/>
    <col min="6162" max="6162" width="7.28515625" style="535" customWidth="1"/>
    <col min="6163" max="6163" width="5" style="535" customWidth="1"/>
    <col min="6164" max="6164" width="4.42578125" style="535" bestFit="1" customWidth="1"/>
    <col min="6165" max="6400" width="14.7109375" style="535"/>
    <col min="6401" max="6401" width="11.140625" style="535" customWidth="1"/>
    <col min="6402" max="6402" width="4.7109375" style="535" customWidth="1"/>
    <col min="6403" max="6403" width="50.140625" style="535" customWidth="1"/>
    <col min="6404" max="6404" width="19" style="535" customWidth="1"/>
    <col min="6405" max="6405" width="7.7109375" style="535" customWidth="1"/>
    <col min="6406" max="6410" width="7.5703125" style="535" customWidth="1"/>
    <col min="6411" max="6411" width="6.7109375" style="535" customWidth="1"/>
    <col min="6412" max="6412" width="7.42578125" style="535" customWidth="1"/>
    <col min="6413" max="6413" width="7.28515625" style="535" customWidth="1"/>
    <col min="6414" max="6414" width="7.42578125" style="535" customWidth="1"/>
    <col min="6415" max="6415" width="6.42578125" style="535" customWidth="1"/>
    <col min="6416" max="6416" width="7.85546875" style="535" customWidth="1"/>
    <col min="6417" max="6417" width="7.140625" style="535" customWidth="1"/>
    <col min="6418" max="6418" width="7.28515625" style="535" customWidth="1"/>
    <col min="6419" max="6419" width="5" style="535" customWidth="1"/>
    <col min="6420" max="6420" width="4.42578125" style="535" bestFit="1" customWidth="1"/>
    <col min="6421" max="6656" width="14.7109375" style="535"/>
    <col min="6657" max="6657" width="11.140625" style="535" customWidth="1"/>
    <col min="6658" max="6658" width="4.7109375" style="535" customWidth="1"/>
    <col min="6659" max="6659" width="50.140625" style="535" customWidth="1"/>
    <col min="6660" max="6660" width="19" style="535" customWidth="1"/>
    <col min="6661" max="6661" width="7.7109375" style="535" customWidth="1"/>
    <col min="6662" max="6666" width="7.5703125" style="535" customWidth="1"/>
    <col min="6667" max="6667" width="6.7109375" style="535" customWidth="1"/>
    <col min="6668" max="6668" width="7.42578125" style="535" customWidth="1"/>
    <col min="6669" max="6669" width="7.28515625" style="535" customWidth="1"/>
    <col min="6670" max="6670" width="7.42578125" style="535" customWidth="1"/>
    <col min="6671" max="6671" width="6.42578125" style="535" customWidth="1"/>
    <col min="6672" max="6672" width="7.85546875" style="535" customWidth="1"/>
    <col min="6673" max="6673" width="7.140625" style="535" customWidth="1"/>
    <col min="6674" max="6674" width="7.28515625" style="535" customWidth="1"/>
    <col min="6675" max="6675" width="5" style="535" customWidth="1"/>
    <col min="6676" max="6676" width="4.42578125" style="535" bestFit="1" customWidth="1"/>
    <col min="6677" max="6912" width="14.7109375" style="535"/>
    <col min="6913" max="6913" width="11.140625" style="535" customWidth="1"/>
    <col min="6914" max="6914" width="4.7109375" style="535" customWidth="1"/>
    <col min="6915" max="6915" width="50.140625" style="535" customWidth="1"/>
    <col min="6916" max="6916" width="19" style="535" customWidth="1"/>
    <col min="6917" max="6917" width="7.7109375" style="535" customWidth="1"/>
    <col min="6918" max="6922" width="7.5703125" style="535" customWidth="1"/>
    <col min="6923" max="6923" width="6.7109375" style="535" customWidth="1"/>
    <col min="6924" max="6924" width="7.42578125" style="535" customWidth="1"/>
    <col min="6925" max="6925" width="7.28515625" style="535" customWidth="1"/>
    <col min="6926" max="6926" width="7.42578125" style="535" customWidth="1"/>
    <col min="6927" max="6927" width="6.42578125" style="535" customWidth="1"/>
    <col min="6928" max="6928" width="7.85546875" style="535" customWidth="1"/>
    <col min="6929" max="6929" width="7.140625" style="535" customWidth="1"/>
    <col min="6930" max="6930" width="7.28515625" style="535" customWidth="1"/>
    <col min="6931" max="6931" width="5" style="535" customWidth="1"/>
    <col min="6932" max="6932" width="4.42578125" style="535" bestFit="1" customWidth="1"/>
    <col min="6933" max="7168" width="14.7109375" style="535"/>
    <col min="7169" max="7169" width="11.140625" style="535" customWidth="1"/>
    <col min="7170" max="7170" width="4.7109375" style="535" customWidth="1"/>
    <col min="7171" max="7171" width="50.140625" style="535" customWidth="1"/>
    <col min="7172" max="7172" width="19" style="535" customWidth="1"/>
    <col min="7173" max="7173" width="7.7109375" style="535" customWidth="1"/>
    <col min="7174" max="7178" width="7.5703125" style="535" customWidth="1"/>
    <col min="7179" max="7179" width="6.7109375" style="535" customWidth="1"/>
    <col min="7180" max="7180" width="7.42578125" style="535" customWidth="1"/>
    <col min="7181" max="7181" width="7.28515625" style="535" customWidth="1"/>
    <col min="7182" max="7182" width="7.42578125" style="535" customWidth="1"/>
    <col min="7183" max="7183" width="6.42578125" style="535" customWidth="1"/>
    <col min="7184" max="7184" width="7.85546875" style="535" customWidth="1"/>
    <col min="7185" max="7185" width="7.140625" style="535" customWidth="1"/>
    <col min="7186" max="7186" width="7.28515625" style="535" customWidth="1"/>
    <col min="7187" max="7187" width="5" style="535" customWidth="1"/>
    <col min="7188" max="7188" width="4.42578125" style="535" bestFit="1" customWidth="1"/>
    <col min="7189" max="7424" width="14.7109375" style="535"/>
    <col min="7425" max="7425" width="11.140625" style="535" customWidth="1"/>
    <col min="7426" max="7426" width="4.7109375" style="535" customWidth="1"/>
    <col min="7427" max="7427" width="50.140625" style="535" customWidth="1"/>
    <col min="7428" max="7428" width="19" style="535" customWidth="1"/>
    <col min="7429" max="7429" width="7.7109375" style="535" customWidth="1"/>
    <col min="7430" max="7434" width="7.5703125" style="535" customWidth="1"/>
    <col min="7435" max="7435" width="6.7109375" style="535" customWidth="1"/>
    <col min="7436" max="7436" width="7.42578125" style="535" customWidth="1"/>
    <col min="7437" max="7437" width="7.28515625" style="535" customWidth="1"/>
    <col min="7438" max="7438" width="7.42578125" style="535" customWidth="1"/>
    <col min="7439" max="7439" width="6.42578125" style="535" customWidth="1"/>
    <col min="7440" max="7440" width="7.85546875" style="535" customWidth="1"/>
    <col min="7441" max="7441" width="7.140625" style="535" customWidth="1"/>
    <col min="7442" max="7442" width="7.28515625" style="535" customWidth="1"/>
    <col min="7443" max="7443" width="5" style="535" customWidth="1"/>
    <col min="7444" max="7444" width="4.42578125" style="535" bestFit="1" customWidth="1"/>
    <col min="7445" max="7680" width="14.7109375" style="535"/>
    <col min="7681" max="7681" width="11.140625" style="535" customWidth="1"/>
    <col min="7682" max="7682" width="4.7109375" style="535" customWidth="1"/>
    <col min="7683" max="7683" width="50.140625" style="535" customWidth="1"/>
    <col min="7684" max="7684" width="19" style="535" customWidth="1"/>
    <col min="7685" max="7685" width="7.7109375" style="535" customWidth="1"/>
    <col min="7686" max="7690" width="7.5703125" style="535" customWidth="1"/>
    <col min="7691" max="7691" width="6.7109375" style="535" customWidth="1"/>
    <col min="7692" max="7692" width="7.42578125" style="535" customWidth="1"/>
    <col min="7693" max="7693" width="7.28515625" style="535" customWidth="1"/>
    <col min="7694" max="7694" width="7.42578125" style="535" customWidth="1"/>
    <col min="7695" max="7695" width="6.42578125" style="535" customWidth="1"/>
    <col min="7696" max="7696" width="7.85546875" style="535" customWidth="1"/>
    <col min="7697" max="7697" width="7.140625" style="535" customWidth="1"/>
    <col min="7698" max="7698" width="7.28515625" style="535" customWidth="1"/>
    <col min="7699" max="7699" width="5" style="535" customWidth="1"/>
    <col min="7700" max="7700" width="4.42578125" style="535" bestFit="1" customWidth="1"/>
    <col min="7701" max="7936" width="14.7109375" style="535"/>
    <col min="7937" max="7937" width="11.140625" style="535" customWidth="1"/>
    <col min="7938" max="7938" width="4.7109375" style="535" customWidth="1"/>
    <col min="7939" max="7939" width="50.140625" style="535" customWidth="1"/>
    <col min="7940" max="7940" width="19" style="535" customWidth="1"/>
    <col min="7941" max="7941" width="7.7109375" style="535" customWidth="1"/>
    <col min="7942" max="7946" width="7.5703125" style="535" customWidth="1"/>
    <col min="7947" max="7947" width="6.7109375" style="535" customWidth="1"/>
    <col min="7948" max="7948" width="7.42578125" style="535" customWidth="1"/>
    <col min="7949" max="7949" width="7.28515625" style="535" customWidth="1"/>
    <col min="7950" max="7950" width="7.42578125" style="535" customWidth="1"/>
    <col min="7951" max="7951" width="6.42578125" style="535" customWidth="1"/>
    <col min="7952" max="7952" width="7.85546875" style="535" customWidth="1"/>
    <col min="7953" max="7953" width="7.140625" style="535" customWidth="1"/>
    <col min="7954" max="7954" width="7.28515625" style="535" customWidth="1"/>
    <col min="7955" max="7955" width="5" style="535" customWidth="1"/>
    <col min="7956" max="7956" width="4.42578125" style="535" bestFit="1" customWidth="1"/>
    <col min="7957" max="8192" width="14.7109375" style="535"/>
    <col min="8193" max="8193" width="11.140625" style="535" customWidth="1"/>
    <col min="8194" max="8194" width="4.7109375" style="535" customWidth="1"/>
    <col min="8195" max="8195" width="50.140625" style="535" customWidth="1"/>
    <col min="8196" max="8196" width="19" style="535" customWidth="1"/>
    <col min="8197" max="8197" width="7.7109375" style="535" customWidth="1"/>
    <col min="8198" max="8202" width="7.5703125" style="535" customWidth="1"/>
    <col min="8203" max="8203" width="6.7109375" style="535" customWidth="1"/>
    <col min="8204" max="8204" width="7.42578125" style="535" customWidth="1"/>
    <col min="8205" max="8205" width="7.28515625" style="535" customWidth="1"/>
    <col min="8206" max="8206" width="7.42578125" style="535" customWidth="1"/>
    <col min="8207" max="8207" width="6.42578125" style="535" customWidth="1"/>
    <col min="8208" max="8208" width="7.85546875" style="535" customWidth="1"/>
    <col min="8209" max="8209" width="7.140625" style="535" customWidth="1"/>
    <col min="8210" max="8210" width="7.28515625" style="535" customWidth="1"/>
    <col min="8211" max="8211" width="5" style="535" customWidth="1"/>
    <col min="8212" max="8212" width="4.42578125" style="535" bestFit="1" customWidth="1"/>
    <col min="8213" max="8448" width="14.7109375" style="535"/>
    <col min="8449" max="8449" width="11.140625" style="535" customWidth="1"/>
    <col min="8450" max="8450" width="4.7109375" style="535" customWidth="1"/>
    <col min="8451" max="8451" width="50.140625" style="535" customWidth="1"/>
    <col min="8452" max="8452" width="19" style="535" customWidth="1"/>
    <col min="8453" max="8453" width="7.7109375" style="535" customWidth="1"/>
    <col min="8454" max="8458" width="7.5703125" style="535" customWidth="1"/>
    <col min="8459" max="8459" width="6.7109375" style="535" customWidth="1"/>
    <col min="8460" max="8460" width="7.42578125" style="535" customWidth="1"/>
    <col min="8461" max="8461" width="7.28515625" style="535" customWidth="1"/>
    <col min="8462" max="8462" width="7.42578125" style="535" customWidth="1"/>
    <col min="8463" max="8463" width="6.42578125" style="535" customWidth="1"/>
    <col min="8464" max="8464" width="7.85546875" style="535" customWidth="1"/>
    <col min="8465" max="8465" width="7.140625" style="535" customWidth="1"/>
    <col min="8466" max="8466" width="7.28515625" style="535" customWidth="1"/>
    <col min="8467" max="8467" width="5" style="535" customWidth="1"/>
    <col min="8468" max="8468" width="4.42578125" style="535" bestFit="1" customWidth="1"/>
    <col min="8469" max="8704" width="14.7109375" style="535"/>
    <col min="8705" max="8705" width="11.140625" style="535" customWidth="1"/>
    <col min="8706" max="8706" width="4.7109375" style="535" customWidth="1"/>
    <col min="8707" max="8707" width="50.140625" style="535" customWidth="1"/>
    <col min="8708" max="8708" width="19" style="535" customWidth="1"/>
    <col min="8709" max="8709" width="7.7109375" style="535" customWidth="1"/>
    <col min="8710" max="8714" width="7.5703125" style="535" customWidth="1"/>
    <col min="8715" max="8715" width="6.7109375" style="535" customWidth="1"/>
    <col min="8716" max="8716" width="7.42578125" style="535" customWidth="1"/>
    <col min="8717" max="8717" width="7.28515625" style="535" customWidth="1"/>
    <col min="8718" max="8718" width="7.42578125" style="535" customWidth="1"/>
    <col min="8719" max="8719" width="6.42578125" style="535" customWidth="1"/>
    <col min="8720" max="8720" width="7.85546875" style="535" customWidth="1"/>
    <col min="8721" max="8721" width="7.140625" style="535" customWidth="1"/>
    <col min="8722" max="8722" width="7.28515625" style="535" customWidth="1"/>
    <col min="8723" max="8723" width="5" style="535" customWidth="1"/>
    <col min="8724" max="8724" width="4.42578125" style="535" bestFit="1" customWidth="1"/>
    <col min="8725" max="8960" width="14.7109375" style="535"/>
    <col min="8961" max="8961" width="11.140625" style="535" customWidth="1"/>
    <col min="8962" max="8962" width="4.7109375" style="535" customWidth="1"/>
    <col min="8963" max="8963" width="50.140625" style="535" customWidth="1"/>
    <col min="8964" max="8964" width="19" style="535" customWidth="1"/>
    <col min="8965" max="8965" width="7.7109375" style="535" customWidth="1"/>
    <col min="8966" max="8970" width="7.5703125" style="535" customWidth="1"/>
    <col min="8971" max="8971" width="6.7109375" style="535" customWidth="1"/>
    <col min="8972" max="8972" width="7.42578125" style="535" customWidth="1"/>
    <col min="8973" max="8973" width="7.28515625" style="535" customWidth="1"/>
    <col min="8974" max="8974" width="7.42578125" style="535" customWidth="1"/>
    <col min="8975" max="8975" width="6.42578125" style="535" customWidth="1"/>
    <col min="8976" max="8976" width="7.85546875" style="535" customWidth="1"/>
    <col min="8977" max="8977" width="7.140625" style="535" customWidth="1"/>
    <col min="8978" max="8978" width="7.28515625" style="535" customWidth="1"/>
    <col min="8979" max="8979" width="5" style="535" customWidth="1"/>
    <col min="8980" max="8980" width="4.42578125" style="535" bestFit="1" customWidth="1"/>
    <col min="8981" max="9216" width="14.7109375" style="535"/>
    <col min="9217" max="9217" width="11.140625" style="535" customWidth="1"/>
    <col min="9218" max="9218" width="4.7109375" style="535" customWidth="1"/>
    <col min="9219" max="9219" width="50.140625" style="535" customWidth="1"/>
    <col min="9220" max="9220" width="19" style="535" customWidth="1"/>
    <col min="9221" max="9221" width="7.7109375" style="535" customWidth="1"/>
    <col min="9222" max="9226" width="7.5703125" style="535" customWidth="1"/>
    <col min="9227" max="9227" width="6.7109375" style="535" customWidth="1"/>
    <col min="9228" max="9228" width="7.42578125" style="535" customWidth="1"/>
    <col min="9229" max="9229" width="7.28515625" style="535" customWidth="1"/>
    <col min="9230" max="9230" width="7.42578125" style="535" customWidth="1"/>
    <col min="9231" max="9231" width="6.42578125" style="535" customWidth="1"/>
    <col min="9232" max="9232" width="7.85546875" style="535" customWidth="1"/>
    <col min="9233" max="9233" width="7.140625" style="535" customWidth="1"/>
    <col min="9234" max="9234" width="7.28515625" style="535" customWidth="1"/>
    <col min="9235" max="9235" width="5" style="535" customWidth="1"/>
    <col min="9236" max="9236" width="4.42578125" style="535" bestFit="1" customWidth="1"/>
    <col min="9237" max="9472" width="14.7109375" style="535"/>
    <col min="9473" max="9473" width="11.140625" style="535" customWidth="1"/>
    <col min="9474" max="9474" width="4.7109375" style="535" customWidth="1"/>
    <col min="9475" max="9475" width="50.140625" style="535" customWidth="1"/>
    <col min="9476" max="9476" width="19" style="535" customWidth="1"/>
    <col min="9477" max="9477" width="7.7109375" style="535" customWidth="1"/>
    <col min="9478" max="9482" width="7.5703125" style="535" customWidth="1"/>
    <col min="9483" max="9483" width="6.7109375" style="535" customWidth="1"/>
    <col min="9484" max="9484" width="7.42578125" style="535" customWidth="1"/>
    <col min="9485" max="9485" width="7.28515625" style="535" customWidth="1"/>
    <col min="9486" max="9486" width="7.42578125" style="535" customWidth="1"/>
    <col min="9487" max="9487" width="6.42578125" style="535" customWidth="1"/>
    <col min="9488" max="9488" width="7.85546875" style="535" customWidth="1"/>
    <col min="9489" max="9489" width="7.140625" style="535" customWidth="1"/>
    <col min="9490" max="9490" width="7.28515625" style="535" customWidth="1"/>
    <col min="9491" max="9491" width="5" style="535" customWidth="1"/>
    <col min="9492" max="9492" width="4.42578125" style="535" bestFit="1" customWidth="1"/>
    <col min="9493" max="9728" width="14.7109375" style="535"/>
    <col min="9729" max="9729" width="11.140625" style="535" customWidth="1"/>
    <col min="9730" max="9730" width="4.7109375" style="535" customWidth="1"/>
    <col min="9731" max="9731" width="50.140625" style="535" customWidth="1"/>
    <col min="9732" max="9732" width="19" style="535" customWidth="1"/>
    <col min="9733" max="9733" width="7.7109375" style="535" customWidth="1"/>
    <col min="9734" max="9738" width="7.5703125" style="535" customWidth="1"/>
    <col min="9739" max="9739" width="6.7109375" style="535" customWidth="1"/>
    <col min="9740" max="9740" width="7.42578125" style="535" customWidth="1"/>
    <col min="9741" max="9741" width="7.28515625" style="535" customWidth="1"/>
    <col min="9742" max="9742" width="7.42578125" style="535" customWidth="1"/>
    <col min="9743" max="9743" width="6.42578125" style="535" customWidth="1"/>
    <col min="9744" max="9744" width="7.85546875" style="535" customWidth="1"/>
    <col min="9745" max="9745" width="7.140625" style="535" customWidth="1"/>
    <col min="9746" max="9746" width="7.28515625" style="535" customWidth="1"/>
    <col min="9747" max="9747" width="5" style="535" customWidth="1"/>
    <col min="9748" max="9748" width="4.42578125" style="535" bestFit="1" customWidth="1"/>
    <col min="9749" max="9984" width="14.7109375" style="535"/>
    <col min="9985" max="9985" width="11.140625" style="535" customWidth="1"/>
    <col min="9986" max="9986" width="4.7109375" style="535" customWidth="1"/>
    <col min="9987" max="9987" width="50.140625" style="535" customWidth="1"/>
    <col min="9988" max="9988" width="19" style="535" customWidth="1"/>
    <col min="9989" max="9989" width="7.7109375" style="535" customWidth="1"/>
    <col min="9990" max="9994" width="7.5703125" style="535" customWidth="1"/>
    <col min="9995" max="9995" width="6.7109375" style="535" customWidth="1"/>
    <col min="9996" max="9996" width="7.42578125" style="535" customWidth="1"/>
    <col min="9997" max="9997" width="7.28515625" style="535" customWidth="1"/>
    <col min="9998" max="9998" width="7.42578125" style="535" customWidth="1"/>
    <col min="9999" max="9999" width="6.42578125" style="535" customWidth="1"/>
    <col min="10000" max="10000" width="7.85546875" style="535" customWidth="1"/>
    <col min="10001" max="10001" width="7.140625" style="535" customWidth="1"/>
    <col min="10002" max="10002" width="7.28515625" style="535" customWidth="1"/>
    <col min="10003" max="10003" width="5" style="535" customWidth="1"/>
    <col min="10004" max="10004" width="4.42578125" style="535" bestFit="1" customWidth="1"/>
    <col min="10005" max="10240" width="14.7109375" style="535"/>
    <col min="10241" max="10241" width="11.140625" style="535" customWidth="1"/>
    <col min="10242" max="10242" width="4.7109375" style="535" customWidth="1"/>
    <col min="10243" max="10243" width="50.140625" style="535" customWidth="1"/>
    <col min="10244" max="10244" width="19" style="535" customWidth="1"/>
    <col min="10245" max="10245" width="7.7109375" style="535" customWidth="1"/>
    <col min="10246" max="10250" width="7.5703125" style="535" customWidth="1"/>
    <col min="10251" max="10251" width="6.7109375" style="535" customWidth="1"/>
    <col min="10252" max="10252" width="7.42578125" style="535" customWidth="1"/>
    <col min="10253" max="10253" width="7.28515625" style="535" customWidth="1"/>
    <col min="10254" max="10254" width="7.42578125" style="535" customWidth="1"/>
    <col min="10255" max="10255" width="6.42578125" style="535" customWidth="1"/>
    <col min="10256" max="10256" width="7.85546875" style="535" customWidth="1"/>
    <col min="10257" max="10257" width="7.140625" style="535" customWidth="1"/>
    <col min="10258" max="10258" width="7.28515625" style="535" customWidth="1"/>
    <col min="10259" max="10259" width="5" style="535" customWidth="1"/>
    <col min="10260" max="10260" width="4.42578125" style="535" bestFit="1" customWidth="1"/>
    <col min="10261" max="10496" width="14.7109375" style="535"/>
    <col min="10497" max="10497" width="11.140625" style="535" customWidth="1"/>
    <col min="10498" max="10498" width="4.7109375" style="535" customWidth="1"/>
    <col min="10499" max="10499" width="50.140625" style="535" customWidth="1"/>
    <col min="10500" max="10500" width="19" style="535" customWidth="1"/>
    <col min="10501" max="10501" width="7.7109375" style="535" customWidth="1"/>
    <col min="10502" max="10506" width="7.5703125" style="535" customWidth="1"/>
    <col min="10507" max="10507" width="6.7109375" style="535" customWidth="1"/>
    <col min="10508" max="10508" width="7.42578125" style="535" customWidth="1"/>
    <col min="10509" max="10509" width="7.28515625" style="535" customWidth="1"/>
    <col min="10510" max="10510" width="7.42578125" style="535" customWidth="1"/>
    <col min="10511" max="10511" width="6.42578125" style="535" customWidth="1"/>
    <col min="10512" max="10512" width="7.85546875" style="535" customWidth="1"/>
    <col min="10513" max="10513" width="7.140625" style="535" customWidth="1"/>
    <col min="10514" max="10514" width="7.28515625" style="535" customWidth="1"/>
    <col min="10515" max="10515" width="5" style="535" customWidth="1"/>
    <col min="10516" max="10516" width="4.42578125" style="535" bestFit="1" customWidth="1"/>
    <col min="10517" max="10752" width="14.7109375" style="535"/>
    <col min="10753" max="10753" width="11.140625" style="535" customWidth="1"/>
    <col min="10754" max="10754" width="4.7109375" style="535" customWidth="1"/>
    <col min="10755" max="10755" width="50.140625" style="535" customWidth="1"/>
    <col min="10756" max="10756" width="19" style="535" customWidth="1"/>
    <col min="10757" max="10757" width="7.7109375" style="535" customWidth="1"/>
    <col min="10758" max="10762" width="7.5703125" style="535" customWidth="1"/>
    <col min="10763" max="10763" width="6.7109375" style="535" customWidth="1"/>
    <col min="10764" max="10764" width="7.42578125" style="535" customWidth="1"/>
    <col min="10765" max="10765" width="7.28515625" style="535" customWidth="1"/>
    <col min="10766" max="10766" width="7.42578125" style="535" customWidth="1"/>
    <col min="10767" max="10767" width="6.42578125" style="535" customWidth="1"/>
    <col min="10768" max="10768" width="7.85546875" style="535" customWidth="1"/>
    <col min="10769" max="10769" width="7.140625" style="535" customWidth="1"/>
    <col min="10770" max="10770" width="7.28515625" style="535" customWidth="1"/>
    <col min="10771" max="10771" width="5" style="535" customWidth="1"/>
    <col min="10772" max="10772" width="4.42578125" style="535" bestFit="1" customWidth="1"/>
    <col min="10773" max="11008" width="14.7109375" style="535"/>
    <col min="11009" max="11009" width="11.140625" style="535" customWidth="1"/>
    <col min="11010" max="11010" width="4.7109375" style="535" customWidth="1"/>
    <col min="11011" max="11011" width="50.140625" style="535" customWidth="1"/>
    <col min="11012" max="11012" width="19" style="535" customWidth="1"/>
    <col min="11013" max="11013" width="7.7109375" style="535" customWidth="1"/>
    <col min="11014" max="11018" width="7.5703125" style="535" customWidth="1"/>
    <col min="11019" max="11019" width="6.7109375" style="535" customWidth="1"/>
    <col min="11020" max="11020" width="7.42578125" style="535" customWidth="1"/>
    <col min="11021" max="11021" width="7.28515625" style="535" customWidth="1"/>
    <col min="11022" max="11022" width="7.42578125" style="535" customWidth="1"/>
    <col min="11023" max="11023" width="6.42578125" style="535" customWidth="1"/>
    <col min="11024" max="11024" width="7.85546875" style="535" customWidth="1"/>
    <col min="11025" max="11025" width="7.140625" style="535" customWidth="1"/>
    <col min="11026" max="11026" width="7.28515625" style="535" customWidth="1"/>
    <col min="11027" max="11027" width="5" style="535" customWidth="1"/>
    <col min="11028" max="11028" width="4.42578125" style="535" bestFit="1" customWidth="1"/>
    <col min="11029" max="11264" width="14.7109375" style="535"/>
    <col min="11265" max="11265" width="11.140625" style="535" customWidth="1"/>
    <col min="11266" max="11266" width="4.7109375" style="535" customWidth="1"/>
    <col min="11267" max="11267" width="50.140625" style="535" customWidth="1"/>
    <col min="11268" max="11268" width="19" style="535" customWidth="1"/>
    <col min="11269" max="11269" width="7.7109375" style="535" customWidth="1"/>
    <col min="11270" max="11274" width="7.5703125" style="535" customWidth="1"/>
    <col min="11275" max="11275" width="6.7109375" style="535" customWidth="1"/>
    <col min="11276" max="11276" width="7.42578125" style="535" customWidth="1"/>
    <col min="11277" max="11277" width="7.28515625" style="535" customWidth="1"/>
    <col min="11278" max="11278" width="7.42578125" style="535" customWidth="1"/>
    <col min="11279" max="11279" width="6.42578125" style="535" customWidth="1"/>
    <col min="11280" max="11280" width="7.85546875" style="535" customWidth="1"/>
    <col min="11281" max="11281" width="7.140625" style="535" customWidth="1"/>
    <col min="11282" max="11282" width="7.28515625" style="535" customWidth="1"/>
    <col min="11283" max="11283" width="5" style="535" customWidth="1"/>
    <col min="11284" max="11284" width="4.42578125" style="535" bestFit="1" customWidth="1"/>
    <col min="11285" max="11520" width="14.7109375" style="535"/>
    <col min="11521" max="11521" width="11.140625" style="535" customWidth="1"/>
    <col min="11522" max="11522" width="4.7109375" style="535" customWidth="1"/>
    <col min="11523" max="11523" width="50.140625" style="535" customWidth="1"/>
    <col min="11524" max="11524" width="19" style="535" customWidth="1"/>
    <col min="11525" max="11525" width="7.7109375" style="535" customWidth="1"/>
    <col min="11526" max="11530" width="7.5703125" style="535" customWidth="1"/>
    <col min="11531" max="11531" width="6.7109375" style="535" customWidth="1"/>
    <col min="11532" max="11532" width="7.42578125" style="535" customWidth="1"/>
    <col min="11533" max="11533" width="7.28515625" style="535" customWidth="1"/>
    <col min="11534" max="11534" width="7.42578125" style="535" customWidth="1"/>
    <col min="11535" max="11535" width="6.42578125" style="535" customWidth="1"/>
    <col min="11536" max="11536" width="7.85546875" style="535" customWidth="1"/>
    <col min="11537" max="11537" width="7.140625" style="535" customWidth="1"/>
    <col min="11538" max="11538" width="7.28515625" style="535" customWidth="1"/>
    <col min="11539" max="11539" width="5" style="535" customWidth="1"/>
    <col min="11540" max="11540" width="4.42578125" style="535" bestFit="1" customWidth="1"/>
    <col min="11541" max="11776" width="14.7109375" style="535"/>
    <col min="11777" max="11777" width="11.140625" style="535" customWidth="1"/>
    <col min="11778" max="11778" width="4.7109375" style="535" customWidth="1"/>
    <col min="11779" max="11779" width="50.140625" style="535" customWidth="1"/>
    <col min="11780" max="11780" width="19" style="535" customWidth="1"/>
    <col min="11781" max="11781" width="7.7109375" style="535" customWidth="1"/>
    <col min="11782" max="11786" width="7.5703125" style="535" customWidth="1"/>
    <col min="11787" max="11787" width="6.7109375" style="535" customWidth="1"/>
    <col min="11788" max="11788" width="7.42578125" style="535" customWidth="1"/>
    <col min="11789" max="11789" width="7.28515625" style="535" customWidth="1"/>
    <col min="11790" max="11790" width="7.42578125" style="535" customWidth="1"/>
    <col min="11791" max="11791" width="6.42578125" style="535" customWidth="1"/>
    <col min="11792" max="11792" width="7.85546875" style="535" customWidth="1"/>
    <col min="11793" max="11793" width="7.140625" style="535" customWidth="1"/>
    <col min="11794" max="11794" width="7.28515625" style="535" customWidth="1"/>
    <col min="11795" max="11795" width="5" style="535" customWidth="1"/>
    <col min="11796" max="11796" width="4.42578125" style="535" bestFit="1" customWidth="1"/>
    <col min="11797" max="12032" width="14.7109375" style="535"/>
    <col min="12033" max="12033" width="11.140625" style="535" customWidth="1"/>
    <col min="12034" max="12034" width="4.7109375" style="535" customWidth="1"/>
    <col min="12035" max="12035" width="50.140625" style="535" customWidth="1"/>
    <col min="12036" max="12036" width="19" style="535" customWidth="1"/>
    <col min="12037" max="12037" width="7.7109375" style="535" customWidth="1"/>
    <col min="12038" max="12042" width="7.5703125" style="535" customWidth="1"/>
    <col min="12043" max="12043" width="6.7109375" style="535" customWidth="1"/>
    <col min="12044" max="12044" width="7.42578125" style="535" customWidth="1"/>
    <col min="12045" max="12045" width="7.28515625" style="535" customWidth="1"/>
    <col min="12046" max="12046" width="7.42578125" style="535" customWidth="1"/>
    <col min="12047" max="12047" width="6.42578125" style="535" customWidth="1"/>
    <col min="12048" max="12048" width="7.85546875" style="535" customWidth="1"/>
    <col min="12049" max="12049" width="7.140625" style="535" customWidth="1"/>
    <col min="12050" max="12050" width="7.28515625" style="535" customWidth="1"/>
    <col min="12051" max="12051" width="5" style="535" customWidth="1"/>
    <col min="12052" max="12052" width="4.42578125" style="535" bestFit="1" customWidth="1"/>
    <col min="12053" max="12288" width="14.7109375" style="535"/>
    <col min="12289" max="12289" width="11.140625" style="535" customWidth="1"/>
    <col min="12290" max="12290" width="4.7109375" style="535" customWidth="1"/>
    <col min="12291" max="12291" width="50.140625" style="535" customWidth="1"/>
    <col min="12292" max="12292" width="19" style="535" customWidth="1"/>
    <col min="12293" max="12293" width="7.7109375" style="535" customWidth="1"/>
    <col min="12294" max="12298" width="7.5703125" style="535" customWidth="1"/>
    <col min="12299" max="12299" width="6.7109375" style="535" customWidth="1"/>
    <col min="12300" max="12300" width="7.42578125" style="535" customWidth="1"/>
    <col min="12301" max="12301" width="7.28515625" style="535" customWidth="1"/>
    <col min="12302" max="12302" width="7.42578125" style="535" customWidth="1"/>
    <col min="12303" max="12303" width="6.42578125" style="535" customWidth="1"/>
    <col min="12304" max="12304" width="7.85546875" style="535" customWidth="1"/>
    <col min="12305" max="12305" width="7.140625" style="535" customWidth="1"/>
    <col min="12306" max="12306" width="7.28515625" style="535" customWidth="1"/>
    <col min="12307" max="12307" width="5" style="535" customWidth="1"/>
    <col min="12308" max="12308" width="4.42578125" style="535" bestFit="1" customWidth="1"/>
    <col min="12309" max="12544" width="14.7109375" style="535"/>
    <col min="12545" max="12545" width="11.140625" style="535" customWidth="1"/>
    <col min="12546" max="12546" width="4.7109375" style="535" customWidth="1"/>
    <col min="12547" max="12547" width="50.140625" style="535" customWidth="1"/>
    <col min="12548" max="12548" width="19" style="535" customWidth="1"/>
    <col min="12549" max="12549" width="7.7109375" style="535" customWidth="1"/>
    <col min="12550" max="12554" width="7.5703125" style="535" customWidth="1"/>
    <col min="12555" max="12555" width="6.7109375" style="535" customWidth="1"/>
    <col min="12556" max="12556" width="7.42578125" style="535" customWidth="1"/>
    <col min="12557" max="12557" width="7.28515625" style="535" customWidth="1"/>
    <col min="12558" max="12558" width="7.42578125" style="535" customWidth="1"/>
    <col min="12559" max="12559" width="6.42578125" style="535" customWidth="1"/>
    <col min="12560" max="12560" width="7.85546875" style="535" customWidth="1"/>
    <col min="12561" max="12561" width="7.140625" style="535" customWidth="1"/>
    <col min="12562" max="12562" width="7.28515625" style="535" customWidth="1"/>
    <col min="12563" max="12563" width="5" style="535" customWidth="1"/>
    <col min="12564" max="12564" width="4.42578125" style="535" bestFit="1" customWidth="1"/>
    <col min="12565" max="12800" width="14.7109375" style="535"/>
    <col min="12801" max="12801" width="11.140625" style="535" customWidth="1"/>
    <col min="12802" max="12802" width="4.7109375" style="535" customWidth="1"/>
    <col min="12803" max="12803" width="50.140625" style="535" customWidth="1"/>
    <col min="12804" max="12804" width="19" style="535" customWidth="1"/>
    <col min="12805" max="12805" width="7.7109375" style="535" customWidth="1"/>
    <col min="12806" max="12810" width="7.5703125" style="535" customWidth="1"/>
    <col min="12811" max="12811" width="6.7109375" style="535" customWidth="1"/>
    <col min="12812" max="12812" width="7.42578125" style="535" customWidth="1"/>
    <col min="12813" max="12813" width="7.28515625" style="535" customWidth="1"/>
    <col min="12814" max="12814" width="7.42578125" style="535" customWidth="1"/>
    <col min="12815" max="12815" width="6.42578125" style="535" customWidth="1"/>
    <col min="12816" max="12816" width="7.85546875" style="535" customWidth="1"/>
    <col min="12817" max="12817" width="7.140625" style="535" customWidth="1"/>
    <col min="12818" max="12818" width="7.28515625" style="535" customWidth="1"/>
    <col min="12819" max="12819" width="5" style="535" customWidth="1"/>
    <col min="12820" max="12820" width="4.42578125" style="535" bestFit="1" customWidth="1"/>
    <col min="12821" max="13056" width="14.7109375" style="535"/>
    <col min="13057" max="13057" width="11.140625" style="535" customWidth="1"/>
    <col min="13058" max="13058" width="4.7109375" style="535" customWidth="1"/>
    <col min="13059" max="13059" width="50.140625" style="535" customWidth="1"/>
    <col min="13060" max="13060" width="19" style="535" customWidth="1"/>
    <col min="13061" max="13061" width="7.7109375" style="535" customWidth="1"/>
    <col min="13062" max="13066" width="7.5703125" style="535" customWidth="1"/>
    <col min="13067" max="13067" width="6.7109375" style="535" customWidth="1"/>
    <col min="13068" max="13068" width="7.42578125" style="535" customWidth="1"/>
    <col min="13069" max="13069" width="7.28515625" style="535" customWidth="1"/>
    <col min="13070" max="13070" width="7.42578125" style="535" customWidth="1"/>
    <col min="13071" max="13071" width="6.42578125" style="535" customWidth="1"/>
    <col min="13072" max="13072" width="7.85546875" style="535" customWidth="1"/>
    <col min="13073" max="13073" width="7.140625" style="535" customWidth="1"/>
    <col min="13074" max="13074" width="7.28515625" style="535" customWidth="1"/>
    <col min="13075" max="13075" width="5" style="535" customWidth="1"/>
    <col min="13076" max="13076" width="4.42578125" style="535" bestFit="1" customWidth="1"/>
    <col min="13077" max="13312" width="14.7109375" style="535"/>
    <col min="13313" max="13313" width="11.140625" style="535" customWidth="1"/>
    <col min="13314" max="13314" width="4.7109375" style="535" customWidth="1"/>
    <col min="13315" max="13315" width="50.140625" style="535" customWidth="1"/>
    <col min="13316" max="13316" width="19" style="535" customWidth="1"/>
    <col min="13317" max="13317" width="7.7109375" style="535" customWidth="1"/>
    <col min="13318" max="13322" width="7.5703125" style="535" customWidth="1"/>
    <col min="13323" max="13323" width="6.7109375" style="535" customWidth="1"/>
    <col min="13324" max="13324" width="7.42578125" style="535" customWidth="1"/>
    <col min="13325" max="13325" width="7.28515625" style="535" customWidth="1"/>
    <col min="13326" max="13326" width="7.42578125" style="535" customWidth="1"/>
    <col min="13327" max="13327" width="6.42578125" style="535" customWidth="1"/>
    <col min="13328" max="13328" width="7.85546875" style="535" customWidth="1"/>
    <col min="13329" max="13329" width="7.140625" style="535" customWidth="1"/>
    <col min="13330" max="13330" width="7.28515625" style="535" customWidth="1"/>
    <col min="13331" max="13331" width="5" style="535" customWidth="1"/>
    <col min="13332" max="13332" width="4.42578125" style="535" bestFit="1" customWidth="1"/>
    <col min="13333" max="13568" width="14.7109375" style="535"/>
    <col min="13569" max="13569" width="11.140625" style="535" customWidth="1"/>
    <col min="13570" max="13570" width="4.7109375" style="535" customWidth="1"/>
    <col min="13571" max="13571" width="50.140625" style="535" customWidth="1"/>
    <col min="13572" max="13572" width="19" style="535" customWidth="1"/>
    <col min="13573" max="13573" width="7.7109375" style="535" customWidth="1"/>
    <col min="13574" max="13578" width="7.5703125" style="535" customWidth="1"/>
    <col min="13579" max="13579" width="6.7109375" style="535" customWidth="1"/>
    <col min="13580" max="13580" width="7.42578125" style="535" customWidth="1"/>
    <col min="13581" max="13581" width="7.28515625" style="535" customWidth="1"/>
    <col min="13582" max="13582" width="7.42578125" style="535" customWidth="1"/>
    <col min="13583" max="13583" width="6.42578125" style="535" customWidth="1"/>
    <col min="13584" max="13584" width="7.85546875" style="535" customWidth="1"/>
    <col min="13585" max="13585" width="7.140625" style="535" customWidth="1"/>
    <col min="13586" max="13586" width="7.28515625" style="535" customWidth="1"/>
    <col min="13587" max="13587" width="5" style="535" customWidth="1"/>
    <col min="13588" max="13588" width="4.42578125" style="535" bestFit="1" customWidth="1"/>
    <col min="13589" max="13824" width="14.7109375" style="535"/>
    <col min="13825" max="13825" width="11.140625" style="535" customWidth="1"/>
    <col min="13826" max="13826" width="4.7109375" style="535" customWidth="1"/>
    <col min="13827" max="13827" width="50.140625" style="535" customWidth="1"/>
    <col min="13828" max="13828" width="19" style="535" customWidth="1"/>
    <col min="13829" max="13829" width="7.7109375" style="535" customWidth="1"/>
    <col min="13830" max="13834" width="7.5703125" style="535" customWidth="1"/>
    <col min="13835" max="13835" width="6.7109375" style="535" customWidth="1"/>
    <col min="13836" max="13836" width="7.42578125" style="535" customWidth="1"/>
    <col min="13837" max="13837" width="7.28515625" style="535" customWidth="1"/>
    <col min="13838" max="13838" width="7.42578125" style="535" customWidth="1"/>
    <col min="13839" max="13839" width="6.42578125" style="535" customWidth="1"/>
    <col min="13840" max="13840" width="7.85546875" style="535" customWidth="1"/>
    <col min="13841" max="13841" width="7.140625" style="535" customWidth="1"/>
    <col min="13842" max="13842" width="7.28515625" style="535" customWidth="1"/>
    <col min="13843" max="13843" width="5" style="535" customWidth="1"/>
    <col min="13844" max="13844" width="4.42578125" style="535" bestFit="1" customWidth="1"/>
    <col min="13845" max="14080" width="14.7109375" style="535"/>
    <col min="14081" max="14081" width="11.140625" style="535" customWidth="1"/>
    <col min="14082" max="14082" width="4.7109375" style="535" customWidth="1"/>
    <col min="14083" max="14083" width="50.140625" style="535" customWidth="1"/>
    <col min="14084" max="14084" width="19" style="535" customWidth="1"/>
    <col min="14085" max="14085" width="7.7109375" style="535" customWidth="1"/>
    <col min="14086" max="14090" width="7.5703125" style="535" customWidth="1"/>
    <col min="14091" max="14091" width="6.7109375" style="535" customWidth="1"/>
    <col min="14092" max="14092" width="7.42578125" style="535" customWidth="1"/>
    <col min="14093" max="14093" width="7.28515625" style="535" customWidth="1"/>
    <col min="14094" max="14094" width="7.42578125" style="535" customWidth="1"/>
    <col min="14095" max="14095" width="6.42578125" style="535" customWidth="1"/>
    <col min="14096" max="14096" width="7.85546875" style="535" customWidth="1"/>
    <col min="14097" max="14097" width="7.140625" style="535" customWidth="1"/>
    <col min="14098" max="14098" width="7.28515625" style="535" customWidth="1"/>
    <col min="14099" max="14099" width="5" style="535" customWidth="1"/>
    <col min="14100" max="14100" width="4.42578125" style="535" bestFit="1" customWidth="1"/>
    <col min="14101" max="14336" width="14.7109375" style="535"/>
    <col min="14337" max="14337" width="11.140625" style="535" customWidth="1"/>
    <col min="14338" max="14338" width="4.7109375" style="535" customWidth="1"/>
    <col min="14339" max="14339" width="50.140625" style="535" customWidth="1"/>
    <col min="14340" max="14340" width="19" style="535" customWidth="1"/>
    <col min="14341" max="14341" width="7.7109375" style="535" customWidth="1"/>
    <col min="14342" max="14346" width="7.5703125" style="535" customWidth="1"/>
    <col min="14347" max="14347" width="6.7109375" style="535" customWidth="1"/>
    <col min="14348" max="14348" width="7.42578125" style="535" customWidth="1"/>
    <col min="14349" max="14349" width="7.28515625" style="535" customWidth="1"/>
    <col min="14350" max="14350" width="7.42578125" style="535" customWidth="1"/>
    <col min="14351" max="14351" width="6.42578125" style="535" customWidth="1"/>
    <col min="14352" max="14352" width="7.85546875" style="535" customWidth="1"/>
    <col min="14353" max="14353" width="7.140625" style="535" customWidth="1"/>
    <col min="14354" max="14354" width="7.28515625" style="535" customWidth="1"/>
    <col min="14355" max="14355" width="5" style="535" customWidth="1"/>
    <col min="14356" max="14356" width="4.42578125" style="535" bestFit="1" customWidth="1"/>
    <col min="14357" max="14592" width="14.7109375" style="535"/>
    <col min="14593" max="14593" width="11.140625" style="535" customWidth="1"/>
    <col min="14594" max="14594" width="4.7109375" style="535" customWidth="1"/>
    <col min="14595" max="14595" width="50.140625" style="535" customWidth="1"/>
    <col min="14596" max="14596" width="19" style="535" customWidth="1"/>
    <col min="14597" max="14597" width="7.7109375" style="535" customWidth="1"/>
    <col min="14598" max="14602" width="7.5703125" style="535" customWidth="1"/>
    <col min="14603" max="14603" width="6.7109375" style="535" customWidth="1"/>
    <col min="14604" max="14604" width="7.42578125" style="535" customWidth="1"/>
    <col min="14605" max="14605" width="7.28515625" style="535" customWidth="1"/>
    <col min="14606" max="14606" width="7.42578125" style="535" customWidth="1"/>
    <col min="14607" max="14607" width="6.42578125" style="535" customWidth="1"/>
    <col min="14608" max="14608" width="7.85546875" style="535" customWidth="1"/>
    <col min="14609" max="14609" width="7.140625" style="535" customWidth="1"/>
    <col min="14610" max="14610" width="7.28515625" style="535" customWidth="1"/>
    <col min="14611" max="14611" width="5" style="535" customWidth="1"/>
    <col min="14612" max="14612" width="4.42578125" style="535" bestFit="1" customWidth="1"/>
    <col min="14613" max="14848" width="14.7109375" style="535"/>
    <col min="14849" max="14849" width="11.140625" style="535" customWidth="1"/>
    <col min="14850" max="14850" width="4.7109375" style="535" customWidth="1"/>
    <col min="14851" max="14851" width="50.140625" style="535" customWidth="1"/>
    <col min="14852" max="14852" width="19" style="535" customWidth="1"/>
    <col min="14853" max="14853" width="7.7109375" style="535" customWidth="1"/>
    <col min="14854" max="14858" width="7.5703125" style="535" customWidth="1"/>
    <col min="14859" max="14859" width="6.7109375" style="535" customWidth="1"/>
    <col min="14860" max="14860" width="7.42578125" style="535" customWidth="1"/>
    <col min="14861" max="14861" width="7.28515625" style="535" customWidth="1"/>
    <col min="14862" max="14862" width="7.42578125" style="535" customWidth="1"/>
    <col min="14863" max="14863" width="6.42578125" style="535" customWidth="1"/>
    <col min="14864" max="14864" width="7.85546875" style="535" customWidth="1"/>
    <col min="14865" max="14865" width="7.140625" style="535" customWidth="1"/>
    <col min="14866" max="14866" width="7.28515625" style="535" customWidth="1"/>
    <col min="14867" max="14867" width="5" style="535" customWidth="1"/>
    <col min="14868" max="14868" width="4.42578125" style="535" bestFit="1" customWidth="1"/>
    <col min="14869" max="15104" width="14.7109375" style="535"/>
    <col min="15105" max="15105" width="11.140625" style="535" customWidth="1"/>
    <col min="15106" max="15106" width="4.7109375" style="535" customWidth="1"/>
    <col min="15107" max="15107" width="50.140625" style="535" customWidth="1"/>
    <col min="15108" max="15108" width="19" style="535" customWidth="1"/>
    <col min="15109" max="15109" width="7.7109375" style="535" customWidth="1"/>
    <col min="15110" max="15114" width="7.5703125" style="535" customWidth="1"/>
    <col min="15115" max="15115" width="6.7109375" style="535" customWidth="1"/>
    <col min="15116" max="15116" width="7.42578125" style="535" customWidth="1"/>
    <col min="15117" max="15117" width="7.28515625" style="535" customWidth="1"/>
    <col min="15118" max="15118" width="7.42578125" style="535" customWidth="1"/>
    <col min="15119" max="15119" width="6.42578125" style="535" customWidth="1"/>
    <col min="15120" max="15120" width="7.85546875" style="535" customWidth="1"/>
    <col min="15121" max="15121" width="7.140625" style="535" customWidth="1"/>
    <col min="15122" max="15122" width="7.28515625" style="535" customWidth="1"/>
    <col min="15123" max="15123" width="5" style="535" customWidth="1"/>
    <col min="15124" max="15124" width="4.42578125" style="535" bestFit="1" customWidth="1"/>
    <col min="15125" max="15360" width="14.7109375" style="535"/>
    <col min="15361" max="15361" width="11.140625" style="535" customWidth="1"/>
    <col min="15362" max="15362" width="4.7109375" style="535" customWidth="1"/>
    <col min="15363" max="15363" width="50.140625" style="535" customWidth="1"/>
    <col min="15364" max="15364" width="19" style="535" customWidth="1"/>
    <col min="15365" max="15365" width="7.7109375" style="535" customWidth="1"/>
    <col min="15366" max="15370" width="7.5703125" style="535" customWidth="1"/>
    <col min="15371" max="15371" width="6.7109375" style="535" customWidth="1"/>
    <col min="15372" max="15372" width="7.42578125" style="535" customWidth="1"/>
    <col min="15373" max="15373" width="7.28515625" style="535" customWidth="1"/>
    <col min="15374" max="15374" width="7.42578125" style="535" customWidth="1"/>
    <col min="15375" max="15375" width="6.42578125" style="535" customWidth="1"/>
    <col min="15376" max="15376" width="7.85546875" style="535" customWidth="1"/>
    <col min="15377" max="15377" width="7.140625" style="535" customWidth="1"/>
    <col min="15378" max="15378" width="7.28515625" style="535" customWidth="1"/>
    <col min="15379" max="15379" width="5" style="535" customWidth="1"/>
    <col min="15380" max="15380" width="4.42578125" style="535" bestFit="1" customWidth="1"/>
    <col min="15381" max="15616" width="14.7109375" style="535"/>
    <col min="15617" max="15617" width="11.140625" style="535" customWidth="1"/>
    <col min="15618" max="15618" width="4.7109375" style="535" customWidth="1"/>
    <col min="15619" max="15619" width="50.140625" style="535" customWidth="1"/>
    <col min="15620" max="15620" width="19" style="535" customWidth="1"/>
    <col min="15621" max="15621" width="7.7109375" style="535" customWidth="1"/>
    <col min="15622" max="15626" width="7.5703125" style="535" customWidth="1"/>
    <col min="15627" max="15627" width="6.7109375" style="535" customWidth="1"/>
    <col min="15628" max="15628" width="7.42578125" style="535" customWidth="1"/>
    <col min="15629" max="15629" width="7.28515625" style="535" customWidth="1"/>
    <col min="15630" max="15630" width="7.42578125" style="535" customWidth="1"/>
    <col min="15631" max="15631" width="6.42578125" style="535" customWidth="1"/>
    <col min="15632" max="15632" width="7.85546875" style="535" customWidth="1"/>
    <col min="15633" max="15633" width="7.140625" style="535" customWidth="1"/>
    <col min="15634" max="15634" width="7.28515625" style="535" customWidth="1"/>
    <col min="15635" max="15635" width="5" style="535" customWidth="1"/>
    <col min="15636" max="15636" width="4.42578125" style="535" bestFit="1" customWidth="1"/>
    <col min="15637" max="15872" width="14.7109375" style="535"/>
    <col min="15873" max="15873" width="11.140625" style="535" customWidth="1"/>
    <col min="15874" max="15874" width="4.7109375" style="535" customWidth="1"/>
    <col min="15875" max="15875" width="50.140625" style="535" customWidth="1"/>
    <col min="15876" max="15876" width="19" style="535" customWidth="1"/>
    <col min="15877" max="15877" width="7.7109375" style="535" customWidth="1"/>
    <col min="15878" max="15882" width="7.5703125" style="535" customWidth="1"/>
    <col min="15883" max="15883" width="6.7109375" style="535" customWidth="1"/>
    <col min="15884" max="15884" width="7.42578125" style="535" customWidth="1"/>
    <col min="15885" max="15885" width="7.28515625" style="535" customWidth="1"/>
    <col min="15886" max="15886" width="7.42578125" style="535" customWidth="1"/>
    <col min="15887" max="15887" width="6.42578125" style="535" customWidth="1"/>
    <col min="15888" max="15888" width="7.85546875" style="535" customWidth="1"/>
    <col min="15889" max="15889" width="7.140625" style="535" customWidth="1"/>
    <col min="15890" max="15890" width="7.28515625" style="535" customWidth="1"/>
    <col min="15891" max="15891" width="5" style="535" customWidth="1"/>
    <col min="15892" max="15892" width="4.42578125" style="535" bestFit="1" customWidth="1"/>
    <col min="15893" max="16128" width="14.7109375" style="535"/>
    <col min="16129" max="16129" width="11.140625" style="535" customWidth="1"/>
    <col min="16130" max="16130" width="4.7109375" style="535" customWidth="1"/>
    <col min="16131" max="16131" width="50.140625" style="535" customWidth="1"/>
    <col min="16132" max="16132" width="19" style="535" customWidth="1"/>
    <col min="16133" max="16133" width="7.7109375" style="535" customWidth="1"/>
    <col min="16134" max="16138" width="7.5703125" style="535" customWidth="1"/>
    <col min="16139" max="16139" width="6.7109375" style="535" customWidth="1"/>
    <col min="16140" max="16140" width="7.42578125" style="535" customWidth="1"/>
    <col min="16141" max="16141" width="7.28515625" style="535" customWidth="1"/>
    <col min="16142" max="16142" width="7.42578125" style="535" customWidth="1"/>
    <col min="16143" max="16143" width="6.42578125" style="535" customWidth="1"/>
    <col min="16144" max="16144" width="7.85546875" style="535" customWidth="1"/>
    <col min="16145" max="16145" width="7.140625" style="535" customWidth="1"/>
    <col min="16146" max="16146" width="7.28515625" style="535" customWidth="1"/>
    <col min="16147" max="16147" width="5" style="535" customWidth="1"/>
    <col min="16148" max="16148" width="4.42578125" style="535" bestFit="1" customWidth="1"/>
    <col min="16149" max="16384" width="14.7109375" style="535"/>
  </cols>
  <sheetData>
    <row r="5" spans="2:20" s="530" customFormat="1" x14ac:dyDescent="0.2">
      <c r="B5" s="528"/>
      <c r="C5" s="528" t="s">
        <v>229</v>
      </c>
      <c r="D5" s="528"/>
      <c r="E5" s="529"/>
      <c r="F5" s="528"/>
      <c r="G5" s="528"/>
      <c r="H5" s="528"/>
      <c r="I5" s="528"/>
      <c r="J5" s="528"/>
      <c r="K5" s="528"/>
      <c r="L5" s="528"/>
      <c r="M5" s="528"/>
      <c r="N5" s="528"/>
      <c r="O5" s="528"/>
      <c r="P5" s="528"/>
      <c r="Q5" s="528"/>
      <c r="R5" s="528"/>
      <c r="S5" s="528"/>
      <c r="T5" s="528"/>
    </row>
    <row r="6" spans="2:20" s="530" customFormat="1" x14ac:dyDescent="0.2">
      <c r="B6" s="531" t="s">
        <v>424</v>
      </c>
      <c r="C6" s="532"/>
      <c r="D6" s="532"/>
      <c r="E6" s="533"/>
      <c r="F6" s="533"/>
      <c r="G6" s="533"/>
      <c r="H6" s="533"/>
      <c r="I6" s="533"/>
      <c r="J6" s="533"/>
      <c r="K6" s="533"/>
      <c r="L6" s="533"/>
      <c r="M6" s="533"/>
      <c r="N6" s="533" t="s">
        <v>425</v>
      </c>
      <c r="O6" s="534"/>
      <c r="P6" s="534"/>
      <c r="Q6" s="534"/>
      <c r="R6" s="534"/>
      <c r="S6" s="534"/>
      <c r="T6" s="534"/>
    </row>
    <row r="7" spans="2:20" x14ac:dyDescent="0.2">
      <c r="O7" s="536" t="s">
        <v>132</v>
      </c>
      <c r="P7" s="537"/>
      <c r="Q7" s="537"/>
      <c r="R7" s="537"/>
      <c r="S7" s="537"/>
      <c r="T7" s="538"/>
    </row>
    <row r="8" spans="2:20" ht="17.25" customHeight="1" x14ac:dyDescent="0.2">
      <c r="B8" s="539"/>
      <c r="C8" s="540" t="s">
        <v>146</v>
      </c>
      <c r="D8" s="541" t="s">
        <v>426</v>
      </c>
      <c r="E8" s="542" t="s">
        <v>148</v>
      </c>
      <c r="F8" s="543"/>
      <c r="G8" s="542" t="s">
        <v>149</v>
      </c>
      <c r="H8" s="543"/>
      <c r="I8" s="542" t="s">
        <v>150</v>
      </c>
      <c r="J8" s="543"/>
      <c r="K8" s="542" t="s">
        <v>151</v>
      </c>
      <c r="L8" s="543"/>
      <c r="M8" s="544" t="s">
        <v>152</v>
      </c>
      <c r="N8" s="545"/>
      <c r="O8" s="544" t="s">
        <v>153</v>
      </c>
      <c r="P8" s="545"/>
      <c r="Q8" s="544" t="s">
        <v>154</v>
      </c>
      <c r="R8" s="545"/>
      <c r="S8" s="544" t="s">
        <v>155</v>
      </c>
      <c r="T8" s="545"/>
    </row>
    <row r="9" spans="2:20" x14ac:dyDescent="0.2">
      <c r="B9" s="546"/>
      <c r="C9" s="546"/>
      <c r="D9" s="547"/>
      <c r="E9" s="548" t="s">
        <v>427</v>
      </c>
      <c r="F9" s="548" t="s">
        <v>428</v>
      </c>
      <c r="G9" s="548"/>
      <c r="H9" s="548"/>
      <c r="I9" s="548"/>
      <c r="J9" s="548"/>
      <c r="K9" s="548" t="s">
        <v>427</v>
      </c>
      <c r="L9" s="548" t="s">
        <v>428</v>
      </c>
      <c r="M9" s="548" t="s">
        <v>427</v>
      </c>
      <c r="N9" s="548" t="s">
        <v>428</v>
      </c>
      <c r="O9" s="548" t="s">
        <v>427</v>
      </c>
      <c r="P9" s="548" t="s">
        <v>428</v>
      </c>
      <c r="Q9" s="548" t="s">
        <v>427</v>
      </c>
      <c r="R9" s="548" t="s">
        <v>428</v>
      </c>
      <c r="S9" s="548" t="s">
        <v>427</v>
      </c>
      <c r="T9" s="548" t="s">
        <v>428</v>
      </c>
    </row>
    <row r="10" spans="2:20" x14ac:dyDescent="0.2">
      <c r="B10" s="549"/>
      <c r="C10" s="549"/>
      <c r="D10" s="549"/>
      <c r="E10" s="550"/>
      <c r="F10" s="550"/>
      <c r="G10" s="550"/>
      <c r="H10" s="550"/>
      <c r="I10" s="550"/>
      <c r="J10" s="550"/>
      <c r="K10" s="550"/>
      <c r="L10" s="550"/>
      <c r="M10" s="550"/>
      <c r="N10" s="550"/>
      <c r="O10" s="550"/>
      <c r="P10" s="550"/>
      <c r="Q10" s="550"/>
      <c r="R10" s="550"/>
      <c r="S10" s="550"/>
      <c r="T10" s="550"/>
    </row>
    <row r="11" spans="2:20" x14ac:dyDescent="0.2">
      <c r="B11" s="549">
        <v>1</v>
      </c>
      <c r="C11" s="549" t="s">
        <v>429</v>
      </c>
      <c r="D11" s="549"/>
      <c r="E11" s="550"/>
      <c r="F11" s="550"/>
      <c r="G11" s="550"/>
      <c r="H11" s="550"/>
      <c r="I11" s="550"/>
      <c r="J11" s="550"/>
      <c r="K11" s="550"/>
      <c r="L11" s="550"/>
      <c r="M11" s="550"/>
      <c r="N11" s="550"/>
      <c r="O11" s="550"/>
      <c r="P11" s="550"/>
      <c r="Q11" s="550"/>
      <c r="R11" s="550"/>
      <c r="S11" s="550"/>
      <c r="T11" s="550"/>
    </row>
    <row r="12" spans="2:20" x14ac:dyDescent="0.2">
      <c r="B12" s="549"/>
      <c r="C12" s="551" t="s">
        <v>430</v>
      </c>
      <c r="D12" s="552" t="s">
        <v>16</v>
      </c>
      <c r="E12" s="551"/>
      <c r="F12" s="553"/>
      <c r="G12" s="551"/>
      <c r="H12" s="553"/>
      <c r="I12" s="551"/>
      <c r="J12" s="553"/>
      <c r="K12" s="551"/>
      <c r="L12" s="553"/>
      <c r="M12" s="551"/>
      <c r="N12" s="553"/>
      <c r="O12" s="551"/>
      <c r="P12" s="553"/>
      <c r="Q12" s="551"/>
      <c r="R12" s="553"/>
      <c r="S12" s="551"/>
      <c r="T12" s="553"/>
    </row>
    <row r="13" spans="2:20" x14ac:dyDescent="0.2">
      <c r="B13" s="549"/>
      <c r="C13" s="551" t="s">
        <v>431</v>
      </c>
      <c r="D13" s="552" t="s">
        <v>432</v>
      </c>
      <c r="E13" s="550"/>
      <c r="F13" s="554"/>
      <c r="G13" s="550"/>
      <c r="H13" s="554"/>
      <c r="I13" s="550"/>
      <c r="J13" s="554"/>
      <c r="K13" s="550"/>
      <c r="L13" s="554"/>
      <c r="M13" s="550"/>
      <c r="N13" s="554"/>
      <c r="O13" s="550"/>
      <c r="P13" s="554"/>
      <c r="Q13" s="550"/>
      <c r="R13" s="554"/>
      <c r="S13" s="550"/>
      <c r="T13" s="554"/>
    </row>
    <row r="14" spans="2:20" x14ac:dyDescent="0.2">
      <c r="B14" s="549"/>
      <c r="C14" s="551" t="s">
        <v>433</v>
      </c>
      <c r="D14" s="552" t="s">
        <v>434</v>
      </c>
      <c r="E14" s="550"/>
      <c r="F14" s="554"/>
      <c r="G14" s="550"/>
      <c r="H14" s="554"/>
      <c r="I14" s="550"/>
      <c r="J14" s="554"/>
      <c r="K14" s="550"/>
      <c r="L14" s="554"/>
      <c r="M14" s="550"/>
      <c r="N14" s="554"/>
      <c r="O14" s="550"/>
      <c r="P14" s="554"/>
      <c r="Q14" s="550"/>
      <c r="R14" s="554"/>
      <c r="S14" s="550"/>
      <c r="T14" s="554"/>
    </row>
    <row r="15" spans="2:20" x14ac:dyDescent="0.2">
      <c r="B15" s="549"/>
      <c r="C15" s="551" t="s">
        <v>435</v>
      </c>
      <c r="D15" s="552" t="s">
        <v>436</v>
      </c>
      <c r="E15" s="550"/>
      <c r="F15" s="554"/>
      <c r="G15" s="550"/>
      <c r="H15" s="554"/>
      <c r="I15" s="550"/>
      <c r="J15" s="554"/>
      <c r="K15" s="550"/>
      <c r="L15" s="554"/>
      <c r="M15" s="550"/>
      <c r="N15" s="554"/>
      <c r="O15" s="550"/>
      <c r="P15" s="554"/>
      <c r="Q15" s="550"/>
      <c r="R15" s="554"/>
      <c r="S15" s="550"/>
      <c r="T15" s="554"/>
    </row>
    <row r="16" spans="2:20" x14ac:dyDescent="0.2">
      <c r="B16" s="549"/>
      <c r="C16" s="549" t="s">
        <v>437</v>
      </c>
      <c r="D16" s="555" t="s">
        <v>156</v>
      </c>
      <c r="E16" s="550"/>
      <c r="F16" s="556"/>
      <c r="G16" s="550"/>
      <c r="H16" s="556">
        <v>1064.4000000000001</v>
      </c>
      <c r="I16" s="550"/>
      <c r="J16" s="556">
        <v>1142.1199999999999</v>
      </c>
      <c r="K16" s="557"/>
      <c r="L16" s="558">
        <v>1201.7276207399998</v>
      </c>
      <c r="M16" s="557"/>
      <c r="N16" s="558">
        <v>1195.381264490489</v>
      </c>
      <c r="O16" s="557"/>
      <c r="P16" s="558">
        <v>1263.8291619501281</v>
      </c>
      <c r="Q16" s="557"/>
      <c r="R16" s="558">
        <v>1314.1271662746128</v>
      </c>
      <c r="S16" s="557"/>
      <c r="T16" s="558">
        <v>1367.6215782425061</v>
      </c>
    </row>
    <row r="17" spans="2:20" x14ac:dyDescent="0.2">
      <c r="B17" s="549"/>
      <c r="C17" s="551"/>
      <c r="D17" s="552"/>
      <c r="E17" s="550"/>
      <c r="F17" s="550"/>
      <c r="G17" s="550"/>
      <c r="H17" s="550"/>
      <c r="I17" s="550"/>
      <c r="J17" s="550"/>
      <c r="K17" s="550"/>
      <c r="L17" s="550"/>
      <c r="M17" s="550"/>
      <c r="N17" s="550"/>
      <c r="O17" s="550"/>
      <c r="P17" s="550"/>
      <c r="Q17" s="550"/>
      <c r="R17" s="550"/>
      <c r="S17" s="550"/>
      <c r="T17" s="550"/>
    </row>
    <row r="18" spans="2:20" x14ac:dyDescent="0.2">
      <c r="B18" s="549">
        <v>2</v>
      </c>
      <c r="C18" s="559" t="s">
        <v>438</v>
      </c>
      <c r="D18" s="560"/>
      <c r="E18" s="550"/>
      <c r="F18" s="550"/>
      <c r="G18" s="550"/>
      <c r="H18" s="550"/>
      <c r="I18" s="550"/>
      <c r="J18" s="550"/>
      <c r="K18" s="550"/>
      <c r="L18" s="550"/>
      <c r="M18" s="550"/>
      <c r="N18" s="550"/>
      <c r="O18" s="550"/>
      <c r="P18" s="550"/>
      <c r="Q18" s="550"/>
      <c r="R18" s="550"/>
      <c r="S18" s="550"/>
      <c r="T18" s="550"/>
    </row>
    <row r="19" spans="2:20" x14ac:dyDescent="0.2">
      <c r="B19" s="549"/>
      <c r="C19" s="561" t="s">
        <v>439</v>
      </c>
      <c r="D19" s="560" t="s">
        <v>440</v>
      </c>
      <c r="E19" s="546"/>
      <c r="F19" s="550"/>
      <c r="G19" s="546"/>
      <c r="H19" s="550"/>
      <c r="I19" s="546"/>
      <c r="J19" s="550"/>
      <c r="K19" s="546"/>
      <c r="L19" s="550"/>
      <c r="M19" s="546"/>
      <c r="N19" s="550"/>
      <c r="O19" s="546"/>
      <c r="P19" s="550"/>
      <c r="Q19" s="546"/>
      <c r="R19" s="550"/>
      <c r="S19" s="546"/>
      <c r="T19" s="550"/>
    </row>
    <row r="20" spans="2:20" x14ac:dyDescent="0.2">
      <c r="B20" s="562"/>
      <c r="C20" s="561" t="s">
        <v>441</v>
      </c>
      <c r="D20" s="563" t="s">
        <v>442</v>
      </c>
      <c r="E20" s="546"/>
      <c r="F20" s="564"/>
      <c r="G20" s="546"/>
      <c r="H20" s="564"/>
      <c r="I20" s="546"/>
      <c r="J20" s="564"/>
      <c r="K20" s="546"/>
      <c r="L20" s="564"/>
      <c r="M20" s="546"/>
      <c r="N20" s="564"/>
      <c r="O20" s="546"/>
      <c r="P20" s="564"/>
      <c r="Q20" s="546"/>
      <c r="R20" s="564"/>
      <c r="S20" s="546"/>
      <c r="T20" s="564"/>
    </row>
    <row r="21" spans="2:20" x14ac:dyDescent="0.2">
      <c r="B21" s="562"/>
      <c r="C21" s="561"/>
      <c r="D21" s="563"/>
      <c r="E21" s="564"/>
      <c r="F21" s="564"/>
      <c r="G21" s="564"/>
      <c r="H21" s="564"/>
      <c r="I21" s="564"/>
      <c r="J21" s="564"/>
      <c r="K21" s="564"/>
      <c r="L21" s="564"/>
      <c r="M21" s="564"/>
      <c r="N21" s="564"/>
      <c r="O21" s="564"/>
      <c r="P21" s="564"/>
      <c r="Q21" s="564"/>
      <c r="R21" s="564"/>
      <c r="S21" s="564"/>
      <c r="T21" s="564"/>
    </row>
    <row r="22" spans="2:20" x14ac:dyDescent="0.2">
      <c r="B22" s="562"/>
      <c r="C22" s="565" t="s">
        <v>443</v>
      </c>
      <c r="D22" s="566" t="s">
        <v>164</v>
      </c>
      <c r="E22" s="546"/>
      <c r="F22" s="564"/>
      <c r="G22" s="567">
        <f>1-(H16/H40)</f>
        <v>0.12059948610755378</v>
      </c>
      <c r="H22" s="564"/>
      <c r="I22" s="567">
        <f>1-(J16/J40)</f>
        <v>0.11622585309123057</v>
      </c>
      <c r="J22" s="564"/>
      <c r="K22" s="568">
        <f>1-(L16/L40)</f>
        <v>0.10195117504225826</v>
      </c>
      <c r="L22" s="564"/>
      <c r="M22" s="568">
        <f>1-(N16/N40)</f>
        <v>9.5977806025369983E-2</v>
      </c>
      <c r="N22" s="564"/>
      <c r="O22" s="568">
        <f>1-(P16/P40)</f>
        <v>0.1257918276893778</v>
      </c>
      <c r="P22" s="564"/>
      <c r="Q22" s="568">
        <f>1-(R16/R40)</f>
        <v>9.099999999999997E-2</v>
      </c>
      <c r="R22" s="564"/>
      <c r="S22" s="568">
        <f>1-(T16/T40)</f>
        <v>8.8500000000000134E-2</v>
      </c>
      <c r="T22" s="564"/>
    </row>
    <row r="23" spans="2:20" x14ac:dyDescent="0.2">
      <c r="B23" s="562"/>
      <c r="C23" s="565"/>
      <c r="D23" s="563"/>
      <c r="E23" s="564"/>
      <c r="F23" s="564"/>
      <c r="G23" s="569"/>
      <c r="H23" s="564"/>
      <c r="I23" s="564"/>
      <c r="J23" s="564"/>
      <c r="K23" s="564"/>
      <c r="L23" s="564"/>
      <c r="M23" s="564"/>
      <c r="N23" s="564"/>
      <c r="O23" s="564"/>
      <c r="P23" s="564"/>
      <c r="Q23" s="564"/>
      <c r="R23" s="564"/>
      <c r="S23" s="564"/>
      <c r="T23" s="564"/>
    </row>
    <row r="24" spans="2:20" x14ac:dyDescent="0.2">
      <c r="B24" s="562">
        <v>3</v>
      </c>
      <c r="C24" s="565" t="s">
        <v>444</v>
      </c>
      <c r="D24" s="563"/>
      <c r="E24" s="564"/>
      <c r="F24" s="564"/>
      <c r="G24" s="564"/>
      <c r="H24" s="564"/>
      <c r="I24" s="564"/>
      <c r="J24" s="564"/>
      <c r="K24" s="564"/>
      <c r="L24" s="564"/>
      <c r="M24" s="564"/>
      <c r="N24" s="564"/>
      <c r="O24" s="564"/>
      <c r="P24" s="564"/>
      <c r="Q24" s="564"/>
      <c r="R24" s="564"/>
      <c r="S24" s="564"/>
      <c r="T24" s="564"/>
    </row>
    <row r="25" spans="2:20" x14ac:dyDescent="0.2">
      <c r="B25" s="562"/>
      <c r="C25" s="564" t="s">
        <v>445</v>
      </c>
      <c r="D25" s="563" t="s">
        <v>446</v>
      </c>
      <c r="E25" s="564"/>
      <c r="F25" s="546"/>
      <c r="G25" s="564"/>
      <c r="H25" s="546"/>
      <c r="I25" s="564"/>
      <c r="J25" s="546"/>
      <c r="K25" s="564"/>
      <c r="L25" s="546"/>
      <c r="M25" s="564"/>
      <c r="N25" s="546"/>
      <c r="O25" s="564"/>
      <c r="P25" s="546"/>
      <c r="Q25" s="564"/>
      <c r="R25" s="546"/>
      <c r="S25" s="564"/>
      <c r="T25" s="546"/>
    </row>
    <row r="26" spans="2:20" x14ac:dyDescent="0.2">
      <c r="B26" s="562"/>
      <c r="C26" s="564" t="s">
        <v>447</v>
      </c>
      <c r="D26" s="563" t="s">
        <v>448</v>
      </c>
      <c r="E26" s="564"/>
      <c r="F26" s="546"/>
      <c r="G26" s="564"/>
      <c r="H26" s="546"/>
      <c r="I26" s="564"/>
      <c r="J26" s="546"/>
      <c r="K26" s="564"/>
      <c r="L26" s="546"/>
      <c r="M26" s="564"/>
      <c r="N26" s="546"/>
      <c r="O26" s="564"/>
      <c r="P26" s="546"/>
      <c r="Q26" s="564"/>
      <c r="R26" s="546"/>
      <c r="S26" s="564"/>
      <c r="T26" s="546"/>
    </row>
    <row r="27" spans="2:20" x14ac:dyDescent="0.2">
      <c r="B27" s="562"/>
      <c r="C27" s="564"/>
      <c r="D27" s="563"/>
      <c r="E27" s="564"/>
      <c r="F27" s="546"/>
      <c r="G27" s="564"/>
      <c r="H27" s="546"/>
      <c r="I27" s="564"/>
      <c r="J27" s="546"/>
      <c r="K27" s="564"/>
      <c r="L27" s="546"/>
      <c r="M27" s="564"/>
      <c r="N27" s="546"/>
      <c r="O27" s="564"/>
      <c r="P27" s="546"/>
      <c r="Q27" s="564"/>
      <c r="R27" s="546"/>
      <c r="S27" s="564"/>
      <c r="T27" s="546"/>
    </row>
    <row r="28" spans="2:20" x14ac:dyDescent="0.2">
      <c r="B28" s="562"/>
      <c r="C28" s="562" t="s">
        <v>449</v>
      </c>
      <c r="D28" s="566" t="s">
        <v>450</v>
      </c>
      <c r="E28" s="564"/>
      <c r="F28" s="546"/>
      <c r="G28" s="564"/>
      <c r="H28" s="570"/>
      <c r="I28" s="564"/>
      <c r="J28" s="546"/>
      <c r="K28" s="564"/>
      <c r="L28" s="546"/>
      <c r="M28" s="564"/>
      <c r="N28" s="546"/>
      <c r="O28" s="564"/>
      <c r="P28" s="546"/>
      <c r="Q28" s="564"/>
      <c r="R28" s="546"/>
      <c r="S28" s="564"/>
      <c r="T28" s="546"/>
    </row>
    <row r="29" spans="2:20" x14ac:dyDescent="0.2">
      <c r="B29" s="562"/>
      <c r="C29" s="565"/>
      <c r="D29" s="563"/>
      <c r="E29" s="564"/>
      <c r="F29" s="564"/>
      <c r="G29" s="564"/>
      <c r="H29" s="564"/>
      <c r="I29" s="564"/>
      <c r="J29" s="564"/>
      <c r="K29" s="564"/>
      <c r="L29" s="564"/>
      <c r="M29" s="564"/>
      <c r="N29" s="564"/>
      <c r="O29" s="564"/>
      <c r="P29" s="564"/>
      <c r="Q29" s="564"/>
      <c r="R29" s="564"/>
      <c r="S29" s="564"/>
      <c r="T29" s="564"/>
    </row>
    <row r="30" spans="2:20" x14ac:dyDescent="0.2">
      <c r="B30" s="562">
        <v>4</v>
      </c>
      <c r="C30" s="571" t="s">
        <v>451</v>
      </c>
      <c r="D30" s="572" t="s">
        <v>179</v>
      </c>
      <c r="E30" s="546"/>
      <c r="F30" s="564"/>
      <c r="G30" s="567">
        <v>3.5000000000000003E-2</v>
      </c>
      <c r="H30" s="564"/>
      <c r="I30" s="567">
        <f>'F1 2009-10'!G45/'F1 2009-10'!G13</f>
        <v>3.9999999999999994E-2</v>
      </c>
      <c r="J30" s="564"/>
      <c r="K30" s="573">
        <v>3.7094999999999996E-2</v>
      </c>
      <c r="L30" s="564"/>
      <c r="M30" s="573">
        <v>4.2104999999999997E-2</v>
      </c>
      <c r="N30" s="564"/>
      <c r="O30" s="573">
        <v>5.8100000000000006E-2</v>
      </c>
      <c r="P30" s="564"/>
      <c r="Q30" s="573">
        <v>5.8100000000000006E-2</v>
      </c>
      <c r="R30" s="564"/>
      <c r="S30" s="573">
        <v>5.8100000000000013E-2</v>
      </c>
      <c r="T30" s="564"/>
    </row>
    <row r="31" spans="2:20" x14ac:dyDescent="0.2">
      <c r="B31" s="574"/>
      <c r="D31" s="575"/>
      <c r="E31" s="564"/>
      <c r="F31" s="564"/>
      <c r="G31" s="564"/>
      <c r="H31" s="564"/>
      <c r="I31" s="564"/>
      <c r="J31" s="564"/>
      <c r="K31" s="564"/>
      <c r="L31" s="564"/>
      <c r="M31" s="564"/>
      <c r="N31" s="564"/>
      <c r="O31" s="564"/>
      <c r="P31" s="564"/>
      <c r="Q31" s="564"/>
      <c r="R31" s="564"/>
      <c r="S31" s="564"/>
      <c r="T31" s="564"/>
    </row>
    <row r="32" spans="2:20" x14ac:dyDescent="0.2">
      <c r="B32" s="564">
        <v>5</v>
      </c>
      <c r="C32" s="564" t="s">
        <v>452</v>
      </c>
      <c r="D32" s="576" t="s">
        <v>453</v>
      </c>
      <c r="E32" s="564"/>
      <c r="F32" s="546"/>
      <c r="G32" s="564"/>
      <c r="H32" s="546"/>
      <c r="I32" s="564"/>
      <c r="J32" s="546"/>
      <c r="K32" s="564"/>
      <c r="L32" s="546"/>
      <c r="M32" s="564"/>
      <c r="N32" s="546"/>
      <c r="O32" s="564"/>
      <c r="P32" s="546"/>
      <c r="Q32" s="564"/>
      <c r="R32" s="546"/>
      <c r="S32" s="564"/>
      <c r="T32" s="546"/>
    </row>
    <row r="33" spans="2:20" x14ac:dyDescent="0.2">
      <c r="B33" s="577"/>
      <c r="D33" s="575"/>
      <c r="E33" s="564"/>
      <c r="F33" s="564"/>
      <c r="G33" s="564"/>
      <c r="H33" s="564"/>
      <c r="I33" s="564"/>
      <c r="J33" s="564"/>
      <c r="K33" s="564"/>
      <c r="L33" s="564"/>
      <c r="M33" s="564"/>
      <c r="N33" s="564"/>
      <c r="O33" s="564"/>
      <c r="P33" s="564"/>
      <c r="Q33" s="564"/>
      <c r="R33" s="564"/>
      <c r="S33" s="564"/>
      <c r="T33" s="564"/>
    </row>
    <row r="34" spans="2:20" ht="25.5" x14ac:dyDescent="0.2">
      <c r="B34" s="564">
        <v>6</v>
      </c>
      <c r="C34" s="578" t="s">
        <v>454</v>
      </c>
      <c r="D34" s="579" t="s">
        <v>455</v>
      </c>
      <c r="E34" s="564"/>
      <c r="F34" s="546"/>
      <c r="G34" s="564"/>
      <c r="H34" s="546"/>
      <c r="I34" s="564"/>
      <c r="J34" s="546"/>
      <c r="K34" s="564"/>
      <c r="L34" s="546"/>
      <c r="M34" s="564"/>
      <c r="N34" s="546"/>
      <c r="O34" s="564"/>
      <c r="P34" s="546"/>
      <c r="Q34" s="564"/>
      <c r="R34" s="546"/>
      <c r="S34" s="564"/>
      <c r="T34" s="546"/>
    </row>
    <row r="35" spans="2:20" x14ac:dyDescent="0.2">
      <c r="B35" s="562"/>
      <c r="C35" s="580"/>
      <c r="D35" s="572"/>
      <c r="E35" s="564"/>
      <c r="F35" s="564"/>
      <c r="G35" s="564"/>
      <c r="H35" s="564"/>
      <c r="I35" s="564"/>
      <c r="J35" s="564"/>
      <c r="K35" s="564"/>
      <c r="L35" s="564"/>
      <c r="M35" s="564"/>
      <c r="N35" s="564"/>
      <c r="O35" s="564"/>
      <c r="P35" s="564"/>
      <c r="Q35" s="564"/>
      <c r="R35" s="564"/>
      <c r="S35" s="564"/>
      <c r="T35" s="564"/>
    </row>
    <row r="36" spans="2:20" x14ac:dyDescent="0.2">
      <c r="B36" s="562">
        <v>7</v>
      </c>
      <c r="C36" s="580" t="s">
        <v>456</v>
      </c>
      <c r="D36" s="572" t="s">
        <v>457</v>
      </c>
      <c r="E36" s="564"/>
      <c r="F36" s="546"/>
      <c r="G36" s="564"/>
      <c r="H36" s="546"/>
      <c r="I36" s="564"/>
      <c r="J36" s="546"/>
      <c r="K36" s="564"/>
      <c r="L36" s="546"/>
      <c r="M36" s="564"/>
      <c r="N36" s="546"/>
      <c r="O36" s="564"/>
      <c r="P36" s="546"/>
      <c r="Q36" s="564"/>
      <c r="R36" s="546"/>
      <c r="S36" s="564"/>
      <c r="T36" s="546"/>
    </row>
    <row r="37" spans="2:20" x14ac:dyDescent="0.2">
      <c r="B37" s="562"/>
      <c r="C37" s="580"/>
      <c r="D37" s="572"/>
      <c r="E37" s="564"/>
      <c r="F37" s="564"/>
      <c r="G37" s="564"/>
      <c r="H37" s="564"/>
      <c r="I37" s="564"/>
      <c r="J37" s="564"/>
      <c r="K37" s="564"/>
      <c r="L37" s="564"/>
      <c r="M37" s="564"/>
      <c r="N37" s="564"/>
      <c r="O37" s="564"/>
      <c r="P37" s="564"/>
      <c r="Q37" s="564"/>
      <c r="R37" s="564"/>
      <c r="S37" s="564"/>
      <c r="T37" s="564"/>
    </row>
    <row r="38" spans="2:20" x14ac:dyDescent="0.2">
      <c r="B38" s="562">
        <v>8</v>
      </c>
      <c r="C38" s="580" t="s">
        <v>458</v>
      </c>
      <c r="D38" s="572" t="s">
        <v>186</v>
      </c>
      <c r="E38" s="581"/>
      <c r="F38" s="582"/>
      <c r="G38" s="583">
        <v>1.5900000000000001E-2</v>
      </c>
      <c r="H38" s="582"/>
      <c r="I38" s="583">
        <f>'F1a 2009-10'!AN46/'F1a 2009-10'!AB45</f>
        <v>7.2082291748807878E-3</v>
      </c>
      <c r="J38" s="582"/>
      <c r="K38" s="583">
        <v>1.2899266666666668E-2</v>
      </c>
      <c r="L38" s="582"/>
      <c r="M38" s="583">
        <v>1.2499999999999999E-2</v>
      </c>
      <c r="N38" s="582"/>
      <c r="O38" s="573">
        <v>1.2499999999999999E-2</v>
      </c>
      <c r="P38" s="582"/>
      <c r="Q38" s="573">
        <v>1.2499999999999999E-2</v>
      </c>
      <c r="R38" s="564"/>
      <c r="S38" s="573">
        <v>1.2500000000000002E-2</v>
      </c>
      <c r="T38" s="564"/>
    </row>
    <row r="39" spans="2:20" x14ac:dyDescent="0.2">
      <c r="B39" s="562"/>
      <c r="C39" s="580"/>
      <c r="D39" s="572"/>
      <c r="E39" s="564"/>
      <c r="F39" s="564"/>
      <c r="G39" s="564"/>
      <c r="H39" s="564"/>
      <c r="I39" s="564"/>
      <c r="J39" s="564"/>
      <c r="K39" s="564"/>
      <c r="L39" s="564"/>
      <c r="M39" s="564"/>
      <c r="N39" s="564"/>
      <c r="O39" s="564"/>
      <c r="P39" s="564"/>
      <c r="Q39" s="564"/>
      <c r="R39" s="564"/>
      <c r="S39" s="564"/>
      <c r="T39" s="564"/>
    </row>
    <row r="40" spans="2:20" x14ac:dyDescent="0.2">
      <c r="B40" s="562">
        <v>9</v>
      </c>
      <c r="C40" s="580" t="s">
        <v>459</v>
      </c>
      <c r="D40" s="572" t="s">
        <v>460</v>
      </c>
      <c r="E40" s="564"/>
      <c r="F40" s="546"/>
      <c r="G40" s="564"/>
      <c r="H40" s="570">
        <f>H42-H44</f>
        <v>1210.3699999999999</v>
      </c>
      <c r="I40" s="564"/>
      <c r="J40" s="570">
        <f>J42-J44</f>
        <v>1292.3211252500003</v>
      </c>
      <c r="K40" s="564"/>
      <c r="L40" s="570">
        <f>L42-L44</f>
        <v>1338.1539926813532</v>
      </c>
      <c r="M40" s="564"/>
      <c r="N40" s="570">
        <f>N42-N44</f>
        <v>1322.2919442219309</v>
      </c>
      <c r="O40" s="564"/>
      <c r="P40" s="570">
        <f>P42-P44</f>
        <v>1445.6844513472088</v>
      </c>
      <c r="Q40" s="564"/>
      <c r="R40" s="570">
        <f>R42-R44</f>
        <v>1445.6844513472088</v>
      </c>
      <c r="S40" s="564"/>
      <c r="T40" s="570">
        <f>T42-T44</f>
        <v>1500.4076557789426</v>
      </c>
    </row>
    <row r="41" spans="2:20" x14ac:dyDescent="0.2">
      <c r="B41" s="562"/>
      <c r="C41" s="562"/>
      <c r="D41" s="584"/>
      <c r="E41" s="562"/>
      <c r="F41" s="562"/>
      <c r="G41" s="562"/>
      <c r="H41" s="562"/>
      <c r="I41" s="562"/>
      <c r="J41" s="562"/>
      <c r="K41" s="562"/>
      <c r="L41" s="562"/>
      <c r="M41" s="562"/>
      <c r="N41" s="562"/>
      <c r="O41" s="562"/>
      <c r="P41" s="562"/>
      <c r="Q41" s="562"/>
      <c r="R41" s="562"/>
      <c r="S41" s="562"/>
      <c r="T41" s="562"/>
    </row>
    <row r="42" spans="2:20" x14ac:dyDescent="0.2">
      <c r="B42" s="585">
        <v>10</v>
      </c>
      <c r="C42" s="562" t="s">
        <v>461</v>
      </c>
      <c r="D42" s="584" t="s">
        <v>190</v>
      </c>
      <c r="E42" s="564"/>
      <c r="F42" s="546"/>
      <c r="G42" s="564"/>
      <c r="H42" s="570">
        <v>2163.2199999999998</v>
      </c>
      <c r="I42" s="564"/>
      <c r="J42" s="570">
        <f>'F1 2009-10'!G13+'F1 2009-10'!G28-'F1 2009-10'!G45-'F1a 2009-10'!AN46</f>
        <v>2145.1294752500003</v>
      </c>
      <c r="K42" s="564"/>
      <c r="L42" s="570">
        <f>'F1 2010-11'!G13+'F1 2010-11'!G28-'F1 2010-11'!G48-'F1 2010-11'!V48</f>
        <v>1891.8903176813533</v>
      </c>
      <c r="M42" s="564"/>
      <c r="N42" s="570">
        <f>'F1 2011-12'!G13+'F1 2011-12'!G29-'F1 2011-12'!G49-'F1 2011-12'!V49</f>
        <v>1974.4418185109096</v>
      </c>
      <c r="O42" s="564"/>
      <c r="P42" s="570">
        <f>'F1 2013 -14'!G13+'F1 2013 -14'!G29-'F1 2013 -14'!G49-'F1 2013 -14'!V49</f>
        <v>2621.7919548850259</v>
      </c>
      <c r="Q42" s="564"/>
      <c r="R42" s="570">
        <f>'F1 2013 -14'!G13+'F1 2013 -14'!G29-'F1 2013 -14'!G49-'F1 2013 -14'!V49</f>
        <v>2621.7919548850259</v>
      </c>
      <c r="S42" s="564"/>
      <c r="T42" s="570">
        <f>'F1 2014 -15'!G13+'F1 2014 -15'!G29-'F1 2014 -15'!G49-'F1 2014 -15'!V49</f>
        <v>2621.7919548850259</v>
      </c>
    </row>
    <row r="43" spans="2:20" x14ac:dyDescent="0.2">
      <c r="B43" s="576"/>
      <c r="C43" s="586"/>
      <c r="D43" s="579"/>
      <c r="E43" s="564"/>
      <c r="F43" s="564"/>
      <c r="G43" s="564"/>
      <c r="H43" s="564"/>
      <c r="I43" s="564"/>
      <c r="J43" s="564"/>
      <c r="K43" s="564"/>
      <c r="L43" s="564"/>
      <c r="M43" s="564"/>
      <c r="N43" s="564"/>
      <c r="O43" s="564"/>
      <c r="P43" s="564"/>
      <c r="Q43" s="564"/>
      <c r="R43" s="564"/>
      <c r="S43" s="564"/>
      <c r="T43" s="564"/>
    </row>
    <row r="44" spans="2:20" x14ac:dyDescent="0.2">
      <c r="B44" s="584">
        <v>11</v>
      </c>
      <c r="C44" s="571" t="s">
        <v>462</v>
      </c>
      <c r="D44" s="572" t="s">
        <v>463</v>
      </c>
      <c r="E44" s="564"/>
      <c r="F44" s="546"/>
      <c r="G44" s="564"/>
      <c r="H44" s="570">
        <f>503.15+449.7</f>
        <v>952.84999999999991</v>
      </c>
      <c r="I44" s="564"/>
      <c r="J44" s="570">
        <f>-'F1 2009-10'!G41</f>
        <v>852.80835000000002</v>
      </c>
      <c r="K44" s="564"/>
      <c r="L44" s="570">
        <f>-'F1 2010-11'!G44</f>
        <v>553.73632500000008</v>
      </c>
      <c r="M44" s="564"/>
      <c r="N44" s="570">
        <f>-'F1 2011-12'!G45</f>
        <v>652.14987428897871</v>
      </c>
      <c r="O44" s="564"/>
      <c r="P44" s="570">
        <f>-'F1 2013 -14'!G45</f>
        <v>1176.1075035378171</v>
      </c>
      <c r="Q44" s="564"/>
      <c r="R44" s="570">
        <f>-'F1 2013 -14'!G45</f>
        <v>1176.1075035378171</v>
      </c>
      <c r="S44" s="564"/>
      <c r="T44" s="570">
        <f>-'F1 2014 -15'!G45</f>
        <v>1121.3842991060833</v>
      </c>
    </row>
    <row r="45" spans="2:20" x14ac:dyDescent="0.2">
      <c r="B45" s="576"/>
      <c r="C45" s="586"/>
      <c r="D45" s="579"/>
      <c r="E45" s="564"/>
      <c r="F45" s="564"/>
      <c r="G45" s="564"/>
      <c r="H45" s="564"/>
      <c r="I45" s="564"/>
      <c r="J45" s="564"/>
      <c r="K45" s="564"/>
      <c r="L45" s="564"/>
      <c r="M45" s="564"/>
      <c r="N45" s="564"/>
      <c r="O45" s="564"/>
      <c r="P45" s="564"/>
      <c r="Q45" s="564"/>
      <c r="R45" s="564"/>
      <c r="S45" s="564"/>
      <c r="T45" s="564"/>
    </row>
    <row r="47" spans="2:20" ht="15.75" x14ac:dyDescent="0.25">
      <c r="C47" s="587"/>
      <c r="D47" s="588" t="s">
        <v>464</v>
      </c>
      <c r="E47" s="530"/>
      <c r="F47" s="530"/>
      <c r="G47" s="530"/>
      <c r="H47" s="530"/>
      <c r="I47" s="530"/>
      <c r="J47" s="530"/>
    </row>
    <row r="49" spans="3:3" x14ac:dyDescent="0.2">
      <c r="C49" s="589"/>
    </row>
  </sheetData>
  <mergeCells count="10">
    <mergeCell ref="O7:T7"/>
    <mergeCell ref="D8:D9"/>
    <mergeCell ref="E8:F8"/>
    <mergeCell ref="G8:H8"/>
    <mergeCell ref="I8:J8"/>
    <mergeCell ref="K8:L8"/>
    <mergeCell ref="M8:N8"/>
    <mergeCell ref="O8:P8"/>
    <mergeCell ref="Q8:R8"/>
    <mergeCell ref="S8:T8"/>
  </mergeCells>
  <pageMargins left="0.75" right="0.75" top="1" bottom="1" header="0.5" footer="0.5"/>
  <pageSetup scale="67"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A13"/>
  <sheetViews>
    <sheetView view="pageBreakPreview" topLeftCell="A6" zoomScaleNormal="75" workbookViewId="0">
      <selection activeCell="D24" sqref="D24"/>
    </sheetView>
  </sheetViews>
  <sheetFormatPr defaultRowHeight="12.75" x14ac:dyDescent="0.2"/>
  <cols>
    <col min="1" max="1" width="9.140625" style="239"/>
    <col min="2" max="2" width="8.7109375" style="239" customWidth="1"/>
    <col min="3" max="3" width="21.5703125" style="239" customWidth="1"/>
    <col min="4" max="4" width="12.42578125" style="239" customWidth="1"/>
    <col min="5" max="5" width="10.7109375" style="239" customWidth="1"/>
    <col min="6" max="12" width="9.85546875" style="239" customWidth="1"/>
    <col min="13" max="13" width="12" style="239" customWidth="1"/>
    <col min="14" max="14" width="10" style="239" customWidth="1"/>
    <col min="15" max="15" width="10.28515625" style="239" customWidth="1"/>
    <col min="16" max="16" width="12.7109375" style="239" customWidth="1"/>
    <col min="17" max="17" width="10.28515625" style="239" customWidth="1"/>
    <col min="18" max="18" width="10.140625" style="239" customWidth="1"/>
    <col min="19" max="19" width="12" style="239" customWidth="1"/>
    <col min="20" max="21" width="9.85546875" style="239" customWidth="1"/>
    <col min="22" max="22" width="12" style="239" customWidth="1"/>
    <col min="23" max="23" width="10.140625" style="239" customWidth="1"/>
    <col min="24" max="24" width="10.28515625" style="239" customWidth="1"/>
    <col min="25" max="25" width="11.7109375" style="239" bestFit="1" customWidth="1"/>
    <col min="26" max="26" width="10.28515625" style="239" bestFit="1" customWidth="1"/>
    <col min="27" max="27" width="10.42578125" style="239" bestFit="1" customWidth="1"/>
    <col min="28" max="257" width="9.140625" style="239"/>
    <col min="258" max="258" width="8.7109375" style="239" customWidth="1"/>
    <col min="259" max="259" width="21.5703125" style="239" customWidth="1"/>
    <col min="260" max="260" width="12.42578125" style="239" customWidth="1"/>
    <col min="261" max="261" width="10.7109375" style="239" customWidth="1"/>
    <col min="262" max="268" width="9.85546875" style="239" customWidth="1"/>
    <col min="269" max="269" width="12" style="239" customWidth="1"/>
    <col min="270" max="270" width="10" style="239" customWidth="1"/>
    <col min="271" max="271" width="10.28515625" style="239" customWidth="1"/>
    <col min="272" max="272" width="12.7109375" style="239" customWidth="1"/>
    <col min="273" max="273" width="10.28515625" style="239" customWidth="1"/>
    <col min="274" max="274" width="10.140625" style="239" customWidth="1"/>
    <col min="275" max="275" width="12" style="239" customWidth="1"/>
    <col min="276" max="277" width="9.85546875" style="239" customWidth="1"/>
    <col min="278" max="278" width="12" style="239" customWidth="1"/>
    <col min="279" max="279" width="10.140625" style="239" customWidth="1"/>
    <col min="280" max="280" width="10.28515625" style="239" customWidth="1"/>
    <col min="281" max="281" width="11.7109375" style="239" bestFit="1" customWidth="1"/>
    <col min="282" max="282" width="10.28515625" style="239" bestFit="1" customWidth="1"/>
    <col min="283" max="283" width="10.42578125" style="239" bestFit="1" customWidth="1"/>
    <col min="284" max="513" width="9.140625" style="239"/>
    <col min="514" max="514" width="8.7109375" style="239" customWidth="1"/>
    <col min="515" max="515" width="21.5703125" style="239" customWidth="1"/>
    <col min="516" max="516" width="12.42578125" style="239" customWidth="1"/>
    <col min="517" max="517" width="10.7109375" style="239" customWidth="1"/>
    <col min="518" max="524" width="9.85546875" style="239" customWidth="1"/>
    <col min="525" max="525" width="12" style="239" customWidth="1"/>
    <col min="526" max="526" width="10" style="239" customWidth="1"/>
    <col min="527" max="527" width="10.28515625" style="239" customWidth="1"/>
    <col min="528" max="528" width="12.7109375" style="239" customWidth="1"/>
    <col min="529" max="529" width="10.28515625" style="239" customWidth="1"/>
    <col min="530" max="530" width="10.140625" style="239" customWidth="1"/>
    <col min="531" max="531" width="12" style="239" customWidth="1"/>
    <col min="532" max="533" width="9.85546875" style="239" customWidth="1"/>
    <col min="534" max="534" width="12" style="239" customWidth="1"/>
    <col min="535" max="535" width="10.140625" style="239" customWidth="1"/>
    <col min="536" max="536" width="10.28515625" style="239" customWidth="1"/>
    <col min="537" max="537" width="11.7109375" style="239" bestFit="1" customWidth="1"/>
    <col min="538" max="538" width="10.28515625" style="239" bestFit="1" customWidth="1"/>
    <col min="539" max="539" width="10.42578125" style="239" bestFit="1" customWidth="1"/>
    <col min="540" max="769" width="9.140625" style="239"/>
    <col min="770" max="770" width="8.7109375" style="239" customWidth="1"/>
    <col min="771" max="771" width="21.5703125" style="239" customWidth="1"/>
    <col min="772" max="772" width="12.42578125" style="239" customWidth="1"/>
    <col min="773" max="773" width="10.7109375" style="239" customWidth="1"/>
    <col min="774" max="780" width="9.85546875" style="239" customWidth="1"/>
    <col min="781" max="781" width="12" style="239" customWidth="1"/>
    <col min="782" max="782" width="10" style="239" customWidth="1"/>
    <col min="783" max="783" width="10.28515625" style="239" customWidth="1"/>
    <col min="784" max="784" width="12.7109375" style="239" customWidth="1"/>
    <col min="785" max="785" width="10.28515625" style="239" customWidth="1"/>
    <col min="786" max="786" width="10.140625" style="239" customWidth="1"/>
    <col min="787" max="787" width="12" style="239" customWidth="1"/>
    <col min="788" max="789" width="9.85546875" style="239" customWidth="1"/>
    <col min="790" max="790" width="12" style="239" customWidth="1"/>
    <col min="791" max="791" width="10.140625" style="239" customWidth="1"/>
    <col min="792" max="792" width="10.28515625" style="239" customWidth="1"/>
    <col min="793" max="793" width="11.7109375" style="239" bestFit="1" customWidth="1"/>
    <col min="794" max="794" width="10.28515625" style="239" bestFit="1" customWidth="1"/>
    <col min="795" max="795" width="10.42578125" style="239" bestFit="1" customWidth="1"/>
    <col min="796" max="1025" width="9.140625" style="239"/>
    <col min="1026" max="1026" width="8.7109375" style="239" customWidth="1"/>
    <col min="1027" max="1027" width="21.5703125" style="239" customWidth="1"/>
    <col min="1028" max="1028" width="12.42578125" style="239" customWidth="1"/>
    <col min="1029" max="1029" width="10.7109375" style="239" customWidth="1"/>
    <col min="1030" max="1036" width="9.85546875" style="239" customWidth="1"/>
    <col min="1037" max="1037" width="12" style="239" customWidth="1"/>
    <col min="1038" max="1038" width="10" style="239" customWidth="1"/>
    <col min="1039" max="1039" width="10.28515625" style="239" customWidth="1"/>
    <col min="1040" max="1040" width="12.7109375" style="239" customWidth="1"/>
    <col min="1041" max="1041" width="10.28515625" style="239" customWidth="1"/>
    <col min="1042" max="1042" width="10.140625" style="239" customWidth="1"/>
    <col min="1043" max="1043" width="12" style="239" customWidth="1"/>
    <col min="1044" max="1045" width="9.85546875" style="239" customWidth="1"/>
    <col min="1046" max="1046" width="12" style="239" customWidth="1"/>
    <col min="1047" max="1047" width="10.140625" style="239" customWidth="1"/>
    <col min="1048" max="1048" width="10.28515625" style="239" customWidth="1"/>
    <col min="1049" max="1049" width="11.7109375" style="239" bestFit="1" customWidth="1"/>
    <col min="1050" max="1050" width="10.28515625" style="239" bestFit="1" customWidth="1"/>
    <col min="1051" max="1051" width="10.42578125" style="239" bestFit="1" customWidth="1"/>
    <col min="1052" max="1281" width="9.140625" style="239"/>
    <col min="1282" max="1282" width="8.7109375" style="239" customWidth="1"/>
    <col min="1283" max="1283" width="21.5703125" style="239" customWidth="1"/>
    <col min="1284" max="1284" width="12.42578125" style="239" customWidth="1"/>
    <col min="1285" max="1285" width="10.7109375" style="239" customWidth="1"/>
    <col min="1286" max="1292" width="9.85546875" style="239" customWidth="1"/>
    <col min="1293" max="1293" width="12" style="239" customWidth="1"/>
    <col min="1294" max="1294" width="10" style="239" customWidth="1"/>
    <col min="1295" max="1295" width="10.28515625" style="239" customWidth="1"/>
    <col min="1296" max="1296" width="12.7109375" style="239" customWidth="1"/>
    <col min="1297" max="1297" width="10.28515625" style="239" customWidth="1"/>
    <col min="1298" max="1298" width="10.140625" style="239" customWidth="1"/>
    <col min="1299" max="1299" width="12" style="239" customWidth="1"/>
    <col min="1300" max="1301" width="9.85546875" style="239" customWidth="1"/>
    <col min="1302" max="1302" width="12" style="239" customWidth="1"/>
    <col min="1303" max="1303" width="10.140625" style="239" customWidth="1"/>
    <col min="1304" max="1304" width="10.28515625" style="239" customWidth="1"/>
    <col min="1305" max="1305" width="11.7109375" style="239" bestFit="1" customWidth="1"/>
    <col min="1306" max="1306" width="10.28515625" style="239" bestFit="1" customWidth="1"/>
    <col min="1307" max="1307" width="10.42578125" style="239" bestFit="1" customWidth="1"/>
    <col min="1308" max="1537" width="9.140625" style="239"/>
    <col min="1538" max="1538" width="8.7109375" style="239" customWidth="1"/>
    <col min="1539" max="1539" width="21.5703125" style="239" customWidth="1"/>
    <col min="1540" max="1540" width="12.42578125" style="239" customWidth="1"/>
    <col min="1541" max="1541" width="10.7109375" style="239" customWidth="1"/>
    <col min="1542" max="1548" width="9.85546875" style="239" customWidth="1"/>
    <col min="1549" max="1549" width="12" style="239" customWidth="1"/>
    <col min="1550" max="1550" width="10" style="239" customWidth="1"/>
    <col min="1551" max="1551" width="10.28515625" style="239" customWidth="1"/>
    <col min="1552" max="1552" width="12.7109375" style="239" customWidth="1"/>
    <col min="1553" max="1553" width="10.28515625" style="239" customWidth="1"/>
    <col min="1554" max="1554" width="10.140625" style="239" customWidth="1"/>
    <col min="1555" max="1555" width="12" style="239" customWidth="1"/>
    <col min="1556" max="1557" width="9.85546875" style="239" customWidth="1"/>
    <col min="1558" max="1558" width="12" style="239" customWidth="1"/>
    <col min="1559" max="1559" width="10.140625" style="239" customWidth="1"/>
    <col min="1560" max="1560" width="10.28515625" style="239" customWidth="1"/>
    <col min="1561" max="1561" width="11.7109375" style="239" bestFit="1" customWidth="1"/>
    <col min="1562" max="1562" width="10.28515625" style="239" bestFit="1" customWidth="1"/>
    <col min="1563" max="1563" width="10.42578125" style="239" bestFit="1" customWidth="1"/>
    <col min="1564" max="1793" width="9.140625" style="239"/>
    <col min="1794" max="1794" width="8.7109375" style="239" customWidth="1"/>
    <col min="1795" max="1795" width="21.5703125" style="239" customWidth="1"/>
    <col min="1796" max="1796" width="12.42578125" style="239" customWidth="1"/>
    <col min="1797" max="1797" width="10.7109375" style="239" customWidth="1"/>
    <col min="1798" max="1804" width="9.85546875" style="239" customWidth="1"/>
    <col min="1805" max="1805" width="12" style="239" customWidth="1"/>
    <col min="1806" max="1806" width="10" style="239" customWidth="1"/>
    <col min="1807" max="1807" width="10.28515625" style="239" customWidth="1"/>
    <col min="1808" max="1808" width="12.7109375" style="239" customWidth="1"/>
    <col min="1809" max="1809" width="10.28515625" style="239" customWidth="1"/>
    <col min="1810" max="1810" width="10.140625" style="239" customWidth="1"/>
    <col min="1811" max="1811" width="12" style="239" customWidth="1"/>
    <col min="1812" max="1813" width="9.85546875" style="239" customWidth="1"/>
    <col min="1814" max="1814" width="12" style="239" customWidth="1"/>
    <col min="1815" max="1815" width="10.140625" style="239" customWidth="1"/>
    <col min="1816" max="1816" width="10.28515625" style="239" customWidth="1"/>
    <col min="1817" max="1817" width="11.7109375" style="239" bestFit="1" customWidth="1"/>
    <col min="1818" max="1818" width="10.28515625" style="239" bestFit="1" customWidth="1"/>
    <col min="1819" max="1819" width="10.42578125" style="239" bestFit="1" customWidth="1"/>
    <col min="1820" max="2049" width="9.140625" style="239"/>
    <col min="2050" max="2050" width="8.7109375" style="239" customWidth="1"/>
    <col min="2051" max="2051" width="21.5703125" style="239" customWidth="1"/>
    <col min="2052" max="2052" width="12.42578125" style="239" customWidth="1"/>
    <col min="2053" max="2053" width="10.7109375" style="239" customWidth="1"/>
    <col min="2054" max="2060" width="9.85546875" style="239" customWidth="1"/>
    <col min="2061" max="2061" width="12" style="239" customWidth="1"/>
    <col min="2062" max="2062" width="10" style="239" customWidth="1"/>
    <col min="2063" max="2063" width="10.28515625" style="239" customWidth="1"/>
    <col min="2064" max="2064" width="12.7109375" style="239" customWidth="1"/>
    <col min="2065" max="2065" width="10.28515625" style="239" customWidth="1"/>
    <col min="2066" max="2066" width="10.140625" style="239" customWidth="1"/>
    <col min="2067" max="2067" width="12" style="239" customWidth="1"/>
    <col min="2068" max="2069" width="9.85546875" style="239" customWidth="1"/>
    <col min="2070" max="2070" width="12" style="239" customWidth="1"/>
    <col min="2071" max="2071" width="10.140625" style="239" customWidth="1"/>
    <col min="2072" max="2072" width="10.28515625" style="239" customWidth="1"/>
    <col min="2073" max="2073" width="11.7109375" style="239" bestFit="1" customWidth="1"/>
    <col min="2074" max="2074" width="10.28515625" style="239" bestFit="1" customWidth="1"/>
    <col min="2075" max="2075" width="10.42578125" style="239" bestFit="1" customWidth="1"/>
    <col min="2076" max="2305" width="9.140625" style="239"/>
    <col min="2306" max="2306" width="8.7109375" style="239" customWidth="1"/>
    <col min="2307" max="2307" width="21.5703125" style="239" customWidth="1"/>
    <col min="2308" max="2308" width="12.42578125" style="239" customWidth="1"/>
    <col min="2309" max="2309" width="10.7109375" style="239" customWidth="1"/>
    <col min="2310" max="2316" width="9.85546875" style="239" customWidth="1"/>
    <col min="2317" max="2317" width="12" style="239" customWidth="1"/>
    <col min="2318" max="2318" width="10" style="239" customWidth="1"/>
    <col min="2319" max="2319" width="10.28515625" style="239" customWidth="1"/>
    <col min="2320" max="2320" width="12.7109375" style="239" customWidth="1"/>
    <col min="2321" max="2321" width="10.28515625" style="239" customWidth="1"/>
    <col min="2322" max="2322" width="10.140625" style="239" customWidth="1"/>
    <col min="2323" max="2323" width="12" style="239" customWidth="1"/>
    <col min="2324" max="2325" width="9.85546875" style="239" customWidth="1"/>
    <col min="2326" max="2326" width="12" style="239" customWidth="1"/>
    <col min="2327" max="2327" width="10.140625" style="239" customWidth="1"/>
    <col min="2328" max="2328" width="10.28515625" style="239" customWidth="1"/>
    <col min="2329" max="2329" width="11.7109375" style="239" bestFit="1" customWidth="1"/>
    <col min="2330" max="2330" width="10.28515625" style="239" bestFit="1" customWidth="1"/>
    <col min="2331" max="2331" width="10.42578125" style="239" bestFit="1" customWidth="1"/>
    <col min="2332" max="2561" width="9.140625" style="239"/>
    <col min="2562" max="2562" width="8.7109375" style="239" customWidth="1"/>
    <col min="2563" max="2563" width="21.5703125" style="239" customWidth="1"/>
    <col min="2564" max="2564" width="12.42578125" style="239" customWidth="1"/>
    <col min="2565" max="2565" width="10.7109375" style="239" customWidth="1"/>
    <col min="2566" max="2572" width="9.85546875" style="239" customWidth="1"/>
    <col min="2573" max="2573" width="12" style="239" customWidth="1"/>
    <col min="2574" max="2574" width="10" style="239" customWidth="1"/>
    <col min="2575" max="2575" width="10.28515625" style="239" customWidth="1"/>
    <col min="2576" max="2576" width="12.7109375" style="239" customWidth="1"/>
    <col min="2577" max="2577" width="10.28515625" style="239" customWidth="1"/>
    <col min="2578" max="2578" width="10.140625" style="239" customWidth="1"/>
    <col min="2579" max="2579" width="12" style="239" customWidth="1"/>
    <col min="2580" max="2581" width="9.85546875" style="239" customWidth="1"/>
    <col min="2582" max="2582" width="12" style="239" customWidth="1"/>
    <col min="2583" max="2583" width="10.140625" style="239" customWidth="1"/>
    <col min="2584" max="2584" width="10.28515625" style="239" customWidth="1"/>
    <col min="2585" max="2585" width="11.7109375" style="239" bestFit="1" customWidth="1"/>
    <col min="2586" max="2586" width="10.28515625" style="239" bestFit="1" customWidth="1"/>
    <col min="2587" max="2587" width="10.42578125" style="239" bestFit="1" customWidth="1"/>
    <col min="2588" max="2817" width="9.140625" style="239"/>
    <col min="2818" max="2818" width="8.7109375" style="239" customWidth="1"/>
    <col min="2819" max="2819" width="21.5703125" style="239" customWidth="1"/>
    <col min="2820" max="2820" width="12.42578125" style="239" customWidth="1"/>
    <col min="2821" max="2821" width="10.7109375" style="239" customWidth="1"/>
    <col min="2822" max="2828" width="9.85546875" style="239" customWidth="1"/>
    <col min="2829" max="2829" width="12" style="239" customWidth="1"/>
    <col min="2830" max="2830" width="10" style="239" customWidth="1"/>
    <col min="2831" max="2831" width="10.28515625" style="239" customWidth="1"/>
    <col min="2832" max="2832" width="12.7109375" style="239" customWidth="1"/>
    <col min="2833" max="2833" width="10.28515625" style="239" customWidth="1"/>
    <col min="2834" max="2834" width="10.140625" style="239" customWidth="1"/>
    <col min="2835" max="2835" width="12" style="239" customWidth="1"/>
    <col min="2836" max="2837" width="9.85546875" style="239" customWidth="1"/>
    <col min="2838" max="2838" width="12" style="239" customWidth="1"/>
    <col min="2839" max="2839" width="10.140625" style="239" customWidth="1"/>
    <col min="2840" max="2840" width="10.28515625" style="239" customWidth="1"/>
    <col min="2841" max="2841" width="11.7109375" style="239" bestFit="1" customWidth="1"/>
    <col min="2842" max="2842" width="10.28515625" style="239" bestFit="1" customWidth="1"/>
    <col min="2843" max="2843" width="10.42578125" style="239" bestFit="1" customWidth="1"/>
    <col min="2844" max="3073" width="9.140625" style="239"/>
    <col min="3074" max="3074" width="8.7109375" style="239" customWidth="1"/>
    <col min="3075" max="3075" width="21.5703125" style="239" customWidth="1"/>
    <col min="3076" max="3076" width="12.42578125" style="239" customWidth="1"/>
    <col min="3077" max="3077" width="10.7109375" style="239" customWidth="1"/>
    <col min="3078" max="3084" width="9.85546875" style="239" customWidth="1"/>
    <col min="3085" max="3085" width="12" style="239" customWidth="1"/>
    <col min="3086" max="3086" width="10" style="239" customWidth="1"/>
    <col min="3087" max="3087" width="10.28515625" style="239" customWidth="1"/>
    <col min="3088" max="3088" width="12.7109375" style="239" customWidth="1"/>
    <col min="3089" max="3089" width="10.28515625" style="239" customWidth="1"/>
    <col min="3090" max="3090" width="10.140625" style="239" customWidth="1"/>
    <col min="3091" max="3091" width="12" style="239" customWidth="1"/>
    <col min="3092" max="3093" width="9.85546875" style="239" customWidth="1"/>
    <col min="3094" max="3094" width="12" style="239" customWidth="1"/>
    <col min="3095" max="3095" width="10.140625" style="239" customWidth="1"/>
    <col min="3096" max="3096" width="10.28515625" style="239" customWidth="1"/>
    <col min="3097" max="3097" width="11.7109375" style="239" bestFit="1" customWidth="1"/>
    <col min="3098" max="3098" width="10.28515625" style="239" bestFit="1" customWidth="1"/>
    <col min="3099" max="3099" width="10.42578125" style="239" bestFit="1" customWidth="1"/>
    <col min="3100" max="3329" width="9.140625" style="239"/>
    <col min="3330" max="3330" width="8.7109375" style="239" customWidth="1"/>
    <col min="3331" max="3331" width="21.5703125" style="239" customWidth="1"/>
    <col min="3332" max="3332" width="12.42578125" style="239" customWidth="1"/>
    <col min="3333" max="3333" width="10.7109375" style="239" customWidth="1"/>
    <col min="3334" max="3340" width="9.85546875" style="239" customWidth="1"/>
    <col min="3341" max="3341" width="12" style="239" customWidth="1"/>
    <col min="3342" max="3342" width="10" style="239" customWidth="1"/>
    <col min="3343" max="3343" width="10.28515625" style="239" customWidth="1"/>
    <col min="3344" max="3344" width="12.7109375" style="239" customWidth="1"/>
    <col min="3345" max="3345" width="10.28515625" style="239" customWidth="1"/>
    <col min="3346" max="3346" width="10.140625" style="239" customWidth="1"/>
    <col min="3347" max="3347" width="12" style="239" customWidth="1"/>
    <col min="3348" max="3349" width="9.85546875" style="239" customWidth="1"/>
    <col min="3350" max="3350" width="12" style="239" customWidth="1"/>
    <col min="3351" max="3351" width="10.140625" style="239" customWidth="1"/>
    <col min="3352" max="3352" width="10.28515625" style="239" customWidth="1"/>
    <col min="3353" max="3353" width="11.7109375" style="239" bestFit="1" customWidth="1"/>
    <col min="3354" max="3354" width="10.28515625" style="239" bestFit="1" customWidth="1"/>
    <col min="3355" max="3355" width="10.42578125" style="239" bestFit="1" customWidth="1"/>
    <col min="3356" max="3585" width="9.140625" style="239"/>
    <col min="3586" max="3586" width="8.7109375" style="239" customWidth="1"/>
    <col min="3587" max="3587" width="21.5703125" style="239" customWidth="1"/>
    <col min="3588" max="3588" width="12.42578125" style="239" customWidth="1"/>
    <col min="3589" max="3589" width="10.7109375" style="239" customWidth="1"/>
    <col min="3590" max="3596" width="9.85546875" style="239" customWidth="1"/>
    <col min="3597" max="3597" width="12" style="239" customWidth="1"/>
    <col min="3598" max="3598" width="10" style="239" customWidth="1"/>
    <col min="3599" max="3599" width="10.28515625" style="239" customWidth="1"/>
    <col min="3600" max="3600" width="12.7109375" style="239" customWidth="1"/>
    <col min="3601" max="3601" width="10.28515625" style="239" customWidth="1"/>
    <col min="3602" max="3602" width="10.140625" style="239" customWidth="1"/>
    <col min="3603" max="3603" width="12" style="239" customWidth="1"/>
    <col min="3604" max="3605" width="9.85546875" style="239" customWidth="1"/>
    <col min="3606" max="3606" width="12" style="239" customWidth="1"/>
    <col min="3607" max="3607" width="10.140625" style="239" customWidth="1"/>
    <col min="3608" max="3608" width="10.28515625" style="239" customWidth="1"/>
    <col min="3609" max="3609" width="11.7109375" style="239" bestFit="1" customWidth="1"/>
    <col min="3610" max="3610" width="10.28515625" style="239" bestFit="1" customWidth="1"/>
    <col min="3611" max="3611" width="10.42578125" style="239" bestFit="1" customWidth="1"/>
    <col min="3612" max="3841" width="9.140625" style="239"/>
    <col min="3842" max="3842" width="8.7109375" style="239" customWidth="1"/>
    <col min="3843" max="3843" width="21.5703125" style="239" customWidth="1"/>
    <col min="3844" max="3844" width="12.42578125" style="239" customWidth="1"/>
    <col min="3845" max="3845" width="10.7109375" style="239" customWidth="1"/>
    <col min="3846" max="3852" width="9.85546875" style="239" customWidth="1"/>
    <col min="3853" max="3853" width="12" style="239" customWidth="1"/>
    <col min="3854" max="3854" width="10" style="239" customWidth="1"/>
    <col min="3855" max="3855" width="10.28515625" style="239" customWidth="1"/>
    <col min="3856" max="3856" width="12.7109375" style="239" customWidth="1"/>
    <col min="3857" max="3857" width="10.28515625" style="239" customWidth="1"/>
    <col min="3858" max="3858" width="10.140625" style="239" customWidth="1"/>
    <col min="3859" max="3859" width="12" style="239" customWidth="1"/>
    <col min="3860" max="3861" width="9.85546875" style="239" customWidth="1"/>
    <col min="3862" max="3862" width="12" style="239" customWidth="1"/>
    <col min="3863" max="3863" width="10.140625" style="239" customWidth="1"/>
    <col min="3864" max="3864" width="10.28515625" style="239" customWidth="1"/>
    <col min="3865" max="3865" width="11.7109375" style="239" bestFit="1" customWidth="1"/>
    <col min="3866" max="3866" width="10.28515625" style="239" bestFit="1" customWidth="1"/>
    <col min="3867" max="3867" width="10.42578125" style="239" bestFit="1" customWidth="1"/>
    <col min="3868" max="4097" width="9.140625" style="239"/>
    <col min="4098" max="4098" width="8.7109375" style="239" customWidth="1"/>
    <col min="4099" max="4099" width="21.5703125" style="239" customWidth="1"/>
    <col min="4100" max="4100" width="12.42578125" style="239" customWidth="1"/>
    <col min="4101" max="4101" width="10.7109375" style="239" customWidth="1"/>
    <col min="4102" max="4108" width="9.85546875" style="239" customWidth="1"/>
    <col min="4109" max="4109" width="12" style="239" customWidth="1"/>
    <col min="4110" max="4110" width="10" style="239" customWidth="1"/>
    <col min="4111" max="4111" width="10.28515625" style="239" customWidth="1"/>
    <col min="4112" max="4112" width="12.7109375" style="239" customWidth="1"/>
    <col min="4113" max="4113" width="10.28515625" style="239" customWidth="1"/>
    <col min="4114" max="4114" width="10.140625" style="239" customWidth="1"/>
    <col min="4115" max="4115" width="12" style="239" customWidth="1"/>
    <col min="4116" max="4117" width="9.85546875" style="239" customWidth="1"/>
    <col min="4118" max="4118" width="12" style="239" customWidth="1"/>
    <col min="4119" max="4119" width="10.140625" style="239" customWidth="1"/>
    <col min="4120" max="4120" width="10.28515625" style="239" customWidth="1"/>
    <col min="4121" max="4121" width="11.7109375" style="239" bestFit="1" customWidth="1"/>
    <col min="4122" max="4122" width="10.28515625" style="239" bestFit="1" customWidth="1"/>
    <col min="4123" max="4123" width="10.42578125" style="239" bestFit="1" customWidth="1"/>
    <col min="4124" max="4353" width="9.140625" style="239"/>
    <col min="4354" max="4354" width="8.7109375" style="239" customWidth="1"/>
    <col min="4355" max="4355" width="21.5703125" style="239" customWidth="1"/>
    <col min="4356" max="4356" width="12.42578125" style="239" customWidth="1"/>
    <col min="4357" max="4357" width="10.7109375" style="239" customWidth="1"/>
    <col min="4358" max="4364" width="9.85546875" style="239" customWidth="1"/>
    <col min="4365" max="4365" width="12" style="239" customWidth="1"/>
    <col min="4366" max="4366" width="10" style="239" customWidth="1"/>
    <col min="4367" max="4367" width="10.28515625" style="239" customWidth="1"/>
    <col min="4368" max="4368" width="12.7109375" style="239" customWidth="1"/>
    <col min="4369" max="4369" width="10.28515625" style="239" customWidth="1"/>
    <col min="4370" max="4370" width="10.140625" style="239" customWidth="1"/>
    <col min="4371" max="4371" width="12" style="239" customWidth="1"/>
    <col min="4372" max="4373" width="9.85546875" style="239" customWidth="1"/>
    <col min="4374" max="4374" width="12" style="239" customWidth="1"/>
    <col min="4375" max="4375" width="10.140625" style="239" customWidth="1"/>
    <col min="4376" max="4376" width="10.28515625" style="239" customWidth="1"/>
    <col min="4377" max="4377" width="11.7109375" style="239" bestFit="1" customWidth="1"/>
    <col min="4378" max="4378" width="10.28515625" style="239" bestFit="1" customWidth="1"/>
    <col min="4379" max="4379" width="10.42578125" style="239" bestFit="1" customWidth="1"/>
    <col min="4380" max="4609" width="9.140625" style="239"/>
    <col min="4610" max="4610" width="8.7109375" style="239" customWidth="1"/>
    <col min="4611" max="4611" width="21.5703125" style="239" customWidth="1"/>
    <col min="4612" max="4612" width="12.42578125" style="239" customWidth="1"/>
    <col min="4613" max="4613" width="10.7109375" style="239" customWidth="1"/>
    <col min="4614" max="4620" width="9.85546875" style="239" customWidth="1"/>
    <col min="4621" max="4621" width="12" style="239" customWidth="1"/>
    <col min="4622" max="4622" width="10" style="239" customWidth="1"/>
    <col min="4623" max="4623" width="10.28515625" style="239" customWidth="1"/>
    <col min="4624" max="4624" width="12.7109375" style="239" customWidth="1"/>
    <col min="4625" max="4625" width="10.28515625" style="239" customWidth="1"/>
    <col min="4626" max="4626" width="10.140625" style="239" customWidth="1"/>
    <col min="4627" max="4627" width="12" style="239" customWidth="1"/>
    <col min="4628" max="4629" width="9.85546875" style="239" customWidth="1"/>
    <col min="4630" max="4630" width="12" style="239" customWidth="1"/>
    <col min="4631" max="4631" width="10.140625" style="239" customWidth="1"/>
    <col min="4632" max="4632" width="10.28515625" style="239" customWidth="1"/>
    <col min="4633" max="4633" width="11.7109375" style="239" bestFit="1" customWidth="1"/>
    <col min="4634" max="4634" width="10.28515625" style="239" bestFit="1" customWidth="1"/>
    <col min="4635" max="4635" width="10.42578125" style="239" bestFit="1" customWidth="1"/>
    <col min="4636" max="4865" width="9.140625" style="239"/>
    <col min="4866" max="4866" width="8.7109375" style="239" customWidth="1"/>
    <col min="4867" max="4867" width="21.5703125" style="239" customWidth="1"/>
    <col min="4868" max="4868" width="12.42578125" style="239" customWidth="1"/>
    <col min="4869" max="4869" width="10.7109375" style="239" customWidth="1"/>
    <col min="4870" max="4876" width="9.85546875" style="239" customWidth="1"/>
    <col min="4877" max="4877" width="12" style="239" customWidth="1"/>
    <col min="4878" max="4878" width="10" style="239" customWidth="1"/>
    <col min="4879" max="4879" width="10.28515625" style="239" customWidth="1"/>
    <col min="4880" max="4880" width="12.7109375" style="239" customWidth="1"/>
    <col min="4881" max="4881" width="10.28515625" style="239" customWidth="1"/>
    <col min="4882" max="4882" width="10.140625" style="239" customWidth="1"/>
    <col min="4883" max="4883" width="12" style="239" customWidth="1"/>
    <col min="4884" max="4885" width="9.85546875" style="239" customWidth="1"/>
    <col min="4886" max="4886" width="12" style="239" customWidth="1"/>
    <col min="4887" max="4887" width="10.140625" style="239" customWidth="1"/>
    <col min="4888" max="4888" width="10.28515625" style="239" customWidth="1"/>
    <col min="4889" max="4889" width="11.7109375" style="239" bestFit="1" customWidth="1"/>
    <col min="4890" max="4890" width="10.28515625" style="239" bestFit="1" customWidth="1"/>
    <col min="4891" max="4891" width="10.42578125" style="239" bestFit="1" customWidth="1"/>
    <col min="4892" max="5121" width="9.140625" style="239"/>
    <col min="5122" max="5122" width="8.7109375" style="239" customWidth="1"/>
    <col min="5123" max="5123" width="21.5703125" style="239" customWidth="1"/>
    <col min="5124" max="5124" width="12.42578125" style="239" customWidth="1"/>
    <col min="5125" max="5125" width="10.7109375" style="239" customWidth="1"/>
    <col min="5126" max="5132" width="9.85546875" style="239" customWidth="1"/>
    <col min="5133" max="5133" width="12" style="239" customWidth="1"/>
    <col min="5134" max="5134" width="10" style="239" customWidth="1"/>
    <col min="5135" max="5135" width="10.28515625" style="239" customWidth="1"/>
    <col min="5136" max="5136" width="12.7109375" style="239" customWidth="1"/>
    <col min="5137" max="5137" width="10.28515625" style="239" customWidth="1"/>
    <col min="5138" max="5138" width="10.140625" style="239" customWidth="1"/>
    <col min="5139" max="5139" width="12" style="239" customWidth="1"/>
    <col min="5140" max="5141" width="9.85546875" style="239" customWidth="1"/>
    <col min="5142" max="5142" width="12" style="239" customWidth="1"/>
    <col min="5143" max="5143" width="10.140625" style="239" customWidth="1"/>
    <col min="5144" max="5144" width="10.28515625" style="239" customWidth="1"/>
    <col min="5145" max="5145" width="11.7109375" style="239" bestFit="1" customWidth="1"/>
    <col min="5146" max="5146" width="10.28515625" style="239" bestFit="1" customWidth="1"/>
    <col min="5147" max="5147" width="10.42578125" style="239" bestFit="1" customWidth="1"/>
    <col min="5148" max="5377" width="9.140625" style="239"/>
    <col min="5378" max="5378" width="8.7109375" style="239" customWidth="1"/>
    <col min="5379" max="5379" width="21.5703125" style="239" customWidth="1"/>
    <col min="5380" max="5380" width="12.42578125" style="239" customWidth="1"/>
    <col min="5381" max="5381" width="10.7109375" style="239" customWidth="1"/>
    <col min="5382" max="5388" width="9.85546875" style="239" customWidth="1"/>
    <col min="5389" max="5389" width="12" style="239" customWidth="1"/>
    <col min="5390" max="5390" width="10" style="239" customWidth="1"/>
    <col min="5391" max="5391" width="10.28515625" style="239" customWidth="1"/>
    <col min="5392" max="5392" width="12.7109375" style="239" customWidth="1"/>
    <col min="5393" max="5393" width="10.28515625" style="239" customWidth="1"/>
    <col min="5394" max="5394" width="10.140625" style="239" customWidth="1"/>
    <col min="5395" max="5395" width="12" style="239" customWidth="1"/>
    <col min="5396" max="5397" width="9.85546875" style="239" customWidth="1"/>
    <col min="5398" max="5398" width="12" style="239" customWidth="1"/>
    <col min="5399" max="5399" width="10.140625" style="239" customWidth="1"/>
    <col min="5400" max="5400" width="10.28515625" style="239" customWidth="1"/>
    <col min="5401" max="5401" width="11.7109375" style="239" bestFit="1" customWidth="1"/>
    <col min="5402" max="5402" width="10.28515625" style="239" bestFit="1" customWidth="1"/>
    <col min="5403" max="5403" width="10.42578125" style="239" bestFit="1" customWidth="1"/>
    <col min="5404" max="5633" width="9.140625" style="239"/>
    <col min="5634" max="5634" width="8.7109375" style="239" customWidth="1"/>
    <col min="5635" max="5635" width="21.5703125" style="239" customWidth="1"/>
    <col min="5636" max="5636" width="12.42578125" style="239" customWidth="1"/>
    <col min="5637" max="5637" width="10.7109375" style="239" customWidth="1"/>
    <col min="5638" max="5644" width="9.85546875" style="239" customWidth="1"/>
    <col min="5645" max="5645" width="12" style="239" customWidth="1"/>
    <col min="5646" max="5646" width="10" style="239" customWidth="1"/>
    <col min="5647" max="5647" width="10.28515625" style="239" customWidth="1"/>
    <col min="5648" max="5648" width="12.7109375" style="239" customWidth="1"/>
    <col min="5649" max="5649" width="10.28515625" style="239" customWidth="1"/>
    <col min="5650" max="5650" width="10.140625" style="239" customWidth="1"/>
    <col min="5651" max="5651" width="12" style="239" customWidth="1"/>
    <col min="5652" max="5653" width="9.85546875" style="239" customWidth="1"/>
    <col min="5654" max="5654" width="12" style="239" customWidth="1"/>
    <col min="5655" max="5655" width="10.140625" style="239" customWidth="1"/>
    <col min="5656" max="5656" width="10.28515625" style="239" customWidth="1"/>
    <col min="5657" max="5657" width="11.7109375" style="239" bestFit="1" customWidth="1"/>
    <col min="5658" max="5658" width="10.28515625" style="239" bestFit="1" customWidth="1"/>
    <col min="5659" max="5659" width="10.42578125" style="239" bestFit="1" customWidth="1"/>
    <col min="5660" max="5889" width="9.140625" style="239"/>
    <col min="5890" max="5890" width="8.7109375" style="239" customWidth="1"/>
    <col min="5891" max="5891" width="21.5703125" style="239" customWidth="1"/>
    <col min="5892" max="5892" width="12.42578125" style="239" customWidth="1"/>
    <col min="5893" max="5893" width="10.7109375" style="239" customWidth="1"/>
    <col min="5894" max="5900" width="9.85546875" style="239" customWidth="1"/>
    <col min="5901" max="5901" width="12" style="239" customWidth="1"/>
    <col min="5902" max="5902" width="10" style="239" customWidth="1"/>
    <col min="5903" max="5903" width="10.28515625" style="239" customWidth="1"/>
    <col min="5904" max="5904" width="12.7109375" style="239" customWidth="1"/>
    <col min="5905" max="5905" width="10.28515625" style="239" customWidth="1"/>
    <col min="5906" max="5906" width="10.140625" style="239" customWidth="1"/>
    <col min="5907" max="5907" width="12" style="239" customWidth="1"/>
    <col min="5908" max="5909" width="9.85546875" style="239" customWidth="1"/>
    <col min="5910" max="5910" width="12" style="239" customWidth="1"/>
    <col min="5911" max="5911" width="10.140625" style="239" customWidth="1"/>
    <col min="5912" max="5912" width="10.28515625" style="239" customWidth="1"/>
    <col min="5913" max="5913" width="11.7109375" style="239" bestFit="1" customWidth="1"/>
    <col min="5914" max="5914" width="10.28515625" style="239" bestFit="1" customWidth="1"/>
    <col min="5915" max="5915" width="10.42578125" style="239" bestFit="1" customWidth="1"/>
    <col min="5916" max="6145" width="9.140625" style="239"/>
    <col min="6146" max="6146" width="8.7109375" style="239" customWidth="1"/>
    <col min="6147" max="6147" width="21.5703125" style="239" customWidth="1"/>
    <col min="6148" max="6148" width="12.42578125" style="239" customWidth="1"/>
    <col min="6149" max="6149" width="10.7109375" style="239" customWidth="1"/>
    <col min="6150" max="6156" width="9.85546875" style="239" customWidth="1"/>
    <col min="6157" max="6157" width="12" style="239" customWidth="1"/>
    <col min="6158" max="6158" width="10" style="239" customWidth="1"/>
    <col min="6159" max="6159" width="10.28515625" style="239" customWidth="1"/>
    <col min="6160" max="6160" width="12.7109375" style="239" customWidth="1"/>
    <col min="6161" max="6161" width="10.28515625" style="239" customWidth="1"/>
    <col min="6162" max="6162" width="10.140625" style="239" customWidth="1"/>
    <col min="6163" max="6163" width="12" style="239" customWidth="1"/>
    <col min="6164" max="6165" width="9.85546875" style="239" customWidth="1"/>
    <col min="6166" max="6166" width="12" style="239" customWidth="1"/>
    <col min="6167" max="6167" width="10.140625" style="239" customWidth="1"/>
    <col min="6168" max="6168" width="10.28515625" style="239" customWidth="1"/>
    <col min="6169" max="6169" width="11.7109375" style="239" bestFit="1" customWidth="1"/>
    <col min="6170" max="6170" width="10.28515625" style="239" bestFit="1" customWidth="1"/>
    <col min="6171" max="6171" width="10.42578125" style="239" bestFit="1" customWidth="1"/>
    <col min="6172" max="6401" width="9.140625" style="239"/>
    <col min="6402" max="6402" width="8.7109375" style="239" customWidth="1"/>
    <col min="6403" max="6403" width="21.5703125" style="239" customWidth="1"/>
    <col min="6404" max="6404" width="12.42578125" style="239" customWidth="1"/>
    <col min="6405" max="6405" width="10.7109375" style="239" customWidth="1"/>
    <col min="6406" max="6412" width="9.85546875" style="239" customWidth="1"/>
    <col min="6413" max="6413" width="12" style="239" customWidth="1"/>
    <col min="6414" max="6414" width="10" style="239" customWidth="1"/>
    <col min="6415" max="6415" width="10.28515625" style="239" customWidth="1"/>
    <col min="6416" max="6416" width="12.7109375" style="239" customWidth="1"/>
    <col min="6417" max="6417" width="10.28515625" style="239" customWidth="1"/>
    <col min="6418" max="6418" width="10.140625" style="239" customWidth="1"/>
    <col min="6419" max="6419" width="12" style="239" customWidth="1"/>
    <col min="6420" max="6421" width="9.85546875" style="239" customWidth="1"/>
    <col min="6422" max="6422" width="12" style="239" customWidth="1"/>
    <col min="6423" max="6423" width="10.140625" style="239" customWidth="1"/>
    <col min="6424" max="6424" width="10.28515625" style="239" customWidth="1"/>
    <col min="6425" max="6425" width="11.7109375" style="239" bestFit="1" customWidth="1"/>
    <col min="6426" max="6426" width="10.28515625" style="239" bestFit="1" customWidth="1"/>
    <col min="6427" max="6427" width="10.42578125" style="239" bestFit="1" customWidth="1"/>
    <col min="6428" max="6657" width="9.140625" style="239"/>
    <col min="6658" max="6658" width="8.7109375" style="239" customWidth="1"/>
    <col min="6659" max="6659" width="21.5703125" style="239" customWidth="1"/>
    <col min="6660" max="6660" width="12.42578125" style="239" customWidth="1"/>
    <col min="6661" max="6661" width="10.7109375" style="239" customWidth="1"/>
    <col min="6662" max="6668" width="9.85546875" style="239" customWidth="1"/>
    <col min="6669" max="6669" width="12" style="239" customWidth="1"/>
    <col min="6670" max="6670" width="10" style="239" customWidth="1"/>
    <col min="6671" max="6671" width="10.28515625" style="239" customWidth="1"/>
    <col min="6672" max="6672" width="12.7109375" style="239" customWidth="1"/>
    <col min="6673" max="6673" width="10.28515625" style="239" customWidth="1"/>
    <col min="6674" max="6674" width="10.140625" style="239" customWidth="1"/>
    <col min="6675" max="6675" width="12" style="239" customWidth="1"/>
    <col min="6676" max="6677" width="9.85546875" style="239" customWidth="1"/>
    <col min="6678" max="6678" width="12" style="239" customWidth="1"/>
    <col min="6679" max="6679" width="10.140625" style="239" customWidth="1"/>
    <col min="6680" max="6680" width="10.28515625" style="239" customWidth="1"/>
    <col min="6681" max="6681" width="11.7109375" style="239" bestFit="1" customWidth="1"/>
    <col min="6682" max="6682" width="10.28515625" style="239" bestFit="1" customWidth="1"/>
    <col min="6683" max="6683" width="10.42578125" style="239" bestFit="1" customWidth="1"/>
    <col min="6684" max="6913" width="9.140625" style="239"/>
    <col min="6914" max="6914" width="8.7109375" style="239" customWidth="1"/>
    <col min="6915" max="6915" width="21.5703125" style="239" customWidth="1"/>
    <col min="6916" max="6916" width="12.42578125" style="239" customWidth="1"/>
    <col min="6917" max="6917" width="10.7109375" style="239" customWidth="1"/>
    <col min="6918" max="6924" width="9.85546875" style="239" customWidth="1"/>
    <col min="6925" max="6925" width="12" style="239" customWidth="1"/>
    <col min="6926" max="6926" width="10" style="239" customWidth="1"/>
    <col min="6927" max="6927" width="10.28515625" style="239" customWidth="1"/>
    <col min="6928" max="6928" width="12.7109375" style="239" customWidth="1"/>
    <col min="6929" max="6929" width="10.28515625" style="239" customWidth="1"/>
    <col min="6930" max="6930" width="10.140625" style="239" customWidth="1"/>
    <col min="6931" max="6931" width="12" style="239" customWidth="1"/>
    <col min="6932" max="6933" width="9.85546875" style="239" customWidth="1"/>
    <col min="6934" max="6934" width="12" style="239" customWidth="1"/>
    <col min="6935" max="6935" width="10.140625" style="239" customWidth="1"/>
    <col min="6936" max="6936" width="10.28515625" style="239" customWidth="1"/>
    <col min="6937" max="6937" width="11.7109375" style="239" bestFit="1" customWidth="1"/>
    <col min="6938" max="6938" width="10.28515625" style="239" bestFit="1" customWidth="1"/>
    <col min="6939" max="6939" width="10.42578125" style="239" bestFit="1" customWidth="1"/>
    <col min="6940" max="7169" width="9.140625" style="239"/>
    <col min="7170" max="7170" width="8.7109375" style="239" customWidth="1"/>
    <col min="7171" max="7171" width="21.5703125" style="239" customWidth="1"/>
    <col min="7172" max="7172" width="12.42578125" style="239" customWidth="1"/>
    <col min="7173" max="7173" width="10.7109375" style="239" customWidth="1"/>
    <col min="7174" max="7180" width="9.85546875" style="239" customWidth="1"/>
    <col min="7181" max="7181" width="12" style="239" customWidth="1"/>
    <col min="7182" max="7182" width="10" style="239" customWidth="1"/>
    <col min="7183" max="7183" width="10.28515625" style="239" customWidth="1"/>
    <col min="7184" max="7184" width="12.7109375" style="239" customWidth="1"/>
    <col min="7185" max="7185" width="10.28515625" style="239" customWidth="1"/>
    <col min="7186" max="7186" width="10.140625" style="239" customWidth="1"/>
    <col min="7187" max="7187" width="12" style="239" customWidth="1"/>
    <col min="7188" max="7189" width="9.85546875" style="239" customWidth="1"/>
    <col min="7190" max="7190" width="12" style="239" customWidth="1"/>
    <col min="7191" max="7191" width="10.140625" style="239" customWidth="1"/>
    <col min="7192" max="7192" width="10.28515625" style="239" customWidth="1"/>
    <col min="7193" max="7193" width="11.7109375" style="239" bestFit="1" customWidth="1"/>
    <col min="7194" max="7194" width="10.28515625" style="239" bestFit="1" customWidth="1"/>
    <col min="7195" max="7195" width="10.42578125" style="239" bestFit="1" customWidth="1"/>
    <col min="7196" max="7425" width="9.140625" style="239"/>
    <col min="7426" max="7426" width="8.7109375" style="239" customWidth="1"/>
    <col min="7427" max="7427" width="21.5703125" style="239" customWidth="1"/>
    <col min="7428" max="7428" width="12.42578125" style="239" customWidth="1"/>
    <col min="7429" max="7429" width="10.7109375" style="239" customWidth="1"/>
    <col min="7430" max="7436" width="9.85546875" style="239" customWidth="1"/>
    <col min="7437" max="7437" width="12" style="239" customWidth="1"/>
    <col min="7438" max="7438" width="10" style="239" customWidth="1"/>
    <col min="7439" max="7439" width="10.28515625" style="239" customWidth="1"/>
    <col min="7440" max="7440" width="12.7109375" style="239" customWidth="1"/>
    <col min="7441" max="7441" width="10.28515625" style="239" customWidth="1"/>
    <col min="7442" max="7442" width="10.140625" style="239" customWidth="1"/>
    <col min="7443" max="7443" width="12" style="239" customWidth="1"/>
    <col min="7444" max="7445" width="9.85546875" style="239" customWidth="1"/>
    <col min="7446" max="7446" width="12" style="239" customWidth="1"/>
    <col min="7447" max="7447" width="10.140625" style="239" customWidth="1"/>
    <col min="7448" max="7448" width="10.28515625" style="239" customWidth="1"/>
    <col min="7449" max="7449" width="11.7109375" style="239" bestFit="1" customWidth="1"/>
    <col min="7450" max="7450" width="10.28515625" style="239" bestFit="1" customWidth="1"/>
    <col min="7451" max="7451" width="10.42578125" style="239" bestFit="1" customWidth="1"/>
    <col min="7452" max="7681" width="9.140625" style="239"/>
    <col min="7682" max="7682" width="8.7109375" style="239" customWidth="1"/>
    <col min="7683" max="7683" width="21.5703125" style="239" customWidth="1"/>
    <col min="7684" max="7684" width="12.42578125" style="239" customWidth="1"/>
    <col min="7685" max="7685" width="10.7109375" style="239" customWidth="1"/>
    <col min="7686" max="7692" width="9.85546875" style="239" customWidth="1"/>
    <col min="7693" max="7693" width="12" style="239" customWidth="1"/>
    <col min="7694" max="7694" width="10" style="239" customWidth="1"/>
    <col min="7695" max="7695" width="10.28515625" style="239" customWidth="1"/>
    <col min="7696" max="7696" width="12.7109375" style="239" customWidth="1"/>
    <col min="7697" max="7697" width="10.28515625" style="239" customWidth="1"/>
    <col min="7698" max="7698" width="10.140625" style="239" customWidth="1"/>
    <col min="7699" max="7699" width="12" style="239" customWidth="1"/>
    <col min="7700" max="7701" width="9.85546875" style="239" customWidth="1"/>
    <col min="7702" max="7702" width="12" style="239" customWidth="1"/>
    <col min="7703" max="7703" width="10.140625" style="239" customWidth="1"/>
    <col min="7704" max="7704" width="10.28515625" style="239" customWidth="1"/>
    <col min="7705" max="7705" width="11.7109375" style="239" bestFit="1" customWidth="1"/>
    <col min="7706" max="7706" width="10.28515625" style="239" bestFit="1" customWidth="1"/>
    <col min="7707" max="7707" width="10.42578125" style="239" bestFit="1" customWidth="1"/>
    <col min="7708" max="7937" width="9.140625" style="239"/>
    <col min="7938" max="7938" width="8.7109375" style="239" customWidth="1"/>
    <col min="7939" max="7939" width="21.5703125" style="239" customWidth="1"/>
    <col min="7940" max="7940" width="12.42578125" style="239" customWidth="1"/>
    <col min="7941" max="7941" width="10.7109375" style="239" customWidth="1"/>
    <col min="7942" max="7948" width="9.85546875" style="239" customWidth="1"/>
    <col min="7949" max="7949" width="12" style="239" customWidth="1"/>
    <col min="7950" max="7950" width="10" style="239" customWidth="1"/>
    <col min="7951" max="7951" width="10.28515625" style="239" customWidth="1"/>
    <col min="7952" max="7952" width="12.7109375" style="239" customWidth="1"/>
    <col min="7953" max="7953" width="10.28515625" style="239" customWidth="1"/>
    <col min="7954" max="7954" width="10.140625" style="239" customWidth="1"/>
    <col min="7955" max="7955" width="12" style="239" customWidth="1"/>
    <col min="7956" max="7957" width="9.85546875" style="239" customWidth="1"/>
    <col min="7958" max="7958" width="12" style="239" customWidth="1"/>
    <col min="7959" max="7959" width="10.140625" style="239" customWidth="1"/>
    <col min="7960" max="7960" width="10.28515625" style="239" customWidth="1"/>
    <col min="7961" max="7961" width="11.7109375" style="239" bestFit="1" customWidth="1"/>
    <col min="7962" max="7962" width="10.28515625" style="239" bestFit="1" customWidth="1"/>
    <col min="7963" max="7963" width="10.42578125" style="239" bestFit="1" customWidth="1"/>
    <col min="7964" max="8193" width="9.140625" style="239"/>
    <col min="8194" max="8194" width="8.7109375" style="239" customWidth="1"/>
    <col min="8195" max="8195" width="21.5703125" style="239" customWidth="1"/>
    <col min="8196" max="8196" width="12.42578125" style="239" customWidth="1"/>
    <col min="8197" max="8197" width="10.7109375" style="239" customWidth="1"/>
    <col min="8198" max="8204" width="9.85546875" style="239" customWidth="1"/>
    <col min="8205" max="8205" width="12" style="239" customWidth="1"/>
    <col min="8206" max="8206" width="10" style="239" customWidth="1"/>
    <col min="8207" max="8207" width="10.28515625" style="239" customWidth="1"/>
    <col min="8208" max="8208" width="12.7109375" style="239" customWidth="1"/>
    <col min="8209" max="8209" width="10.28515625" style="239" customWidth="1"/>
    <col min="8210" max="8210" width="10.140625" style="239" customWidth="1"/>
    <col min="8211" max="8211" width="12" style="239" customWidth="1"/>
    <col min="8212" max="8213" width="9.85546875" style="239" customWidth="1"/>
    <col min="8214" max="8214" width="12" style="239" customWidth="1"/>
    <col min="8215" max="8215" width="10.140625" style="239" customWidth="1"/>
    <col min="8216" max="8216" width="10.28515625" style="239" customWidth="1"/>
    <col min="8217" max="8217" width="11.7109375" style="239" bestFit="1" customWidth="1"/>
    <col min="8218" max="8218" width="10.28515625" style="239" bestFit="1" customWidth="1"/>
    <col min="8219" max="8219" width="10.42578125" style="239" bestFit="1" customWidth="1"/>
    <col min="8220" max="8449" width="9.140625" style="239"/>
    <col min="8450" max="8450" width="8.7109375" style="239" customWidth="1"/>
    <col min="8451" max="8451" width="21.5703125" style="239" customWidth="1"/>
    <col min="8452" max="8452" width="12.42578125" style="239" customWidth="1"/>
    <col min="8453" max="8453" width="10.7109375" style="239" customWidth="1"/>
    <col min="8454" max="8460" width="9.85546875" style="239" customWidth="1"/>
    <col min="8461" max="8461" width="12" style="239" customWidth="1"/>
    <col min="8462" max="8462" width="10" style="239" customWidth="1"/>
    <col min="8463" max="8463" width="10.28515625" style="239" customWidth="1"/>
    <col min="8464" max="8464" width="12.7109375" style="239" customWidth="1"/>
    <col min="8465" max="8465" width="10.28515625" style="239" customWidth="1"/>
    <col min="8466" max="8466" width="10.140625" style="239" customWidth="1"/>
    <col min="8467" max="8467" width="12" style="239" customWidth="1"/>
    <col min="8468" max="8469" width="9.85546875" style="239" customWidth="1"/>
    <col min="8470" max="8470" width="12" style="239" customWidth="1"/>
    <col min="8471" max="8471" width="10.140625" style="239" customWidth="1"/>
    <col min="8472" max="8472" width="10.28515625" style="239" customWidth="1"/>
    <col min="8473" max="8473" width="11.7109375" style="239" bestFit="1" customWidth="1"/>
    <col min="8474" max="8474" width="10.28515625" style="239" bestFit="1" customWidth="1"/>
    <col min="8475" max="8475" width="10.42578125" style="239" bestFit="1" customWidth="1"/>
    <col min="8476" max="8705" width="9.140625" style="239"/>
    <col min="8706" max="8706" width="8.7109375" style="239" customWidth="1"/>
    <col min="8707" max="8707" width="21.5703125" style="239" customWidth="1"/>
    <col min="8708" max="8708" width="12.42578125" style="239" customWidth="1"/>
    <col min="8709" max="8709" width="10.7109375" style="239" customWidth="1"/>
    <col min="8710" max="8716" width="9.85546875" style="239" customWidth="1"/>
    <col min="8717" max="8717" width="12" style="239" customWidth="1"/>
    <col min="8718" max="8718" width="10" style="239" customWidth="1"/>
    <col min="8719" max="8719" width="10.28515625" style="239" customWidth="1"/>
    <col min="8720" max="8720" width="12.7109375" style="239" customWidth="1"/>
    <col min="8721" max="8721" width="10.28515625" style="239" customWidth="1"/>
    <col min="8722" max="8722" width="10.140625" style="239" customWidth="1"/>
    <col min="8723" max="8723" width="12" style="239" customWidth="1"/>
    <col min="8724" max="8725" width="9.85546875" style="239" customWidth="1"/>
    <col min="8726" max="8726" width="12" style="239" customWidth="1"/>
    <col min="8727" max="8727" width="10.140625" style="239" customWidth="1"/>
    <col min="8728" max="8728" width="10.28515625" style="239" customWidth="1"/>
    <col min="8729" max="8729" width="11.7109375" style="239" bestFit="1" customWidth="1"/>
    <col min="8730" max="8730" width="10.28515625" style="239" bestFit="1" customWidth="1"/>
    <col min="8731" max="8731" width="10.42578125" style="239" bestFit="1" customWidth="1"/>
    <col min="8732" max="8961" width="9.140625" style="239"/>
    <col min="8962" max="8962" width="8.7109375" style="239" customWidth="1"/>
    <col min="8963" max="8963" width="21.5703125" style="239" customWidth="1"/>
    <col min="8964" max="8964" width="12.42578125" style="239" customWidth="1"/>
    <col min="8965" max="8965" width="10.7109375" style="239" customWidth="1"/>
    <col min="8966" max="8972" width="9.85546875" style="239" customWidth="1"/>
    <col min="8973" max="8973" width="12" style="239" customWidth="1"/>
    <col min="8974" max="8974" width="10" style="239" customWidth="1"/>
    <col min="8975" max="8975" width="10.28515625" style="239" customWidth="1"/>
    <col min="8976" max="8976" width="12.7109375" style="239" customWidth="1"/>
    <col min="8977" max="8977" width="10.28515625" style="239" customWidth="1"/>
    <col min="8978" max="8978" width="10.140625" style="239" customWidth="1"/>
    <col min="8979" max="8979" width="12" style="239" customWidth="1"/>
    <col min="8980" max="8981" width="9.85546875" style="239" customWidth="1"/>
    <col min="8982" max="8982" width="12" style="239" customWidth="1"/>
    <col min="8983" max="8983" width="10.140625" style="239" customWidth="1"/>
    <col min="8984" max="8984" width="10.28515625" style="239" customWidth="1"/>
    <col min="8985" max="8985" width="11.7109375" style="239" bestFit="1" customWidth="1"/>
    <col min="8986" max="8986" width="10.28515625" style="239" bestFit="1" customWidth="1"/>
    <col min="8987" max="8987" width="10.42578125" style="239" bestFit="1" customWidth="1"/>
    <col min="8988" max="9217" width="9.140625" style="239"/>
    <col min="9218" max="9218" width="8.7109375" style="239" customWidth="1"/>
    <col min="9219" max="9219" width="21.5703125" style="239" customWidth="1"/>
    <col min="9220" max="9220" width="12.42578125" style="239" customWidth="1"/>
    <col min="9221" max="9221" width="10.7109375" style="239" customWidth="1"/>
    <col min="9222" max="9228" width="9.85546875" style="239" customWidth="1"/>
    <col min="9229" max="9229" width="12" style="239" customWidth="1"/>
    <col min="9230" max="9230" width="10" style="239" customWidth="1"/>
    <col min="9231" max="9231" width="10.28515625" style="239" customWidth="1"/>
    <col min="9232" max="9232" width="12.7109375" style="239" customWidth="1"/>
    <col min="9233" max="9233" width="10.28515625" style="239" customWidth="1"/>
    <col min="9234" max="9234" width="10.140625" style="239" customWidth="1"/>
    <col min="9235" max="9235" width="12" style="239" customWidth="1"/>
    <col min="9236" max="9237" width="9.85546875" style="239" customWidth="1"/>
    <col min="9238" max="9238" width="12" style="239" customWidth="1"/>
    <col min="9239" max="9239" width="10.140625" style="239" customWidth="1"/>
    <col min="9240" max="9240" width="10.28515625" style="239" customWidth="1"/>
    <col min="9241" max="9241" width="11.7109375" style="239" bestFit="1" customWidth="1"/>
    <col min="9242" max="9242" width="10.28515625" style="239" bestFit="1" customWidth="1"/>
    <col min="9243" max="9243" width="10.42578125" style="239" bestFit="1" customWidth="1"/>
    <col min="9244" max="9473" width="9.140625" style="239"/>
    <col min="9474" max="9474" width="8.7109375" style="239" customWidth="1"/>
    <col min="9475" max="9475" width="21.5703125" style="239" customWidth="1"/>
    <col min="9476" max="9476" width="12.42578125" style="239" customWidth="1"/>
    <col min="9477" max="9477" width="10.7109375" style="239" customWidth="1"/>
    <col min="9478" max="9484" width="9.85546875" style="239" customWidth="1"/>
    <col min="9485" max="9485" width="12" style="239" customWidth="1"/>
    <col min="9486" max="9486" width="10" style="239" customWidth="1"/>
    <col min="9487" max="9487" width="10.28515625" style="239" customWidth="1"/>
    <col min="9488" max="9488" width="12.7109375" style="239" customWidth="1"/>
    <col min="9489" max="9489" width="10.28515625" style="239" customWidth="1"/>
    <col min="9490" max="9490" width="10.140625" style="239" customWidth="1"/>
    <col min="9491" max="9491" width="12" style="239" customWidth="1"/>
    <col min="9492" max="9493" width="9.85546875" style="239" customWidth="1"/>
    <col min="9494" max="9494" width="12" style="239" customWidth="1"/>
    <col min="9495" max="9495" width="10.140625" style="239" customWidth="1"/>
    <col min="9496" max="9496" width="10.28515625" style="239" customWidth="1"/>
    <col min="9497" max="9497" width="11.7109375" style="239" bestFit="1" customWidth="1"/>
    <col min="9498" max="9498" width="10.28515625" style="239" bestFit="1" customWidth="1"/>
    <col min="9499" max="9499" width="10.42578125" style="239" bestFit="1" customWidth="1"/>
    <col min="9500" max="9729" width="9.140625" style="239"/>
    <col min="9730" max="9730" width="8.7109375" style="239" customWidth="1"/>
    <col min="9731" max="9731" width="21.5703125" style="239" customWidth="1"/>
    <col min="9732" max="9732" width="12.42578125" style="239" customWidth="1"/>
    <col min="9733" max="9733" width="10.7109375" style="239" customWidth="1"/>
    <col min="9734" max="9740" width="9.85546875" style="239" customWidth="1"/>
    <col min="9741" max="9741" width="12" style="239" customWidth="1"/>
    <col min="9742" max="9742" width="10" style="239" customWidth="1"/>
    <col min="9743" max="9743" width="10.28515625" style="239" customWidth="1"/>
    <col min="9744" max="9744" width="12.7109375" style="239" customWidth="1"/>
    <col min="9745" max="9745" width="10.28515625" style="239" customWidth="1"/>
    <col min="9746" max="9746" width="10.140625" style="239" customWidth="1"/>
    <col min="9747" max="9747" width="12" style="239" customWidth="1"/>
    <col min="9748" max="9749" width="9.85546875" style="239" customWidth="1"/>
    <col min="9750" max="9750" width="12" style="239" customWidth="1"/>
    <col min="9751" max="9751" width="10.140625" style="239" customWidth="1"/>
    <col min="9752" max="9752" width="10.28515625" style="239" customWidth="1"/>
    <col min="9753" max="9753" width="11.7109375" style="239" bestFit="1" customWidth="1"/>
    <col min="9754" max="9754" width="10.28515625" style="239" bestFit="1" customWidth="1"/>
    <col min="9755" max="9755" width="10.42578125" style="239" bestFit="1" customWidth="1"/>
    <col min="9756" max="9985" width="9.140625" style="239"/>
    <col min="9986" max="9986" width="8.7109375" style="239" customWidth="1"/>
    <col min="9987" max="9987" width="21.5703125" style="239" customWidth="1"/>
    <col min="9988" max="9988" width="12.42578125" style="239" customWidth="1"/>
    <col min="9989" max="9989" width="10.7109375" style="239" customWidth="1"/>
    <col min="9990" max="9996" width="9.85546875" style="239" customWidth="1"/>
    <col min="9997" max="9997" width="12" style="239" customWidth="1"/>
    <col min="9998" max="9998" width="10" style="239" customWidth="1"/>
    <col min="9999" max="9999" width="10.28515625" style="239" customWidth="1"/>
    <col min="10000" max="10000" width="12.7109375" style="239" customWidth="1"/>
    <col min="10001" max="10001" width="10.28515625" style="239" customWidth="1"/>
    <col min="10002" max="10002" width="10.140625" style="239" customWidth="1"/>
    <col min="10003" max="10003" width="12" style="239" customWidth="1"/>
    <col min="10004" max="10005" width="9.85546875" style="239" customWidth="1"/>
    <col min="10006" max="10006" width="12" style="239" customWidth="1"/>
    <col min="10007" max="10007" width="10.140625" style="239" customWidth="1"/>
    <col min="10008" max="10008" width="10.28515625" style="239" customWidth="1"/>
    <col min="10009" max="10009" width="11.7109375" style="239" bestFit="1" customWidth="1"/>
    <col min="10010" max="10010" width="10.28515625" style="239" bestFit="1" customWidth="1"/>
    <col min="10011" max="10011" width="10.42578125" style="239" bestFit="1" customWidth="1"/>
    <col min="10012" max="10241" width="9.140625" style="239"/>
    <col min="10242" max="10242" width="8.7109375" style="239" customWidth="1"/>
    <col min="10243" max="10243" width="21.5703125" style="239" customWidth="1"/>
    <col min="10244" max="10244" width="12.42578125" style="239" customWidth="1"/>
    <col min="10245" max="10245" width="10.7109375" style="239" customWidth="1"/>
    <col min="10246" max="10252" width="9.85546875" style="239" customWidth="1"/>
    <col min="10253" max="10253" width="12" style="239" customWidth="1"/>
    <col min="10254" max="10254" width="10" style="239" customWidth="1"/>
    <col min="10255" max="10255" width="10.28515625" style="239" customWidth="1"/>
    <col min="10256" max="10256" width="12.7109375" style="239" customWidth="1"/>
    <col min="10257" max="10257" width="10.28515625" style="239" customWidth="1"/>
    <col min="10258" max="10258" width="10.140625" style="239" customWidth="1"/>
    <col min="10259" max="10259" width="12" style="239" customWidth="1"/>
    <col min="10260" max="10261" width="9.85546875" style="239" customWidth="1"/>
    <col min="10262" max="10262" width="12" style="239" customWidth="1"/>
    <col min="10263" max="10263" width="10.140625" style="239" customWidth="1"/>
    <col min="10264" max="10264" width="10.28515625" style="239" customWidth="1"/>
    <col min="10265" max="10265" width="11.7109375" style="239" bestFit="1" customWidth="1"/>
    <col min="10266" max="10266" width="10.28515625" style="239" bestFit="1" customWidth="1"/>
    <col min="10267" max="10267" width="10.42578125" style="239" bestFit="1" customWidth="1"/>
    <col min="10268" max="10497" width="9.140625" style="239"/>
    <col min="10498" max="10498" width="8.7109375" style="239" customWidth="1"/>
    <col min="10499" max="10499" width="21.5703125" style="239" customWidth="1"/>
    <col min="10500" max="10500" width="12.42578125" style="239" customWidth="1"/>
    <col min="10501" max="10501" width="10.7109375" style="239" customWidth="1"/>
    <col min="10502" max="10508" width="9.85546875" style="239" customWidth="1"/>
    <col min="10509" max="10509" width="12" style="239" customWidth="1"/>
    <col min="10510" max="10510" width="10" style="239" customWidth="1"/>
    <col min="10511" max="10511" width="10.28515625" style="239" customWidth="1"/>
    <col min="10512" max="10512" width="12.7109375" style="239" customWidth="1"/>
    <col min="10513" max="10513" width="10.28515625" style="239" customWidth="1"/>
    <col min="10514" max="10514" width="10.140625" style="239" customWidth="1"/>
    <col min="10515" max="10515" width="12" style="239" customWidth="1"/>
    <col min="10516" max="10517" width="9.85546875" style="239" customWidth="1"/>
    <col min="10518" max="10518" width="12" style="239" customWidth="1"/>
    <col min="10519" max="10519" width="10.140625" style="239" customWidth="1"/>
    <col min="10520" max="10520" width="10.28515625" style="239" customWidth="1"/>
    <col min="10521" max="10521" width="11.7109375" style="239" bestFit="1" customWidth="1"/>
    <col min="10522" max="10522" width="10.28515625" style="239" bestFit="1" customWidth="1"/>
    <col min="10523" max="10523" width="10.42578125" style="239" bestFit="1" customWidth="1"/>
    <col min="10524" max="10753" width="9.140625" style="239"/>
    <col min="10754" max="10754" width="8.7109375" style="239" customWidth="1"/>
    <col min="10755" max="10755" width="21.5703125" style="239" customWidth="1"/>
    <col min="10756" max="10756" width="12.42578125" style="239" customWidth="1"/>
    <col min="10757" max="10757" width="10.7109375" style="239" customWidth="1"/>
    <col min="10758" max="10764" width="9.85546875" style="239" customWidth="1"/>
    <col min="10765" max="10765" width="12" style="239" customWidth="1"/>
    <col min="10766" max="10766" width="10" style="239" customWidth="1"/>
    <col min="10767" max="10767" width="10.28515625" style="239" customWidth="1"/>
    <col min="10768" max="10768" width="12.7109375" style="239" customWidth="1"/>
    <col min="10769" max="10769" width="10.28515625" style="239" customWidth="1"/>
    <col min="10770" max="10770" width="10.140625" style="239" customWidth="1"/>
    <col min="10771" max="10771" width="12" style="239" customWidth="1"/>
    <col min="10772" max="10773" width="9.85546875" style="239" customWidth="1"/>
    <col min="10774" max="10774" width="12" style="239" customWidth="1"/>
    <col min="10775" max="10775" width="10.140625" style="239" customWidth="1"/>
    <col min="10776" max="10776" width="10.28515625" style="239" customWidth="1"/>
    <col min="10777" max="10777" width="11.7109375" style="239" bestFit="1" customWidth="1"/>
    <col min="10778" max="10778" width="10.28515625" style="239" bestFit="1" customWidth="1"/>
    <col min="10779" max="10779" width="10.42578125" style="239" bestFit="1" customWidth="1"/>
    <col min="10780" max="11009" width="9.140625" style="239"/>
    <col min="11010" max="11010" width="8.7109375" style="239" customWidth="1"/>
    <col min="11011" max="11011" width="21.5703125" style="239" customWidth="1"/>
    <col min="11012" max="11012" width="12.42578125" style="239" customWidth="1"/>
    <col min="11013" max="11013" width="10.7109375" style="239" customWidth="1"/>
    <col min="11014" max="11020" width="9.85546875" style="239" customWidth="1"/>
    <col min="11021" max="11021" width="12" style="239" customWidth="1"/>
    <col min="11022" max="11022" width="10" style="239" customWidth="1"/>
    <col min="11023" max="11023" width="10.28515625" style="239" customWidth="1"/>
    <col min="11024" max="11024" width="12.7109375" style="239" customWidth="1"/>
    <col min="11025" max="11025" width="10.28515625" style="239" customWidth="1"/>
    <col min="11026" max="11026" width="10.140625" style="239" customWidth="1"/>
    <col min="11027" max="11027" width="12" style="239" customWidth="1"/>
    <col min="11028" max="11029" width="9.85546875" style="239" customWidth="1"/>
    <col min="11030" max="11030" width="12" style="239" customWidth="1"/>
    <col min="11031" max="11031" width="10.140625" style="239" customWidth="1"/>
    <col min="11032" max="11032" width="10.28515625" style="239" customWidth="1"/>
    <col min="11033" max="11033" width="11.7109375" style="239" bestFit="1" customWidth="1"/>
    <col min="11034" max="11034" width="10.28515625" style="239" bestFit="1" customWidth="1"/>
    <col min="11035" max="11035" width="10.42578125" style="239" bestFit="1" customWidth="1"/>
    <col min="11036" max="11265" width="9.140625" style="239"/>
    <col min="11266" max="11266" width="8.7109375" style="239" customWidth="1"/>
    <col min="11267" max="11267" width="21.5703125" style="239" customWidth="1"/>
    <col min="11268" max="11268" width="12.42578125" style="239" customWidth="1"/>
    <col min="11269" max="11269" width="10.7109375" style="239" customWidth="1"/>
    <col min="11270" max="11276" width="9.85546875" style="239" customWidth="1"/>
    <col min="11277" max="11277" width="12" style="239" customWidth="1"/>
    <col min="11278" max="11278" width="10" style="239" customWidth="1"/>
    <col min="11279" max="11279" width="10.28515625" style="239" customWidth="1"/>
    <col min="11280" max="11280" width="12.7109375" style="239" customWidth="1"/>
    <col min="11281" max="11281" width="10.28515625" style="239" customWidth="1"/>
    <col min="11282" max="11282" width="10.140625" style="239" customWidth="1"/>
    <col min="11283" max="11283" width="12" style="239" customWidth="1"/>
    <col min="11284" max="11285" width="9.85546875" style="239" customWidth="1"/>
    <col min="11286" max="11286" width="12" style="239" customWidth="1"/>
    <col min="11287" max="11287" width="10.140625" style="239" customWidth="1"/>
    <col min="11288" max="11288" width="10.28515625" style="239" customWidth="1"/>
    <col min="11289" max="11289" width="11.7109375" style="239" bestFit="1" customWidth="1"/>
    <col min="11290" max="11290" width="10.28515625" style="239" bestFit="1" customWidth="1"/>
    <col min="11291" max="11291" width="10.42578125" style="239" bestFit="1" customWidth="1"/>
    <col min="11292" max="11521" width="9.140625" style="239"/>
    <col min="11522" max="11522" width="8.7109375" style="239" customWidth="1"/>
    <col min="11523" max="11523" width="21.5703125" style="239" customWidth="1"/>
    <col min="11524" max="11524" width="12.42578125" style="239" customWidth="1"/>
    <col min="11525" max="11525" width="10.7109375" style="239" customWidth="1"/>
    <col min="11526" max="11532" width="9.85546875" style="239" customWidth="1"/>
    <col min="11533" max="11533" width="12" style="239" customWidth="1"/>
    <col min="11534" max="11534" width="10" style="239" customWidth="1"/>
    <col min="11535" max="11535" width="10.28515625" style="239" customWidth="1"/>
    <col min="11536" max="11536" width="12.7109375" style="239" customWidth="1"/>
    <col min="11537" max="11537" width="10.28515625" style="239" customWidth="1"/>
    <col min="11538" max="11538" width="10.140625" style="239" customWidth="1"/>
    <col min="11539" max="11539" width="12" style="239" customWidth="1"/>
    <col min="11540" max="11541" width="9.85546875" style="239" customWidth="1"/>
    <col min="11542" max="11542" width="12" style="239" customWidth="1"/>
    <col min="11543" max="11543" width="10.140625" style="239" customWidth="1"/>
    <col min="11544" max="11544" width="10.28515625" style="239" customWidth="1"/>
    <col min="11545" max="11545" width="11.7109375" style="239" bestFit="1" customWidth="1"/>
    <col min="11546" max="11546" width="10.28515625" style="239" bestFit="1" customWidth="1"/>
    <col min="11547" max="11547" width="10.42578125" style="239" bestFit="1" customWidth="1"/>
    <col min="11548" max="11777" width="9.140625" style="239"/>
    <col min="11778" max="11778" width="8.7109375" style="239" customWidth="1"/>
    <col min="11779" max="11779" width="21.5703125" style="239" customWidth="1"/>
    <col min="11780" max="11780" width="12.42578125" style="239" customWidth="1"/>
    <col min="11781" max="11781" width="10.7109375" style="239" customWidth="1"/>
    <col min="11782" max="11788" width="9.85546875" style="239" customWidth="1"/>
    <col min="11789" max="11789" width="12" style="239" customWidth="1"/>
    <col min="11790" max="11790" width="10" style="239" customWidth="1"/>
    <col min="11791" max="11791" width="10.28515625" style="239" customWidth="1"/>
    <col min="11792" max="11792" width="12.7109375" style="239" customWidth="1"/>
    <col min="11793" max="11793" width="10.28515625" style="239" customWidth="1"/>
    <col min="11794" max="11794" width="10.140625" style="239" customWidth="1"/>
    <col min="11795" max="11795" width="12" style="239" customWidth="1"/>
    <col min="11796" max="11797" width="9.85546875" style="239" customWidth="1"/>
    <col min="11798" max="11798" width="12" style="239" customWidth="1"/>
    <col min="11799" max="11799" width="10.140625" style="239" customWidth="1"/>
    <col min="11800" max="11800" width="10.28515625" style="239" customWidth="1"/>
    <col min="11801" max="11801" width="11.7109375" style="239" bestFit="1" customWidth="1"/>
    <col min="11802" max="11802" width="10.28515625" style="239" bestFit="1" customWidth="1"/>
    <col min="11803" max="11803" width="10.42578125" style="239" bestFit="1" customWidth="1"/>
    <col min="11804" max="12033" width="9.140625" style="239"/>
    <col min="12034" max="12034" width="8.7109375" style="239" customWidth="1"/>
    <col min="12035" max="12035" width="21.5703125" style="239" customWidth="1"/>
    <col min="12036" max="12036" width="12.42578125" style="239" customWidth="1"/>
    <col min="12037" max="12037" width="10.7109375" style="239" customWidth="1"/>
    <col min="12038" max="12044" width="9.85546875" style="239" customWidth="1"/>
    <col min="12045" max="12045" width="12" style="239" customWidth="1"/>
    <col min="12046" max="12046" width="10" style="239" customWidth="1"/>
    <col min="12047" max="12047" width="10.28515625" style="239" customWidth="1"/>
    <col min="12048" max="12048" width="12.7109375" style="239" customWidth="1"/>
    <col min="12049" max="12049" width="10.28515625" style="239" customWidth="1"/>
    <col min="12050" max="12050" width="10.140625" style="239" customWidth="1"/>
    <col min="12051" max="12051" width="12" style="239" customWidth="1"/>
    <col min="12052" max="12053" width="9.85546875" style="239" customWidth="1"/>
    <col min="12054" max="12054" width="12" style="239" customWidth="1"/>
    <col min="12055" max="12055" width="10.140625" style="239" customWidth="1"/>
    <col min="12056" max="12056" width="10.28515625" style="239" customWidth="1"/>
    <col min="12057" max="12057" width="11.7109375" style="239" bestFit="1" customWidth="1"/>
    <col min="12058" max="12058" width="10.28515625" style="239" bestFit="1" customWidth="1"/>
    <col min="12059" max="12059" width="10.42578125" style="239" bestFit="1" customWidth="1"/>
    <col min="12060" max="12289" width="9.140625" style="239"/>
    <col min="12290" max="12290" width="8.7109375" style="239" customWidth="1"/>
    <col min="12291" max="12291" width="21.5703125" style="239" customWidth="1"/>
    <col min="12292" max="12292" width="12.42578125" style="239" customWidth="1"/>
    <col min="12293" max="12293" width="10.7109375" style="239" customWidth="1"/>
    <col min="12294" max="12300" width="9.85546875" style="239" customWidth="1"/>
    <col min="12301" max="12301" width="12" style="239" customWidth="1"/>
    <col min="12302" max="12302" width="10" style="239" customWidth="1"/>
    <col min="12303" max="12303" width="10.28515625" style="239" customWidth="1"/>
    <col min="12304" max="12304" width="12.7109375" style="239" customWidth="1"/>
    <col min="12305" max="12305" width="10.28515625" style="239" customWidth="1"/>
    <col min="12306" max="12306" width="10.140625" style="239" customWidth="1"/>
    <col min="12307" max="12307" width="12" style="239" customWidth="1"/>
    <col min="12308" max="12309" width="9.85546875" style="239" customWidth="1"/>
    <col min="12310" max="12310" width="12" style="239" customWidth="1"/>
    <col min="12311" max="12311" width="10.140625" style="239" customWidth="1"/>
    <col min="12312" max="12312" width="10.28515625" style="239" customWidth="1"/>
    <col min="12313" max="12313" width="11.7109375" style="239" bestFit="1" customWidth="1"/>
    <col min="12314" max="12314" width="10.28515625" style="239" bestFit="1" customWidth="1"/>
    <col min="12315" max="12315" width="10.42578125" style="239" bestFit="1" customWidth="1"/>
    <col min="12316" max="12545" width="9.140625" style="239"/>
    <col min="12546" max="12546" width="8.7109375" style="239" customWidth="1"/>
    <col min="12547" max="12547" width="21.5703125" style="239" customWidth="1"/>
    <col min="12548" max="12548" width="12.42578125" style="239" customWidth="1"/>
    <col min="12549" max="12549" width="10.7109375" style="239" customWidth="1"/>
    <col min="12550" max="12556" width="9.85546875" style="239" customWidth="1"/>
    <col min="12557" max="12557" width="12" style="239" customWidth="1"/>
    <col min="12558" max="12558" width="10" style="239" customWidth="1"/>
    <col min="12559" max="12559" width="10.28515625" style="239" customWidth="1"/>
    <col min="12560" max="12560" width="12.7109375" style="239" customWidth="1"/>
    <col min="12561" max="12561" width="10.28515625" style="239" customWidth="1"/>
    <col min="12562" max="12562" width="10.140625" style="239" customWidth="1"/>
    <col min="12563" max="12563" width="12" style="239" customWidth="1"/>
    <col min="12564" max="12565" width="9.85546875" style="239" customWidth="1"/>
    <col min="12566" max="12566" width="12" style="239" customWidth="1"/>
    <col min="12567" max="12567" width="10.140625" style="239" customWidth="1"/>
    <col min="12568" max="12568" width="10.28515625" style="239" customWidth="1"/>
    <col min="12569" max="12569" width="11.7109375" style="239" bestFit="1" customWidth="1"/>
    <col min="12570" max="12570" width="10.28515625" style="239" bestFit="1" customWidth="1"/>
    <col min="12571" max="12571" width="10.42578125" style="239" bestFit="1" customWidth="1"/>
    <col min="12572" max="12801" width="9.140625" style="239"/>
    <col min="12802" max="12802" width="8.7109375" style="239" customWidth="1"/>
    <col min="12803" max="12803" width="21.5703125" style="239" customWidth="1"/>
    <col min="12804" max="12804" width="12.42578125" style="239" customWidth="1"/>
    <col min="12805" max="12805" width="10.7109375" style="239" customWidth="1"/>
    <col min="12806" max="12812" width="9.85546875" style="239" customWidth="1"/>
    <col min="12813" max="12813" width="12" style="239" customWidth="1"/>
    <col min="12814" max="12814" width="10" style="239" customWidth="1"/>
    <col min="12815" max="12815" width="10.28515625" style="239" customWidth="1"/>
    <col min="12816" max="12816" width="12.7109375" style="239" customWidth="1"/>
    <col min="12817" max="12817" width="10.28515625" style="239" customWidth="1"/>
    <col min="12818" max="12818" width="10.140625" style="239" customWidth="1"/>
    <col min="12819" max="12819" width="12" style="239" customWidth="1"/>
    <col min="12820" max="12821" width="9.85546875" style="239" customWidth="1"/>
    <col min="12822" max="12822" width="12" style="239" customWidth="1"/>
    <col min="12823" max="12823" width="10.140625" style="239" customWidth="1"/>
    <col min="12824" max="12824" width="10.28515625" style="239" customWidth="1"/>
    <col min="12825" max="12825" width="11.7109375" style="239" bestFit="1" customWidth="1"/>
    <col min="12826" max="12826" width="10.28515625" style="239" bestFit="1" customWidth="1"/>
    <col min="12827" max="12827" width="10.42578125" style="239" bestFit="1" customWidth="1"/>
    <col min="12828" max="13057" width="9.140625" style="239"/>
    <col min="13058" max="13058" width="8.7109375" style="239" customWidth="1"/>
    <col min="13059" max="13059" width="21.5703125" style="239" customWidth="1"/>
    <col min="13060" max="13060" width="12.42578125" style="239" customWidth="1"/>
    <col min="13061" max="13061" width="10.7109375" style="239" customWidth="1"/>
    <col min="13062" max="13068" width="9.85546875" style="239" customWidth="1"/>
    <col min="13069" max="13069" width="12" style="239" customWidth="1"/>
    <col min="13070" max="13070" width="10" style="239" customWidth="1"/>
    <col min="13071" max="13071" width="10.28515625" style="239" customWidth="1"/>
    <col min="13072" max="13072" width="12.7109375" style="239" customWidth="1"/>
    <col min="13073" max="13073" width="10.28515625" style="239" customWidth="1"/>
    <col min="13074" max="13074" width="10.140625" style="239" customWidth="1"/>
    <col min="13075" max="13075" width="12" style="239" customWidth="1"/>
    <col min="13076" max="13077" width="9.85546875" style="239" customWidth="1"/>
    <col min="13078" max="13078" width="12" style="239" customWidth="1"/>
    <col min="13079" max="13079" width="10.140625" style="239" customWidth="1"/>
    <col min="13080" max="13080" width="10.28515625" style="239" customWidth="1"/>
    <col min="13081" max="13081" width="11.7109375" style="239" bestFit="1" customWidth="1"/>
    <col min="13082" max="13082" width="10.28515625" style="239" bestFit="1" customWidth="1"/>
    <col min="13083" max="13083" width="10.42578125" style="239" bestFit="1" customWidth="1"/>
    <col min="13084" max="13313" width="9.140625" style="239"/>
    <col min="13314" max="13314" width="8.7109375" style="239" customWidth="1"/>
    <col min="13315" max="13315" width="21.5703125" style="239" customWidth="1"/>
    <col min="13316" max="13316" width="12.42578125" style="239" customWidth="1"/>
    <col min="13317" max="13317" width="10.7109375" style="239" customWidth="1"/>
    <col min="13318" max="13324" width="9.85546875" style="239" customWidth="1"/>
    <col min="13325" max="13325" width="12" style="239" customWidth="1"/>
    <col min="13326" max="13326" width="10" style="239" customWidth="1"/>
    <col min="13327" max="13327" width="10.28515625" style="239" customWidth="1"/>
    <col min="13328" max="13328" width="12.7109375" style="239" customWidth="1"/>
    <col min="13329" max="13329" width="10.28515625" style="239" customWidth="1"/>
    <col min="13330" max="13330" width="10.140625" style="239" customWidth="1"/>
    <col min="13331" max="13331" width="12" style="239" customWidth="1"/>
    <col min="13332" max="13333" width="9.85546875" style="239" customWidth="1"/>
    <col min="13334" max="13334" width="12" style="239" customWidth="1"/>
    <col min="13335" max="13335" width="10.140625" style="239" customWidth="1"/>
    <col min="13336" max="13336" width="10.28515625" style="239" customWidth="1"/>
    <col min="13337" max="13337" width="11.7109375" style="239" bestFit="1" customWidth="1"/>
    <col min="13338" max="13338" width="10.28515625" style="239" bestFit="1" customWidth="1"/>
    <col min="13339" max="13339" width="10.42578125" style="239" bestFit="1" customWidth="1"/>
    <col min="13340" max="13569" width="9.140625" style="239"/>
    <col min="13570" max="13570" width="8.7109375" style="239" customWidth="1"/>
    <col min="13571" max="13571" width="21.5703125" style="239" customWidth="1"/>
    <col min="13572" max="13572" width="12.42578125" style="239" customWidth="1"/>
    <col min="13573" max="13573" width="10.7109375" style="239" customWidth="1"/>
    <col min="13574" max="13580" width="9.85546875" style="239" customWidth="1"/>
    <col min="13581" max="13581" width="12" style="239" customWidth="1"/>
    <col min="13582" max="13582" width="10" style="239" customWidth="1"/>
    <col min="13583" max="13583" width="10.28515625" style="239" customWidth="1"/>
    <col min="13584" max="13584" width="12.7109375" style="239" customWidth="1"/>
    <col min="13585" max="13585" width="10.28515625" style="239" customWidth="1"/>
    <col min="13586" max="13586" width="10.140625" style="239" customWidth="1"/>
    <col min="13587" max="13587" width="12" style="239" customWidth="1"/>
    <col min="13588" max="13589" width="9.85546875" style="239" customWidth="1"/>
    <col min="13590" max="13590" width="12" style="239" customWidth="1"/>
    <col min="13591" max="13591" width="10.140625" style="239" customWidth="1"/>
    <col min="13592" max="13592" width="10.28515625" style="239" customWidth="1"/>
    <col min="13593" max="13593" width="11.7109375" style="239" bestFit="1" customWidth="1"/>
    <col min="13594" max="13594" width="10.28515625" style="239" bestFit="1" customWidth="1"/>
    <col min="13595" max="13595" width="10.42578125" style="239" bestFit="1" customWidth="1"/>
    <col min="13596" max="13825" width="9.140625" style="239"/>
    <col min="13826" max="13826" width="8.7109375" style="239" customWidth="1"/>
    <col min="13827" max="13827" width="21.5703125" style="239" customWidth="1"/>
    <col min="13828" max="13828" width="12.42578125" style="239" customWidth="1"/>
    <col min="13829" max="13829" width="10.7109375" style="239" customWidth="1"/>
    <col min="13830" max="13836" width="9.85546875" style="239" customWidth="1"/>
    <col min="13837" max="13837" width="12" style="239" customWidth="1"/>
    <col min="13838" max="13838" width="10" style="239" customWidth="1"/>
    <col min="13839" max="13839" width="10.28515625" style="239" customWidth="1"/>
    <col min="13840" max="13840" width="12.7109375" style="239" customWidth="1"/>
    <col min="13841" max="13841" width="10.28515625" style="239" customWidth="1"/>
    <col min="13842" max="13842" width="10.140625" style="239" customWidth="1"/>
    <col min="13843" max="13843" width="12" style="239" customWidth="1"/>
    <col min="13844" max="13845" width="9.85546875" style="239" customWidth="1"/>
    <col min="13846" max="13846" width="12" style="239" customWidth="1"/>
    <col min="13847" max="13847" width="10.140625" style="239" customWidth="1"/>
    <col min="13848" max="13848" width="10.28515625" style="239" customWidth="1"/>
    <col min="13849" max="13849" width="11.7109375" style="239" bestFit="1" customWidth="1"/>
    <col min="13850" max="13850" width="10.28515625" style="239" bestFit="1" customWidth="1"/>
    <col min="13851" max="13851" width="10.42578125" style="239" bestFit="1" customWidth="1"/>
    <col min="13852" max="14081" width="9.140625" style="239"/>
    <col min="14082" max="14082" width="8.7109375" style="239" customWidth="1"/>
    <col min="14083" max="14083" width="21.5703125" style="239" customWidth="1"/>
    <col min="14084" max="14084" width="12.42578125" style="239" customWidth="1"/>
    <col min="14085" max="14085" width="10.7109375" style="239" customWidth="1"/>
    <col min="14086" max="14092" width="9.85546875" style="239" customWidth="1"/>
    <col min="14093" max="14093" width="12" style="239" customWidth="1"/>
    <col min="14094" max="14094" width="10" style="239" customWidth="1"/>
    <col min="14095" max="14095" width="10.28515625" style="239" customWidth="1"/>
    <col min="14096" max="14096" width="12.7109375" style="239" customWidth="1"/>
    <col min="14097" max="14097" width="10.28515625" style="239" customWidth="1"/>
    <col min="14098" max="14098" width="10.140625" style="239" customWidth="1"/>
    <col min="14099" max="14099" width="12" style="239" customWidth="1"/>
    <col min="14100" max="14101" width="9.85546875" style="239" customWidth="1"/>
    <col min="14102" max="14102" width="12" style="239" customWidth="1"/>
    <col min="14103" max="14103" width="10.140625" style="239" customWidth="1"/>
    <col min="14104" max="14104" width="10.28515625" style="239" customWidth="1"/>
    <col min="14105" max="14105" width="11.7109375" style="239" bestFit="1" customWidth="1"/>
    <col min="14106" max="14106" width="10.28515625" style="239" bestFit="1" customWidth="1"/>
    <col min="14107" max="14107" width="10.42578125" style="239" bestFit="1" customWidth="1"/>
    <col min="14108" max="14337" width="9.140625" style="239"/>
    <col min="14338" max="14338" width="8.7109375" style="239" customWidth="1"/>
    <col min="14339" max="14339" width="21.5703125" style="239" customWidth="1"/>
    <col min="14340" max="14340" width="12.42578125" style="239" customWidth="1"/>
    <col min="14341" max="14341" width="10.7109375" style="239" customWidth="1"/>
    <col min="14342" max="14348" width="9.85546875" style="239" customWidth="1"/>
    <col min="14349" max="14349" width="12" style="239" customWidth="1"/>
    <col min="14350" max="14350" width="10" style="239" customWidth="1"/>
    <col min="14351" max="14351" width="10.28515625" style="239" customWidth="1"/>
    <col min="14352" max="14352" width="12.7109375" style="239" customWidth="1"/>
    <col min="14353" max="14353" width="10.28515625" style="239" customWidth="1"/>
    <col min="14354" max="14354" width="10.140625" style="239" customWidth="1"/>
    <col min="14355" max="14355" width="12" style="239" customWidth="1"/>
    <col min="14356" max="14357" width="9.85546875" style="239" customWidth="1"/>
    <col min="14358" max="14358" width="12" style="239" customWidth="1"/>
    <col min="14359" max="14359" width="10.140625" style="239" customWidth="1"/>
    <col min="14360" max="14360" width="10.28515625" style="239" customWidth="1"/>
    <col min="14361" max="14361" width="11.7109375" style="239" bestFit="1" customWidth="1"/>
    <col min="14362" max="14362" width="10.28515625" style="239" bestFit="1" customWidth="1"/>
    <col min="14363" max="14363" width="10.42578125" style="239" bestFit="1" customWidth="1"/>
    <col min="14364" max="14593" width="9.140625" style="239"/>
    <col min="14594" max="14594" width="8.7109375" style="239" customWidth="1"/>
    <col min="14595" max="14595" width="21.5703125" style="239" customWidth="1"/>
    <col min="14596" max="14596" width="12.42578125" style="239" customWidth="1"/>
    <col min="14597" max="14597" width="10.7109375" style="239" customWidth="1"/>
    <col min="14598" max="14604" width="9.85546875" style="239" customWidth="1"/>
    <col min="14605" max="14605" width="12" style="239" customWidth="1"/>
    <col min="14606" max="14606" width="10" style="239" customWidth="1"/>
    <col min="14607" max="14607" width="10.28515625" style="239" customWidth="1"/>
    <col min="14608" max="14608" width="12.7109375" style="239" customWidth="1"/>
    <col min="14609" max="14609" width="10.28515625" style="239" customWidth="1"/>
    <col min="14610" max="14610" width="10.140625" style="239" customWidth="1"/>
    <col min="14611" max="14611" width="12" style="239" customWidth="1"/>
    <col min="14612" max="14613" width="9.85546875" style="239" customWidth="1"/>
    <col min="14614" max="14614" width="12" style="239" customWidth="1"/>
    <col min="14615" max="14615" width="10.140625" style="239" customWidth="1"/>
    <col min="14616" max="14616" width="10.28515625" style="239" customWidth="1"/>
    <col min="14617" max="14617" width="11.7109375" style="239" bestFit="1" customWidth="1"/>
    <col min="14618" max="14618" width="10.28515625" style="239" bestFit="1" customWidth="1"/>
    <col min="14619" max="14619" width="10.42578125" style="239" bestFit="1" customWidth="1"/>
    <col min="14620" max="14849" width="9.140625" style="239"/>
    <col min="14850" max="14850" width="8.7109375" style="239" customWidth="1"/>
    <col min="14851" max="14851" width="21.5703125" style="239" customWidth="1"/>
    <col min="14852" max="14852" width="12.42578125" style="239" customWidth="1"/>
    <col min="14853" max="14853" width="10.7109375" style="239" customWidth="1"/>
    <col min="14854" max="14860" width="9.85546875" style="239" customWidth="1"/>
    <col min="14861" max="14861" width="12" style="239" customWidth="1"/>
    <col min="14862" max="14862" width="10" style="239" customWidth="1"/>
    <col min="14863" max="14863" width="10.28515625" style="239" customWidth="1"/>
    <col min="14864" max="14864" width="12.7109375" style="239" customWidth="1"/>
    <col min="14865" max="14865" width="10.28515625" style="239" customWidth="1"/>
    <col min="14866" max="14866" width="10.140625" style="239" customWidth="1"/>
    <col min="14867" max="14867" width="12" style="239" customWidth="1"/>
    <col min="14868" max="14869" width="9.85546875" style="239" customWidth="1"/>
    <col min="14870" max="14870" width="12" style="239" customWidth="1"/>
    <col min="14871" max="14871" width="10.140625" style="239" customWidth="1"/>
    <col min="14872" max="14872" width="10.28515625" style="239" customWidth="1"/>
    <col min="14873" max="14873" width="11.7109375" style="239" bestFit="1" customWidth="1"/>
    <col min="14874" max="14874" width="10.28515625" style="239" bestFit="1" customWidth="1"/>
    <col min="14875" max="14875" width="10.42578125" style="239" bestFit="1" customWidth="1"/>
    <col min="14876" max="15105" width="9.140625" style="239"/>
    <col min="15106" max="15106" width="8.7109375" style="239" customWidth="1"/>
    <col min="15107" max="15107" width="21.5703125" style="239" customWidth="1"/>
    <col min="15108" max="15108" width="12.42578125" style="239" customWidth="1"/>
    <col min="15109" max="15109" width="10.7109375" style="239" customWidth="1"/>
    <col min="15110" max="15116" width="9.85546875" style="239" customWidth="1"/>
    <col min="15117" max="15117" width="12" style="239" customWidth="1"/>
    <col min="15118" max="15118" width="10" style="239" customWidth="1"/>
    <col min="15119" max="15119" width="10.28515625" style="239" customWidth="1"/>
    <col min="15120" max="15120" width="12.7109375" style="239" customWidth="1"/>
    <col min="15121" max="15121" width="10.28515625" style="239" customWidth="1"/>
    <col min="15122" max="15122" width="10.140625" style="239" customWidth="1"/>
    <col min="15123" max="15123" width="12" style="239" customWidth="1"/>
    <col min="15124" max="15125" width="9.85546875" style="239" customWidth="1"/>
    <col min="15126" max="15126" width="12" style="239" customWidth="1"/>
    <col min="15127" max="15127" width="10.140625" style="239" customWidth="1"/>
    <col min="15128" max="15128" width="10.28515625" style="239" customWidth="1"/>
    <col min="15129" max="15129" width="11.7109375" style="239" bestFit="1" customWidth="1"/>
    <col min="15130" max="15130" width="10.28515625" style="239" bestFit="1" customWidth="1"/>
    <col min="15131" max="15131" width="10.42578125" style="239" bestFit="1" customWidth="1"/>
    <col min="15132" max="15361" width="9.140625" style="239"/>
    <col min="15362" max="15362" width="8.7109375" style="239" customWidth="1"/>
    <col min="15363" max="15363" width="21.5703125" style="239" customWidth="1"/>
    <col min="15364" max="15364" width="12.42578125" style="239" customWidth="1"/>
    <col min="15365" max="15365" width="10.7109375" style="239" customWidth="1"/>
    <col min="15366" max="15372" width="9.85546875" style="239" customWidth="1"/>
    <col min="15373" max="15373" width="12" style="239" customWidth="1"/>
    <col min="15374" max="15374" width="10" style="239" customWidth="1"/>
    <col min="15375" max="15375" width="10.28515625" style="239" customWidth="1"/>
    <col min="15376" max="15376" width="12.7109375" style="239" customWidth="1"/>
    <col min="15377" max="15377" width="10.28515625" style="239" customWidth="1"/>
    <col min="15378" max="15378" width="10.140625" style="239" customWidth="1"/>
    <col min="15379" max="15379" width="12" style="239" customWidth="1"/>
    <col min="15380" max="15381" width="9.85546875" style="239" customWidth="1"/>
    <col min="15382" max="15382" width="12" style="239" customWidth="1"/>
    <col min="15383" max="15383" width="10.140625" style="239" customWidth="1"/>
    <col min="15384" max="15384" width="10.28515625" style="239" customWidth="1"/>
    <col min="15385" max="15385" width="11.7109375" style="239" bestFit="1" customWidth="1"/>
    <col min="15386" max="15386" width="10.28515625" style="239" bestFit="1" customWidth="1"/>
    <col min="15387" max="15387" width="10.42578125" style="239" bestFit="1" customWidth="1"/>
    <col min="15388" max="15617" width="9.140625" style="239"/>
    <col min="15618" max="15618" width="8.7109375" style="239" customWidth="1"/>
    <col min="15619" max="15619" width="21.5703125" style="239" customWidth="1"/>
    <col min="15620" max="15620" width="12.42578125" style="239" customWidth="1"/>
    <col min="15621" max="15621" width="10.7109375" style="239" customWidth="1"/>
    <col min="15622" max="15628" width="9.85546875" style="239" customWidth="1"/>
    <col min="15629" max="15629" width="12" style="239" customWidth="1"/>
    <col min="15630" max="15630" width="10" style="239" customWidth="1"/>
    <col min="15631" max="15631" width="10.28515625" style="239" customWidth="1"/>
    <col min="15632" max="15632" width="12.7109375" style="239" customWidth="1"/>
    <col min="15633" max="15633" width="10.28515625" style="239" customWidth="1"/>
    <col min="15634" max="15634" width="10.140625" style="239" customWidth="1"/>
    <col min="15635" max="15635" width="12" style="239" customWidth="1"/>
    <col min="15636" max="15637" width="9.85546875" style="239" customWidth="1"/>
    <col min="15638" max="15638" width="12" style="239" customWidth="1"/>
    <col min="15639" max="15639" width="10.140625" style="239" customWidth="1"/>
    <col min="15640" max="15640" width="10.28515625" style="239" customWidth="1"/>
    <col min="15641" max="15641" width="11.7109375" style="239" bestFit="1" customWidth="1"/>
    <col min="15642" max="15642" width="10.28515625" style="239" bestFit="1" customWidth="1"/>
    <col min="15643" max="15643" width="10.42578125" style="239" bestFit="1" customWidth="1"/>
    <col min="15644" max="15873" width="9.140625" style="239"/>
    <col min="15874" max="15874" width="8.7109375" style="239" customWidth="1"/>
    <col min="15875" max="15875" width="21.5703125" style="239" customWidth="1"/>
    <col min="15876" max="15876" width="12.42578125" style="239" customWidth="1"/>
    <col min="15877" max="15877" width="10.7109375" style="239" customWidth="1"/>
    <col min="15878" max="15884" width="9.85546875" style="239" customWidth="1"/>
    <col min="15885" max="15885" width="12" style="239" customWidth="1"/>
    <col min="15886" max="15886" width="10" style="239" customWidth="1"/>
    <col min="15887" max="15887" width="10.28515625" style="239" customWidth="1"/>
    <col min="15888" max="15888" width="12.7109375" style="239" customWidth="1"/>
    <col min="15889" max="15889" width="10.28515625" style="239" customWidth="1"/>
    <col min="15890" max="15890" width="10.140625" style="239" customWidth="1"/>
    <col min="15891" max="15891" width="12" style="239" customWidth="1"/>
    <col min="15892" max="15893" width="9.85546875" style="239" customWidth="1"/>
    <col min="15894" max="15894" width="12" style="239" customWidth="1"/>
    <col min="15895" max="15895" width="10.140625" style="239" customWidth="1"/>
    <col min="15896" max="15896" width="10.28515625" style="239" customWidth="1"/>
    <col min="15897" max="15897" width="11.7109375" style="239" bestFit="1" customWidth="1"/>
    <col min="15898" max="15898" width="10.28515625" style="239" bestFit="1" customWidth="1"/>
    <col min="15899" max="15899" width="10.42578125" style="239" bestFit="1" customWidth="1"/>
    <col min="15900" max="16129" width="9.140625" style="239"/>
    <col min="16130" max="16130" width="8.7109375" style="239" customWidth="1"/>
    <col min="16131" max="16131" width="21.5703125" style="239" customWidth="1"/>
    <col min="16132" max="16132" width="12.42578125" style="239" customWidth="1"/>
    <col min="16133" max="16133" width="10.7109375" style="239" customWidth="1"/>
    <col min="16134" max="16140" width="9.85546875" style="239" customWidth="1"/>
    <col min="16141" max="16141" width="12" style="239" customWidth="1"/>
    <col min="16142" max="16142" width="10" style="239" customWidth="1"/>
    <col min="16143" max="16143" width="10.28515625" style="239" customWidth="1"/>
    <col min="16144" max="16144" width="12.7109375" style="239" customWidth="1"/>
    <col min="16145" max="16145" width="10.28515625" style="239" customWidth="1"/>
    <col min="16146" max="16146" width="10.140625" style="239" customWidth="1"/>
    <col min="16147" max="16147" width="12" style="239" customWidth="1"/>
    <col min="16148" max="16149" width="9.85546875" style="239" customWidth="1"/>
    <col min="16150" max="16150" width="12" style="239" customWidth="1"/>
    <col min="16151" max="16151" width="10.140625" style="239" customWidth="1"/>
    <col min="16152" max="16152" width="10.28515625" style="239" customWidth="1"/>
    <col min="16153" max="16153" width="11.7109375" style="239" bestFit="1" customWidth="1"/>
    <col min="16154" max="16154" width="10.28515625" style="239" bestFit="1" customWidth="1"/>
    <col min="16155" max="16155" width="10.42578125" style="239" bestFit="1" customWidth="1"/>
    <col min="16156" max="16384" width="9.140625" style="239"/>
  </cols>
  <sheetData>
    <row r="5" spans="2:27" x14ac:dyDescent="0.2">
      <c r="B5" s="238"/>
      <c r="C5" s="590" t="s">
        <v>229</v>
      </c>
      <c r="D5" s="590"/>
      <c r="E5" s="590"/>
      <c r="F5" s="238"/>
      <c r="G5" s="238"/>
      <c r="H5" s="238"/>
      <c r="I5" s="238"/>
      <c r="J5" s="238"/>
      <c r="K5" s="238"/>
      <c r="L5" s="238"/>
      <c r="M5" s="238"/>
      <c r="N5" s="238"/>
      <c r="O5" s="238"/>
      <c r="P5" s="238"/>
      <c r="Q5" s="238"/>
      <c r="R5" s="238"/>
      <c r="S5" s="238"/>
      <c r="T5" s="238"/>
      <c r="U5" s="238"/>
      <c r="V5" s="238"/>
      <c r="W5" s="238"/>
      <c r="X5" s="238"/>
      <c r="Y5" s="238"/>
      <c r="Z5" s="238"/>
      <c r="AA5" s="238"/>
    </row>
    <row r="6" spans="2:27" ht="13.5" thickBot="1" x14ac:dyDescent="0.25">
      <c r="B6" s="591" t="s">
        <v>465</v>
      </c>
      <c r="C6" s="591"/>
      <c r="D6" s="591"/>
      <c r="E6" s="591"/>
      <c r="F6" s="591"/>
      <c r="G6" s="591"/>
      <c r="H6" s="591"/>
      <c r="I6" s="591"/>
      <c r="J6" s="591"/>
      <c r="K6" s="591"/>
      <c r="L6" s="591"/>
      <c r="M6" s="591"/>
      <c r="N6" s="591"/>
      <c r="O6" s="591"/>
      <c r="P6" s="243" t="s">
        <v>466</v>
      </c>
      <c r="Q6" s="243"/>
      <c r="R6" s="243"/>
      <c r="S6" s="243"/>
      <c r="T6" s="243"/>
      <c r="U6" s="243"/>
      <c r="V6" s="243"/>
      <c r="W6" s="243"/>
      <c r="X6" s="243"/>
      <c r="Y6" s="243"/>
      <c r="Z6" s="243"/>
      <c r="AA6" s="243"/>
    </row>
    <row r="7" spans="2:27" s="244" customFormat="1" ht="13.5" thickBot="1" x14ac:dyDescent="0.25">
      <c r="B7" s="592"/>
      <c r="C7" s="592"/>
      <c r="D7" s="592"/>
      <c r="E7" s="592"/>
      <c r="F7" s="592"/>
      <c r="G7" s="592"/>
      <c r="H7" s="592"/>
      <c r="I7" s="592"/>
      <c r="J7" s="592"/>
      <c r="K7" s="592"/>
      <c r="L7" s="592"/>
      <c r="M7" s="592"/>
      <c r="N7" s="592"/>
      <c r="O7" s="592"/>
      <c r="S7" s="593" t="s">
        <v>132</v>
      </c>
      <c r="T7" s="594"/>
      <c r="U7" s="594"/>
      <c r="V7" s="594"/>
      <c r="W7" s="594"/>
      <c r="X7" s="594"/>
      <c r="Y7" s="594"/>
      <c r="Z7" s="594"/>
      <c r="AA7" s="595"/>
    </row>
    <row r="8" spans="2:27" ht="16.5" customHeight="1" thickBot="1" x14ac:dyDescent="0.25">
      <c r="B8" s="596" t="s">
        <v>467</v>
      </c>
      <c r="C8" s="597" t="s">
        <v>146</v>
      </c>
      <c r="D8" s="598" t="s">
        <v>148</v>
      </c>
      <c r="E8" s="599"/>
      <c r="F8" s="600"/>
      <c r="G8" s="598" t="s">
        <v>149</v>
      </c>
      <c r="H8" s="599"/>
      <c r="I8" s="600"/>
      <c r="J8" s="598" t="s">
        <v>150</v>
      </c>
      <c r="K8" s="599"/>
      <c r="L8" s="600"/>
      <c r="M8" s="598" t="s">
        <v>151</v>
      </c>
      <c r="N8" s="599"/>
      <c r="O8" s="600"/>
      <c r="P8" s="601" t="s">
        <v>152</v>
      </c>
      <c r="Q8" s="602"/>
      <c r="R8" s="603"/>
      <c r="S8" s="601" t="s">
        <v>153</v>
      </c>
      <c r="T8" s="602"/>
      <c r="U8" s="603"/>
      <c r="V8" s="601" t="s">
        <v>154</v>
      </c>
      <c r="W8" s="602"/>
      <c r="X8" s="603"/>
      <c r="Y8" s="601" t="s">
        <v>155</v>
      </c>
      <c r="Z8" s="602"/>
      <c r="AA8" s="603"/>
    </row>
    <row r="9" spans="2:27" ht="54" customHeight="1" x14ac:dyDescent="0.2">
      <c r="B9" s="604"/>
      <c r="C9" s="605"/>
      <c r="D9" s="606" t="s">
        <v>468</v>
      </c>
      <c r="E9" s="607" t="s">
        <v>469</v>
      </c>
      <c r="F9" s="608" t="s">
        <v>470</v>
      </c>
      <c r="G9" s="606" t="s">
        <v>468</v>
      </c>
      <c r="H9" s="607" t="s">
        <v>469</v>
      </c>
      <c r="I9" s="608" t="s">
        <v>470</v>
      </c>
      <c r="J9" s="606" t="s">
        <v>468</v>
      </c>
      <c r="K9" s="607" t="s">
        <v>469</v>
      </c>
      <c r="L9" s="608" t="s">
        <v>470</v>
      </c>
      <c r="M9" s="606" t="s">
        <v>468</v>
      </c>
      <c r="N9" s="607" t="s">
        <v>469</v>
      </c>
      <c r="O9" s="608" t="s">
        <v>470</v>
      </c>
      <c r="P9" s="606" t="s">
        <v>468</v>
      </c>
      <c r="Q9" s="607" t="s">
        <v>469</v>
      </c>
      <c r="R9" s="608" t="s">
        <v>470</v>
      </c>
      <c r="S9" s="606" t="s">
        <v>468</v>
      </c>
      <c r="T9" s="607" t="s">
        <v>469</v>
      </c>
      <c r="U9" s="608" t="s">
        <v>470</v>
      </c>
      <c r="V9" s="606" t="s">
        <v>468</v>
      </c>
      <c r="W9" s="607" t="s">
        <v>469</v>
      </c>
      <c r="X9" s="608" t="s">
        <v>470</v>
      </c>
      <c r="Y9" s="606" t="s">
        <v>468</v>
      </c>
      <c r="Z9" s="607" t="s">
        <v>469</v>
      </c>
      <c r="AA9" s="608" t="s">
        <v>470</v>
      </c>
    </row>
    <row r="10" spans="2:27" ht="43.5" customHeight="1" x14ac:dyDescent="0.2">
      <c r="B10" s="609">
        <v>1</v>
      </c>
      <c r="C10" s="610" t="s">
        <v>471</v>
      </c>
      <c r="D10" s="611"/>
      <c r="E10" s="251"/>
      <c r="F10" s="612">
        <v>15.46</v>
      </c>
      <c r="G10" s="611"/>
      <c r="H10" s="251"/>
      <c r="I10" s="612">
        <v>33.79</v>
      </c>
      <c r="J10" s="611"/>
      <c r="K10" s="251"/>
      <c r="L10" s="612">
        <v>43.84</v>
      </c>
      <c r="M10" s="611"/>
      <c r="N10" s="251"/>
      <c r="O10" s="613">
        <v>0.47643229999999998</v>
      </c>
      <c r="P10" s="611"/>
      <c r="Q10" s="251"/>
      <c r="R10" s="613">
        <v>0.52167533333333316</v>
      </c>
      <c r="S10" s="611"/>
      <c r="T10" s="251"/>
      <c r="U10" s="613">
        <f>R10*1.05</f>
        <v>0.54775909999999983</v>
      </c>
      <c r="V10" s="611"/>
      <c r="W10" s="251"/>
      <c r="X10" s="613">
        <f>U10*1.05</f>
        <v>0.57514705499999985</v>
      </c>
      <c r="Y10" s="611"/>
      <c r="Z10" s="251"/>
      <c r="AA10" s="613">
        <f>X10*1.05</f>
        <v>0.60390440774999987</v>
      </c>
    </row>
    <row r="11" spans="2:27" ht="43.5" customHeight="1" x14ac:dyDescent="0.2">
      <c r="B11" s="614">
        <v>2</v>
      </c>
      <c r="C11" s="610" t="s">
        <v>472</v>
      </c>
      <c r="D11" s="615"/>
      <c r="E11" s="616"/>
      <c r="F11" s="617"/>
      <c r="G11" s="615"/>
      <c r="H11" s="616"/>
      <c r="I11" s="617"/>
      <c r="J11" s="615"/>
      <c r="K11" s="616"/>
      <c r="L11" s="617"/>
      <c r="M11" s="615"/>
      <c r="N11" s="616"/>
      <c r="O11" s="613">
        <v>22.3042652</v>
      </c>
      <c r="P11" s="615"/>
      <c r="Q11" s="616"/>
      <c r="R11" s="613">
        <v>118.76</v>
      </c>
      <c r="S11" s="615"/>
      <c r="T11" s="616"/>
      <c r="U11" s="613">
        <f>R11*1.05</f>
        <v>124.69800000000001</v>
      </c>
      <c r="V11" s="615"/>
      <c r="W11" s="616"/>
      <c r="X11" s="613">
        <f>U11*1.05</f>
        <v>130.93290000000002</v>
      </c>
      <c r="Y11" s="615"/>
      <c r="Z11" s="616"/>
      <c r="AA11" s="613">
        <f>X11*1.05</f>
        <v>137.47954500000003</v>
      </c>
    </row>
    <row r="12" spans="2:27" ht="57" customHeight="1" thickBot="1" x14ac:dyDescent="0.25">
      <c r="B12" s="618">
        <v>3</v>
      </c>
      <c r="C12" s="239" t="s">
        <v>473</v>
      </c>
      <c r="D12" s="619"/>
      <c r="E12" s="620"/>
      <c r="F12" s="621"/>
      <c r="G12" s="619"/>
      <c r="H12" s="620"/>
      <c r="I12" s="621"/>
      <c r="J12" s="619"/>
      <c r="K12" s="620"/>
      <c r="L12" s="621"/>
      <c r="M12" s="619"/>
      <c r="N12" s="620"/>
      <c r="O12" s="622">
        <v>0.39448260000000002</v>
      </c>
      <c r="P12" s="619"/>
      <c r="Q12" s="620"/>
      <c r="R12" s="623">
        <v>-0.13205749999999999</v>
      </c>
      <c r="S12" s="619"/>
      <c r="T12" s="620"/>
      <c r="U12" s="623">
        <f>R12*1.05</f>
        <v>-0.138660375</v>
      </c>
      <c r="V12" s="619"/>
      <c r="W12" s="620"/>
      <c r="X12" s="623">
        <f>U12*1.05</f>
        <v>-0.14559339375000002</v>
      </c>
      <c r="Y12" s="619"/>
      <c r="Z12" s="620"/>
      <c r="AA12" s="623">
        <f>X12*1.05</f>
        <v>-0.15287306343750004</v>
      </c>
    </row>
    <row r="13" spans="2:27" x14ac:dyDescent="0.2">
      <c r="B13" s="239" t="s">
        <v>474</v>
      </c>
    </row>
  </sheetData>
  <mergeCells count="14">
    <mergeCell ref="Y8:AA8"/>
    <mergeCell ref="F10:F12"/>
    <mergeCell ref="I10:I12"/>
    <mergeCell ref="L10:L12"/>
    <mergeCell ref="S7:AA7"/>
    <mergeCell ref="B8:B9"/>
    <mergeCell ref="C8:C9"/>
    <mergeCell ref="D8:F8"/>
    <mergeCell ref="G8:I8"/>
    <mergeCell ref="J8:L8"/>
    <mergeCell ref="M8:O8"/>
    <mergeCell ref="P8:R8"/>
    <mergeCell ref="S8:U8"/>
    <mergeCell ref="V8:X8"/>
  </mergeCells>
  <pageMargins left="0.75" right="0.75" top="1" bottom="1" header="0.5" footer="0.5"/>
  <pageSetup scale="42"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5:I60"/>
  <sheetViews>
    <sheetView view="pageBreakPreview" topLeftCell="A27" zoomScaleNormal="80" zoomScaleSheetLayoutView="100" workbookViewId="0">
      <selection activeCell="D24" sqref="D24"/>
    </sheetView>
  </sheetViews>
  <sheetFormatPr defaultRowHeight="12.75" x14ac:dyDescent="0.2"/>
  <cols>
    <col min="1" max="3" width="9.140625" style="625"/>
    <col min="4" max="4" width="18.85546875" style="625" bestFit="1" customWidth="1"/>
    <col min="5" max="8" width="14.140625" style="625" customWidth="1"/>
    <col min="9" max="9" width="13.140625" style="625" customWidth="1"/>
    <col min="10" max="259" width="9.140625" style="625"/>
    <col min="260" max="260" width="18.85546875" style="625" bestFit="1" customWidth="1"/>
    <col min="261" max="264" width="14.140625" style="625" customWidth="1"/>
    <col min="265" max="265" width="13.140625" style="625" customWidth="1"/>
    <col min="266" max="515" width="9.140625" style="625"/>
    <col min="516" max="516" width="18.85546875" style="625" bestFit="1" customWidth="1"/>
    <col min="517" max="520" width="14.140625" style="625" customWidth="1"/>
    <col min="521" max="521" width="13.140625" style="625" customWidth="1"/>
    <col min="522" max="771" width="9.140625" style="625"/>
    <col min="772" max="772" width="18.85546875" style="625" bestFit="1" customWidth="1"/>
    <col min="773" max="776" width="14.140625" style="625" customWidth="1"/>
    <col min="777" max="777" width="13.140625" style="625" customWidth="1"/>
    <col min="778" max="1027" width="9.140625" style="625"/>
    <col min="1028" max="1028" width="18.85546875" style="625" bestFit="1" customWidth="1"/>
    <col min="1029" max="1032" width="14.140625" style="625" customWidth="1"/>
    <col min="1033" max="1033" width="13.140625" style="625" customWidth="1"/>
    <col min="1034" max="1283" width="9.140625" style="625"/>
    <col min="1284" max="1284" width="18.85546875" style="625" bestFit="1" customWidth="1"/>
    <col min="1285" max="1288" width="14.140625" style="625" customWidth="1"/>
    <col min="1289" max="1289" width="13.140625" style="625" customWidth="1"/>
    <col min="1290" max="1539" width="9.140625" style="625"/>
    <col min="1540" max="1540" width="18.85546875" style="625" bestFit="1" customWidth="1"/>
    <col min="1541" max="1544" width="14.140625" style="625" customWidth="1"/>
    <col min="1545" max="1545" width="13.140625" style="625" customWidth="1"/>
    <col min="1546" max="1795" width="9.140625" style="625"/>
    <col min="1796" max="1796" width="18.85546875" style="625" bestFit="1" customWidth="1"/>
    <col min="1797" max="1800" width="14.140625" style="625" customWidth="1"/>
    <col min="1801" max="1801" width="13.140625" style="625" customWidth="1"/>
    <col min="1802" max="2051" width="9.140625" style="625"/>
    <col min="2052" max="2052" width="18.85546875" style="625" bestFit="1" customWidth="1"/>
    <col min="2053" max="2056" width="14.140625" style="625" customWidth="1"/>
    <col min="2057" max="2057" width="13.140625" style="625" customWidth="1"/>
    <col min="2058" max="2307" width="9.140625" style="625"/>
    <col min="2308" max="2308" width="18.85546875" style="625" bestFit="1" customWidth="1"/>
    <col min="2309" max="2312" width="14.140625" style="625" customWidth="1"/>
    <col min="2313" max="2313" width="13.140625" style="625" customWidth="1"/>
    <col min="2314" max="2563" width="9.140625" style="625"/>
    <col min="2564" max="2564" width="18.85546875" style="625" bestFit="1" customWidth="1"/>
    <col min="2565" max="2568" width="14.140625" style="625" customWidth="1"/>
    <col min="2569" max="2569" width="13.140625" style="625" customWidth="1"/>
    <col min="2570" max="2819" width="9.140625" style="625"/>
    <col min="2820" max="2820" width="18.85546875" style="625" bestFit="1" customWidth="1"/>
    <col min="2821" max="2824" width="14.140625" style="625" customWidth="1"/>
    <col min="2825" max="2825" width="13.140625" style="625" customWidth="1"/>
    <col min="2826" max="3075" width="9.140625" style="625"/>
    <col min="3076" max="3076" width="18.85546875" style="625" bestFit="1" customWidth="1"/>
    <col min="3077" max="3080" width="14.140625" style="625" customWidth="1"/>
    <col min="3081" max="3081" width="13.140625" style="625" customWidth="1"/>
    <col min="3082" max="3331" width="9.140625" style="625"/>
    <col min="3332" max="3332" width="18.85546875" style="625" bestFit="1" customWidth="1"/>
    <col min="3333" max="3336" width="14.140625" style="625" customWidth="1"/>
    <col min="3337" max="3337" width="13.140625" style="625" customWidth="1"/>
    <col min="3338" max="3587" width="9.140625" style="625"/>
    <col min="3588" max="3588" width="18.85546875" style="625" bestFit="1" customWidth="1"/>
    <col min="3589" max="3592" width="14.140625" style="625" customWidth="1"/>
    <col min="3593" max="3593" width="13.140625" style="625" customWidth="1"/>
    <col min="3594" max="3843" width="9.140625" style="625"/>
    <col min="3844" max="3844" width="18.85546875" style="625" bestFit="1" customWidth="1"/>
    <col min="3845" max="3848" width="14.140625" style="625" customWidth="1"/>
    <col min="3849" max="3849" width="13.140625" style="625" customWidth="1"/>
    <col min="3850" max="4099" width="9.140625" style="625"/>
    <col min="4100" max="4100" width="18.85546875" style="625" bestFit="1" customWidth="1"/>
    <col min="4101" max="4104" width="14.140625" style="625" customWidth="1"/>
    <col min="4105" max="4105" width="13.140625" style="625" customWidth="1"/>
    <col min="4106" max="4355" width="9.140625" style="625"/>
    <col min="4356" max="4356" width="18.85546875" style="625" bestFit="1" customWidth="1"/>
    <col min="4357" max="4360" width="14.140625" style="625" customWidth="1"/>
    <col min="4361" max="4361" width="13.140625" style="625" customWidth="1"/>
    <col min="4362" max="4611" width="9.140625" style="625"/>
    <col min="4612" max="4612" width="18.85546875" style="625" bestFit="1" customWidth="1"/>
    <col min="4613" max="4616" width="14.140625" style="625" customWidth="1"/>
    <col min="4617" max="4617" width="13.140625" style="625" customWidth="1"/>
    <col min="4618" max="4867" width="9.140625" style="625"/>
    <col min="4868" max="4868" width="18.85546875" style="625" bestFit="1" customWidth="1"/>
    <col min="4869" max="4872" width="14.140625" style="625" customWidth="1"/>
    <col min="4873" max="4873" width="13.140625" style="625" customWidth="1"/>
    <col min="4874" max="5123" width="9.140625" style="625"/>
    <col min="5124" max="5124" width="18.85546875" style="625" bestFit="1" customWidth="1"/>
    <col min="5125" max="5128" width="14.140625" style="625" customWidth="1"/>
    <col min="5129" max="5129" width="13.140625" style="625" customWidth="1"/>
    <col min="5130" max="5379" width="9.140625" style="625"/>
    <col min="5380" max="5380" width="18.85546875" style="625" bestFit="1" customWidth="1"/>
    <col min="5381" max="5384" width="14.140625" style="625" customWidth="1"/>
    <col min="5385" max="5385" width="13.140625" style="625" customWidth="1"/>
    <col min="5386" max="5635" width="9.140625" style="625"/>
    <col min="5636" max="5636" width="18.85546875" style="625" bestFit="1" customWidth="1"/>
    <col min="5637" max="5640" width="14.140625" style="625" customWidth="1"/>
    <col min="5641" max="5641" width="13.140625" style="625" customWidth="1"/>
    <col min="5642" max="5891" width="9.140625" style="625"/>
    <col min="5892" max="5892" width="18.85546875" style="625" bestFit="1" customWidth="1"/>
    <col min="5893" max="5896" width="14.140625" style="625" customWidth="1"/>
    <col min="5897" max="5897" width="13.140625" style="625" customWidth="1"/>
    <col min="5898" max="6147" width="9.140625" style="625"/>
    <col min="6148" max="6148" width="18.85546875" style="625" bestFit="1" customWidth="1"/>
    <col min="6149" max="6152" width="14.140625" style="625" customWidth="1"/>
    <col min="6153" max="6153" width="13.140625" style="625" customWidth="1"/>
    <col min="6154" max="6403" width="9.140625" style="625"/>
    <col min="6404" max="6404" width="18.85546875" style="625" bestFit="1" customWidth="1"/>
    <col min="6405" max="6408" width="14.140625" style="625" customWidth="1"/>
    <col min="6409" max="6409" width="13.140625" style="625" customWidth="1"/>
    <col min="6410" max="6659" width="9.140625" style="625"/>
    <col min="6660" max="6660" width="18.85546875" style="625" bestFit="1" customWidth="1"/>
    <col min="6661" max="6664" width="14.140625" style="625" customWidth="1"/>
    <col min="6665" max="6665" width="13.140625" style="625" customWidth="1"/>
    <col min="6666" max="6915" width="9.140625" style="625"/>
    <col min="6916" max="6916" width="18.85546875" style="625" bestFit="1" customWidth="1"/>
    <col min="6917" max="6920" width="14.140625" style="625" customWidth="1"/>
    <col min="6921" max="6921" width="13.140625" style="625" customWidth="1"/>
    <col min="6922" max="7171" width="9.140625" style="625"/>
    <col min="7172" max="7172" width="18.85546875" style="625" bestFit="1" customWidth="1"/>
    <col min="7173" max="7176" width="14.140625" style="625" customWidth="1"/>
    <col min="7177" max="7177" width="13.140625" style="625" customWidth="1"/>
    <col min="7178" max="7427" width="9.140625" style="625"/>
    <col min="7428" max="7428" width="18.85546875" style="625" bestFit="1" customWidth="1"/>
    <col min="7429" max="7432" width="14.140625" style="625" customWidth="1"/>
    <col min="7433" max="7433" width="13.140625" style="625" customWidth="1"/>
    <col min="7434" max="7683" width="9.140625" style="625"/>
    <col min="7684" max="7684" width="18.85546875" style="625" bestFit="1" customWidth="1"/>
    <col min="7685" max="7688" width="14.140625" style="625" customWidth="1"/>
    <col min="7689" max="7689" width="13.140625" style="625" customWidth="1"/>
    <col min="7690" max="7939" width="9.140625" style="625"/>
    <col min="7940" max="7940" width="18.85546875" style="625" bestFit="1" customWidth="1"/>
    <col min="7941" max="7944" width="14.140625" style="625" customWidth="1"/>
    <col min="7945" max="7945" width="13.140625" style="625" customWidth="1"/>
    <col min="7946" max="8195" width="9.140625" style="625"/>
    <col min="8196" max="8196" width="18.85546875" style="625" bestFit="1" customWidth="1"/>
    <col min="8197" max="8200" width="14.140625" style="625" customWidth="1"/>
    <col min="8201" max="8201" width="13.140625" style="625" customWidth="1"/>
    <col min="8202" max="8451" width="9.140625" style="625"/>
    <col min="8452" max="8452" width="18.85546875" style="625" bestFit="1" customWidth="1"/>
    <col min="8453" max="8456" width="14.140625" style="625" customWidth="1"/>
    <col min="8457" max="8457" width="13.140625" style="625" customWidth="1"/>
    <col min="8458" max="8707" width="9.140625" style="625"/>
    <col min="8708" max="8708" width="18.85546875" style="625" bestFit="1" customWidth="1"/>
    <col min="8709" max="8712" width="14.140625" style="625" customWidth="1"/>
    <col min="8713" max="8713" width="13.140625" style="625" customWidth="1"/>
    <col min="8714" max="8963" width="9.140625" style="625"/>
    <col min="8964" max="8964" width="18.85546875" style="625" bestFit="1" customWidth="1"/>
    <col min="8965" max="8968" width="14.140625" style="625" customWidth="1"/>
    <col min="8969" max="8969" width="13.140625" style="625" customWidth="1"/>
    <col min="8970" max="9219" width="9.140625" style="625"/>
    <col min="9220" max="9220" width="18.85546875" style="625" bestFit="1" customWidth="1"/>
    <col min="9221" max="9224" width="14.140625" style="625" customWidth="1"/>
    <col min="9225" max="9225" width="13.140625" style="625" customWidth="1"/>
    <col min="9226" max="9475" width="9.140625" style="625"/>
    <col min="9476" max="9476" width="18.85546875" style="625" bestFit="1" customWidth="1"/>
    <col min="9477" max="9480" width="14.140625" style="625" customWidth="1"/>
    <col min="9481" max="9481" width="13.140625" style="625" customWidth="1"/>
    <col min="9482" max="9731" width="9.140625" style="625"/>
    <col min="9732" max="9732" width="18.85546875" style="625" bestFit="1" customWidth="1"/>
    <col min="9733" max="9736" width="14.140625" style="625" customWidth="1"/>
    <col min="9737" max="9737" width="13.140625" style="625" customWidth="1"/>
    <col min="9738" max="9987" width="9.140625" style="625"/>
    <col min="9988" max="9988" width="18.85546875" style="625" bestFit="1" customWidth="1"/>
    <col min="9989" max="9992" width="14.140625" style="625" customWidth="1"/>
    <col min="9993" max="9993" width="13.140625" style="625" customWidth="1"/>
    <col min="9994" max="10243" width="9.140625" style="625"/>
    <col min="10244" max="10244" width="18.85546875" style="625" bestFit="1" customWidth="1"/>
    <col min="10245" max="10248" width="14.140625" style="625" customWidth="1"/>
    <col min="10249" max="10249" width="13.140625" style="625" customWidth="1"/>
    <col min="10250" max="10499" width="9.140625" style="625"/>
    <col min="10500" max="10500" width="18.85546875" style="625" bestFit="1" customWidth="1"/>
    <col min="10501" max="10504" width="14.140625" style="625" customWidth="1"/>
    <col min="10505" max="10505" width="13.140625" style="625" customWidth="1"/>
    <col min="10506" max="10755" width="9.140625" style="625"/>
    <col min="10756" max="10756" width="18.85546875" style="625" bestFit="1" customWidth="1"/>
    <col min="10757" max="10760" width="14.140625" style="625" customWidth="1"/>
    <col min="10761" max="10761" width="13.140625" style="625" customWidth="1"/>
    <col min="10762" max="11011" width="9.140625" style="625"/>
    <col min="11012" max="11012" width="18.85546875" style="625" bestFit="1" customWidth="1"/>
    <col min="11013" max="11016" width="14.140625" style="625" customWidth="1"/>
    <col min="11017" max="11017" width="13.140625" style="625" customWidth="1"/>
    <col min="11018" max="11267" width="9.140625" style="625"/>
    <col min="11268" max="11268" width="18.85546875" style="625" bestFit="1" customWidth="1"/>
    <col min="11269" max="11272" width="14.140625" style="625" customWidth="1"/>
    <col min="11273" max="11273" width="13.140625" style="625" customWidth="1"/>
    <col min="11274" max="11523" width="9.140625" style="625"/>
    <col min="11524" max="11524" width="18.85546875" style="625" bestFit="1" customWidth="1"/>
    <col min="11525" max="11528" width="14.140625" style="625" customWidth="1"/>
    <col min="11529" max="11529" width="13.140625" style="625" customWidth="1"/>
    <col min="11530" max="11779" width="9.140625" style="625"/>
    <col min="11780" max="11780" width="18.85546875" style="625" bestFit="1" customWidth="1"/>
    <col min="11781" max="11784" width="14.140625" style="625" customWidth="1"/>
    <col min="11785" max="11785" width="13.140625" style="625" customWidth="1"/>
    <col min="11786" max="12035" width="9.140625" style="625"/>
    <col min="12036" max="12036" width="18.85546875" style="625" bestFit="1" customWidth="1"/>
    <col min="12037" max="12040" width="14.140625" style="625" customWidth="1"/>
    <col min="12041" max="12041" width="13.140625" style="625" customWidth="1"/>
    <col min="12042" max="12291" width="9.140625" style="625"/>
    <col min="12292" max="12292" width="18.85546875" style="625" bestFit="1" customWidth="1"/>
    <col min="12293" max="12296" width="14.140625" style="625" customWidth="1"/>
    <col min="12297" max="12297" width="13.140625" style="625" customWidth="1"/>
    <col min="12298" max="12547" width="9.140625" style="625"/>
    <col min="12548" max="12548" width="18.85546875" style="625" bestFit="1" customWidth="1"/>
    <col min="12549" max="12552" width="14.140625" style="625" customWidth="1"/>
    <col min="12553" max="12553" width="13.140625" style="625" customWidth="1"/>
    <col min="12554" max="12803" width="9.140625" style="625"/>
    <col min="12804" max="12804" width="18.85546875" style="625" bestFit="1" customWidth="1"/>
    <col min="12805" max="12808" width="14.140625" style="625" customWidth="1"/>
    <col min="12809" max="12809" width="13.140625" style="625" customWidth="1"/>
    <col min="12810" max="13059" width="9.140625" style="625"/>
    <col min="13060" max="13060" width="18.85546875" style="625" bestFit="1" customWidth="1"/>
    <col min="13061" max="13064" width="14.140625" style="625" customWidth="1"/>
    <col min="13065" max="13065" width="13.140625" style="625" customWidth="1"/>
    <col min="13066" max="13315" width="9.140625" style="625"/>
    <col min="13316" max="13316" width="18.85546875" style="625" bestFit="1" customWidth="1"/>
    <col min="13317" max="13320" width="14.140625" style="625" customWidth="1"/>
    <col min="13321" max="13321" width="13.140625" style="625" customWidth="1"/>
    <col min="13322" max="13571" width="9.140625" style="625"/>
    <col min="13572" max="13572" width="18.85546875" style="625" bestFit="1" customWidth="1"/>
    <col min="13573" max="13576" width="14.140625" style="625" customWidth="1"/>
    <col min="13577" max="13577" width="13.140625" style="625" customWidth="1"/>
    <col min="13578" max="13827" width="9.140625" style="625"/>
    <col min="13828" max="13828" width="18.85546875" style="625" bestFit="1" customWidth="1"/>
    <col min="13829" max="13832" width="14.140625" style="625" customWidth="1"/>
    <col min="13833" max="13833" width="13.140625" style="625" customWidth="1"/>
    <col min="13834" max="14083" width="9.140625" style="625"/>
    <col min="14084" max="14084" width="18.85546875" style="625" bestFit="1" customWidth="1"/>
    <col min="14085" max="14088" width="14.140625" style="625" customWidth="1"/>
    <col min="14089" max="14089" width="13.140625" style="625" customWidth="1"/>
    <col min="14090" max="14339" width="9.140625" style="625"/>
    <col min="14340" max="14340" width="18.85546875" style="625" bestFit="1" customWidth="1"/>
    <col min="14341" max="14344" width="14.140625" style="625" customWidth="1"/>
    <col min="14345" max="14345" width="13.140625" style="625" customWidth="1"/>
    <col min="14346" max="14595" width="9.140625" style="625"/>
    <col min="14596" max="14596" width="18.85546875" style="625" bestFit="1" customWidth="1"/>
    <col min="14597" max="14600" width="14.140625" style="625" customWidth="1"/>
    <col min="14601" max="14601" width="13.140625" style="625" customWidth="1"/>
    <col min="14602" max="14851" width="9.140625" style="625"/>
    <col min="14852" max="14852" width="18.85546875" style="625" bestFit="1" customWidth="1"/>
    <col min="14853" max="14856" width="14.140625" style="625" customWidth="1"/>
    <col min="14857" max="14857" width="13.140625" style="625" customWidth="1"/>
    <col min="14858" max="15107" width="9.140625" style="625"/>
    <col min="15108" max="15108" width="18.85546875" style="625" bestFit="1" customWidth="1"/>
    <col min="15109" max="15112" width="14.140625" style="625" customWidth="1"/>
    <col min="15113" max="15113" width="13.140625" style="625" customWidth="1"/>
    <col min="15114" max="15363" width="9.140625" style="625"/>
    <col min="15364" max="15364" width="18.85546875" style="625" bestFit="1" customWidth="1"/>
    <col min="15365" max="15368" width="14.140625" style="625" customWidth="1"/>
    <col min="15369" max="15369" width="13.140625" style="625" customWidth="1"/>
    <col min="15370" max="15619" width="9.140625" style="625"/>
    <col min="15620" max="15620" width="18.85546875" style="625" bestFit="1" customWidth="1"/>
    <col min="15621" max="15624" width="14.140625" style="625" customWidth="1"/>
    <col min="15625" max="15625" width="13.140625" style="625" customWidth="1"/>
    <col min="15626" max="15875" width="9.140625" style="625"/>
    <col min="15876" max="15876" width="18.85546875" style="625" bestFit="1" customWidth="1"/>
    <col min="15877" max="15880" width="14.140625" style="625" customWidth="1"/>
    <col min="15881" max="15881" width="13.140625" style="625" customWidth="1"/>
    <col min="15882" max="16131" width="9.140625" style="625"/>
    <col min="16132" max="16132" width="18.85546875" style="625" bestFit="1" customWidth="1"/>
    <col min="16133" max="16136" width="14.140625" style="625" customWidth="1"/>
    <col min="16137" max="16137" width="13.140625" style="625" customWidth="1"/>
    <col min="16138" max="16384" width="9.140625" style="625"/>
  </cols>
  <sheetData>
    <row r="5" spans="3:9" x14ac:dyDescent="0.2">
      <c r="C5" s="624"/>
      <c r="D5" s="624"/>
      <c r="E5" s="624"/>
      <c r="F5" s="624"/>
      <c r="G5" s="624"/>
      <c r="H5" s="624"/>
      <c r="I5" s="624"/>
    </row>
    <row r="6" spans="3:9" x14ac:dyDescent="0.2">
      <c r="C6" s="626"/>
      <c r="D6" s="626" t="s">
        <v>475</v>
      </c>
      <c r="E6" s="626"/>
      <c r="F6" s="626"/>
      <c r="G6" s="626"/>
      <c r="H6" s="626"/>
      <c r="I6" s="627" t="s">
        <v>476</v>
      </c>
    </row>
    <row r="7" spans="3:9" ht="13.5" thickBot="1" x14ac:dyDescent="0.25">
      <c r="C7" s="626"/>
      <c r="D7" s="626"/>
      <c r="E7" s="626"/>
      <c r="F7" s="626"/>
      <c r="G7" s="626"/>
      <c r="H7" s="626"/>
      <c r="I7" s="626"/>
    </row>
    <row r="8" spans="3:9" ht="50.25" customHeight="1" thickBot="1" x14ac:dyDescent="0.25">
      <c r="C8" s="628" t="s">
        <v>135</v>
      </c>
      <c r="D8" s="629" t="s">
        <v>138</v>
      </c>
      <c r="E8" s="630" t="s">
        <v>477</v>
      </c>
      <c r="F8" s="631" t="s">
        <v>478</v>
      </c>
      <c r="G8" s="631" t="s">
        <v>479</v>
      </c>
      <c r="H8" s="631" t="s">
        <v>480</v>
      </c>
      <c r="I8" s="632" t="s">
        <v>481</v>
      </c>
    </row>
    <row r="9" spans="3:9" x14ac:dyDescent="0.2">
      <c r="C9" s="633" t="s">
        <v>482</v>
      </c>
      <c r="D9" s="634" t="s">
        <v>483</v>
      </c>
      <c r="E9" s="634"/>
      <c r="F9" s="635"/>
      <c r="G9" s="635"/>
      <c r="H9" s="635"/>
      <c r="I9" s="636"/>
    </row>
    <row r="10" spans="3:9" x14ac:dyDescent="0.2">
      <c r="C10" s="633" t="s">
        <v>482</v>
      </c>
      <c r="D10" s="637" t="s">
        <v>391</v>
      </c>
      <c r="E10" s="637"/>
      <c r="F10" s="638"/>
      <c r="G10" s="638"/>
      <c r="H10" s="638"/>
      <c r="I10" s="639"/>
    </row>
    <row r="11" spans="3:9" x14ac:dyDescent="0.2">
      <c r="C11" s="633" t="s">
        <v>482</v>
      </c>
      <c r="D11" s="637" t="s">
        <v>484</v>
      </c>
      <c r="E11" s="637"/>
      <c r="F11" s="638"/>
      <c r="G11" s="638"/>
      <c r="H11" s="638"/>
      <c r="I11" s="639"/>
    </row>
    <row r="12" spans="3:9" x14ac:dyDescent="0.2">
      <c r="C12" s="633" t="s">
        <v>482</v>
      </c>
      <c r="D12" s="637" t="s">
        <v>485</v>
      </c>
      <c r="E12" s="637"/>
      <c r="F12" s="638"/>
      <c r="G12" s="638"/>
      <c r="H12" s="638"/>
      <c r="I12" s="639"/>
    </row>
    <row r="13" spans="3:9" x14ac:dyDescent="0.2">
      <c r="C13" s="633" t="s">
        <v>482</v>
      </c>
      <c r="D13" s="637" t="s">
        <v>486</v>
      </c>
      <c r="E13" s="637"/>
      <c r="F13" s="638"/>
      <c r="G13" s="638"/>
      <c r="H13" s="638"/>
      <c r="I13" s="639"/>
    </row>
    <row r="14" spans="3:9" x14ac:dyDescent="0.2">
      <c r="C14" s="633" t="s">
        <v>482</v>
      </c>
      <c r="D14" s="637" t="s">
        <v>487</v>
      </c>
      <c r="E14" s="637"/>
      <c r="F14" s="638"/>
      <c r="G14" s="638"/>
      <c r="H14" s="638"/>
      <c r="I14" s="639"/>
    </row>
    <row r="15" spans="3:9" x14ac:dyDescent="0.2">
      <c r="C15" s="633" t="s">
        <v>482</v>
      </c>
      <c r="D15" s="637" t="s">
        <v>488</v>
      </c>
      <c r="E15" s="637"/>
      <c r="F15" s="638"/>
      <c r="G15" s="638"/>
      <c r="H15" s="638"/>
      <c r="I15" s="639"/>
    </row>
    <row r="16" spans="3:9" x14ac:dyDescent="0.2">
      <c r="C16" s="633" t="s">
        <v>482</v>
      </c>
      <c r="D16" s="637" t="s">
        <v>489</v>
      </c>
      <c r="E16" s="637"/>
      <c r="F16" s="638"/>
      <c r="G16" s="638"/>
      <c r="H16" s="638"/>
      <c r="I16" s="639"/>
    </row>
    <row r="17" spans="3:9" x14ac:dyDescent="0.2">
      <c r="C17" s="633" t="s">
        <v>482</v>
      </c>
      <c r="D17" s="637" t="s">
        <v>490</v>
      </c>
      <c r="E17" s="637"/>
      <c r="F17" s="638"/>
      <c r="G17" s="638"/>
      <c r="H17" s="638"/>
      <c r="I17" s="639"/>
    </row>
    <row r="18" spans="3:9" x14ac:dyDescent="0.2">
      <c r="C18" s="633" t="s">
        <v>482</v>
      </c>
      <c r="D18" s="637" t="s">
        <v>491</v>
      </c>
      <c r="E18" s="637"/>
      <c r="F18" s="638"/>
      <c r="G18" s="638"/>
      <c r="H18" s="638"/>
      <c r="I18" s="639"/>
    </row>
    <row r="19" spans="3:9" x14ac:dyDescent="0.2">
      <c r="C19" s="633" t="s">
        <v>482</v>
      </c>
      <c r="D19" s="637" t="s">
        <v>492</v>
      </c>
      <c r="E19" s="637"/>
      <c r="F19" s="638"/>
      <c r="G19" s="638"/>
      <c r="H19" s="638"/>
      <c r="I19" s="639"/>
    </row>
    <row r="20" spans="3:9" x14ac:dyDescent="0.2">
      <c r="C20" s="633" t="s">
        <v>482</v>
      </c>
      <c r="D20" s="637" t="s">
        <v>493</v>
      </c>
      <c r="E20" s="637"/>
      <c r="F20" s="638"/>
      <c r="G20" s="638"/>
      <c r="H20" s="638"/>
      <c r="I20" s="639"/>
    </row>
    <row r="21" spans="3:9" ht="13.5" thickBot="1" x14ac:dyDescent="0.25">
      <c r="C21" s="640"/>
      <c r="D21" s="641" t="s">
        <v>287</v>
      </c>
      <c r="E21" s="641">
        <f>SUM(E9:E20)</f>
        <v>0</v>
      </c>
      <c r="F21" s="642"/>
      <c r="G21" s="642"/>
      <c r="H21" s="642"/>
      <c r="I21" s="643">
        <f>SUM(I9:I20)</f>
        <v>0</v>
      </c>
    </row>
    <row r="22" spans="3:9" x14ac:dyDescent="0.2">
      <c r="C22" s="633" t="s">
        <v>314</v>
      </c>
      <c r="D22" s="634" t="s">
        <v>483</v>
      </c>
      <c r="E22" s="634"/>
      <c r="F22" s="635"/>
      <c r="G22" s="635"/>
      <c r="H22" s="635"/>
      <c r="I22" s="636"/>
    </row>
    <row r="23" spans="3:9" x14ac:dyDescent="0.2">
      <c r="C23" s="633" t="s">
        <v>314</v>
      </c>
      <c r="D23" s="637" t="s">
        <v>391</v>
      </c>
      <c r="E23" s="644"/>
      <c r="F23" s="645"/>
      <c r="G23" s="645"/>
      <c r="H23" s="645"/>
      <c r="I23" s="639"/>
    </row>
    <row r="24" spans="3:9" x14ac:dyDescent="0.2">
      <c r="C24" s="633" t="s">
        <v>314</v>
      </c>
      <c r="D24" s="637" t="s">
        <v>484</v>
      </c>
      <c r="E24" s="637"/>
      <c r="F24" s="638"/>
      <c r="G24" s="638"/>
      <c r="H24" s="638"/>
      <c r="I24" s="639"/>
    </row>
    <row r="25" spans="3:9" x14ac:dyDescent="0.2">
      <c r="C25" s="633" t="s">
        <v>314</v>
      </c>
      <c r="D25" s="637" t="s">
        <v>485</v>
      </c>
      <c r="E25" s="637"/>
      <c r="F25" s="638"/>
      <c r="G25" s="638"/>
      <c r="H25" s="638"/>
      <c r="I25" s="639"/>
    </row>
    <row r="26" spans="3:9" x14ac:dyDescent="0.2">
      <c r="C26" s="633" t="s">
        <v>314</v>
      </c>
      <c r="D26" s="637" t="s">
        <v>486</v>
      </c>
      <c r="E26" s="637"/>
      <c r="F26" s="638"/>
      <c r="G26" s="638"/>
      <c r="H26" s="638"/>
      <c r="I26" s="639"/>
    </row>
    <row r="27" spans="3:9" x14ac:dyDescent="0.2">
      <c r="C27" s="633" t="s">
        <v>314</v>
      </c>
      <c r="D27" s="637" t="s">
        <v>487</v>
      </c>
      <c r="E27" s="637"/>
      <c r="F27" s="638"/>
      <c r="G27" s="638"/>
      <c r="H27" s="638"/>
      <c r="I27" s="639"/>
    </row>
    <row r="28" spans="3:9" x14ac:dyDescent="0.2">
      <c r="C28" s="633" t="s">
        <v>314</v>
      </c>
      <c r="D28" s="637" t="s">
        <v>488</v>
      </c>
      <c r="E28" s="637"/>
      <c r="F28" s="638"/>
      <c r="G28" s="638"/>
      <c r="H28" s="638"/>
      <c r="I28" s="639"/>
    </row>
    <row r="29" spans="3:9" x14ac:dyDescent="0.2">
      <c r="C29" s="633" t="s">
        <v>314</v>
      </c>
      <c r="D29" s="637" t="s">
        <v>489</v>
      </c>
      <c r="E29" s="637"/>
      <c r="F29" s="638"/>
      <c r="G29" s="638"/>
      <c r="H29" s="638"/>
      <c r="I29" s="639"/>
    </row>
    <row r="30" spans="3:9" x14ac:dyDescent="0.2">
      <c r="C30" s="633" t="s">
        <v>314</v>
      </c>
      <c r="D30" s="637" t="s">
        <v>490</v>
      </c>
      <c r="E30" s="637"/>
      <c r="F30" s="638"/>
      <c r="G30" s="638"/>
      <c r="H30" s="638"/>
      <c r="I30" s="639"/>
    </row>
    <row r="31" spans="3:9" x14ac:dyDescent="0.2">
      <c r="C31" s="633" t="s">
        <v>314</v>
      </c>
      <c r="D31" s="637" t="s">
        <v>491</v>
      </c>
      <c r="E31" s="637"/>
      <c r="F31" s="638"/>
      <c r="G31" s="638"/>
      <c r="H31" s="638"/>
      <c r="I31" s="639"/>
    </row>
    <row r="32" spans="3:9" x14ac:dyDescent="0.2">
      <c r="C32" s="633" t="s">
        <v>314</v>
      </c>
      <c r="D32" s="637" t="s">
        <v>492</v>
      </c>
      <c r="E32" s="637"/>
      <c r="F32" s="638"/>
      <c r="G32" s="638"/>
      <c r="H32" s="638"/>
      <c r="I32" s="639"/>
    </row>
    <row r="33" spans="3:9" x14ac:dyDescent="0.2">
      <c r="C33" s="633" t="s">
        <v>314</v>
      </c>
      <c r="D33" s="637" t="s">
        <v>493</v>
      </c>
      <c r="E33" s="637"/>
      <c r="F33" s="638"/>
      <c r="G33" s="638"/>
      <c r="H33" s="638"/>
      <c r="I33" s="639"/>
    </row>
    <row r="34" spans="3:9" ht="13.5" thickBot="1" x14ac:dyDescent="0.25">
      <c r="C34" s="640"/>
      <c r="D34" s="641" t="s">
        <v>287</v>
      </c>
      <c r="E34" s="641">
        <f>SUM(E22:E33)</f>
        <v>0</v>
      </c>
      <c r="F34" s="642"/>
      <c r="G34" s="642"/>
      <c r="H34" s="642"/>
      <c r="I34" s="643">
        <f>SUM(I22:I33)</f>
        <v>0</v>
      </c>
    </row>
    <row r="35" spans="3:9" x14ac:dyDescent="0.2">
      <c r="C35" s="633" t="s">
        <v>405</v>
      </c>
      <c r="D35" s="634" t="s">
        <v>483</v>
      </c>
      <c r="E35" s="646">
        <v>0</v>
      </c>
      <c r="F35" s="647">
        <v>-19.488801999999996</v>
      </c>
      <c r="G35" s="647">
        <v>-1074.0636</v>
      </c>
      <c r="H35" s="647">
        <v>59.073310000000006</v>
      </c>
      <c r="I35" s="648">
        <v>-1055.8661399999999</v>
      </c>
    </row>
    <row r="36" spans="3:9" x14ac:dyDescent="0.2">
      <c r="C36" s="633" t="s">
        <v>405</v>
      </c>
      <c r="D36" s="637" t="s">
        <v>391</v>
      </c>
      <c r="E36" s="649">
        <v>0</v>
      </c>
      <c r="F36" s="650">
        <v>-0.65113100000000079</v>
      </c>
      <c r="G36" s="650">
        <v>18.372460999999998</v>
      </c>
      <c r="H36" s="650">
        <v>1.0200000000000001E-3</v>
      </c>
      <c r="I36" s="651">
        <v>-39.688600000000008</v>
      </c>
    </row>
    <row r="37" spans="3:9" x14ac:dyDescent="0.2">
      <c r="C37" s="633" t="s">
        <v>405</v>
      </c>
      <c r="D37" s="637" t="s">
        <v>484</v>
      </c>
      <c r="E37" s="649">
        <v>8.5635799999999982</v>
      </c>
      <c r="F37" s="650">
        <v>0</v>
      </c>
      <c r="G37" s="650">
        <v>363.76003400000002</v>
      </c>
      <c r="H37" s="650">
        <v>0</v>
      </c>
      <c r="I37" s="651">
        <v>384.52803999999998</v>
      </c>
    </row>
    <row r="38" spans="3:9" x14ac:dyDescent="0.2">
      <c r="C38" s="633" t="s">
        <v>405</v>
      </c>
      <c r="D38" s="637" t="s">
        <v>485</v>
      </c>
      <c r="E38" s="650">
        <v>8.1598990000000011</v>
      </c>
      <c r="F38" s="650">
        <v>0</v>
      </c>
      <c r="G38" s="650">
        <v>288.142336</v>
      </c>
      <c r="H38" s="650">
        <v>0</v>
      </c>
      <c r="I38" s="651">
        <v>279.41290000000004</v>
      </c>
    </row>
    <row r="39" spans="3:9" x14ac:dyDescent="0.2">
      <c r="C39" s="633" t="s">
        <v>405</v>
      </c>
      <c r="D39" s="637" t="s">
        <v>486</v>
      </c>
      <c r="E39" s="650">
        <v>6.6854569999999995</v>
      </c>
      <c r="F39" s="650">
        <v>0</v>
      </c>
      <c r="G39" s="650">
        <v>205.87246500000003</v>
      </c>
      <c r="H39" s="650">
        <v>0</v>
      </c>
      <c r="I39" s="651">
        <v>94.090040000000016</v>
      </c>
    </row>
    <row r="40" spans="3:9" x14ac:dyDescent="0.2">
      <c r="C40" s="633" t="s">
        <v>405</v>
      </c>
      <c r="D40" s="637" t="s">
        <v>487</v>
      </c>
      <c r="E40" s="650">
        <v>5.5647460000000013</v>
      </c>
      <c r="F40" s="650">
        <v>0</v>
      </c>
      <c r="G40" s="650">
        <v>92.923975000000013</v>
      </c>
      <c r="H40" s="650">
        <v>0</v>
      </c>
      <c r="I40" s="651">
        <v>20.632129999999997</v>
      </c>
    </row>
    <row r="41" spans="3:9" x14ac:dyDescent="0.2">
      <c r="C41" s="633" t="s">
        <v>405</v>
      </c>
      <c r="D41" s="637" t="s">
        <v>488</v>
      </c>
      <c r="E41" s="649">
        <v>0</v>
      </c>
      <c r="F41" s="650">
        <v>-8.9185979999999994</v>
      </c>
      <c r="G41" s="650">
        <v>-127.457449</v>
      </c>
      <c r="H41" s="650">
        <v>0</v>
      </c>
      <c r="I41" s="651">
        <v>-159.26824000000002</v>
      </c>
    </row>
    <row r="42" spans="3:9" x14ac:dyDescent="0.2">
      <c r="C42" s="633" t="s">
        <v>405</v>
      </c>
      <c r="D42" s="637" t="s">
        <v>489</v>
      </c>
      <c r="E42" s="649">
        <v>0</v>
      </c>
      <c r="F42" s="650">
        <v>-9.8449740000000041</v>
      </c>
      <c r="G42" s="650">
        <v>-179.39234399999998</v>
      </c>
      <c r="H42" s="650">
        <v>0</v>
      </c>
      <c r="I42" s="651">
        <v>-193.17891</v>
      </c>
    </row>
    <row r="43" spans="3:9" x14ac:dyDescent="0.2">
      <c r="C43" s="633" t="s">
        <v>405</v>
      </c>
      <c r="D43" s="637" t="s">
        <v>490</v>
      </c>
      <c r="E43" s="649">
        <v>0</v>
      </c>
      <c r="F43" s="650">
        <v>-28.766075999999998</v>
      </c>
      <c r="G43" s="650">
        <v>-652.57084699999996</v>
      </c>
      <c r="H43" s="650">
        <v>0</v>
      </c>
      <c r="I43" s="651">
        <v>-689.64920999999993</v>
      </c>
    </row>
    <row r="44" spans="3:9" x14ac:dyDescent="0.2">
      <c r="C44" s="633" t="s">
        <v>405</v>
      </c>
      <c r="D44" s="637" t="s">
        <v>491</v>
      </c>
      <c r="E44" s="649">
        <v>0</v>
      </c>
      <c r="F44" s="650">
        <v>-13.542012999999997</v>
      </c>
      <c r="G44" s="650">
        <v>-378.56748500000003</v>
      </c>
      <c r="H44" s="650">
        <v>0</v>
      </c>
      <c r="I44" s="651">
        <v>-493.79722000000004</v>
      </c>
    </row>
    <row r="45" spans="3:9" x14ac:dyDescent="0.2">
      <c r="C45" s="633" t="s">
        <v>405</v>
      </c>
      <c r="D45" s="637" t="s">
        <v>492</v>
      </c>
      <c r="E45" s="649">
        <v>0</v>
      </c>
      <c r="F45" s="650">
        <v>-29.289371000000003</v>
      </c>
      <c r="G45" s="650">
        <v>-792.2192399999999</v>
      </c>
      <c r="H45" s="650">
        <v>0</v>
      </c>
      <c r="I45" s="651">
        <v>-988.15631000000008</v>
      </c>
    </row>
    <row r="46" spans="3:9" x14ac:dyDescent="0.2">
      <c r="C46" s="633" t="s">
        <v>405</v>
      </c>
      <c r="D46" s="637" t="s">
        <v>493</v>
      </c>
      <c r="E46" s="650">
        <v>2.6697899999999986</v>
      </c>
      <c r="F46" s="650">
        <v>0</v>
      </c>
      <c r="G46" s="650">
        <v>52.147649999999977</v>
      </c>
      <c r="H46" s="650">
        <v>0</v>
      </c>
      <c r="I46" s="651">
        <v>-282.31340999999998</v>
      </c>
    </row>
    <row r="47" spans="3:9" ht="13.5" thickBot="1" x14ac:dyDescent="0.25">
      <c r="C47" s="640"/>
      <c r="D47" s="641" t="s">
        <v>287</v>
      </c>
      <c r="E47" s="652">
        <f>SUM(E35:E46)</f>
        <v>31.643471999999996</v>
      </c>
      <c r="F47" s="653">
        <f t="shared" ref="F47:H47" si="0">SUM(F35:F46)</f>
        <v>-110.50096499999999</v>
      </c>
      <c r="G47" s="653">
        <f t="shared" si="0"/>
        <v>-2183.052044</v>
      </c>
      <c r="H47" s="653">
        <f t="shared" si="0"/>
        <v>59.074330000000003</v>
      </c>
      <c r="I47" s="654">
        <f>SUM(I35:I46)</f>
        <v>-3123.2549299999991</v>
      </c>
    </row>
    <row r="48" spans="3:9" x14ac:dyDescent="0.2">
      <c r="C48" s="633" t="s">
        <v>415</v>
      </c>
      <c r="D48" s="634" t="s">
        <v>483</v>
      </c>
      <c r="E48" s="646">
        <v>0</v>
      </c>
      <c r="F48" s="647">
        <v>-18.834838999999999</v>
      </c>
      <c r="G48" s="647">
        <v>-589.04561999999999</v>
      </c>
      <c r="H48" s="647">
        <v>0</v>
      </c>
      <c r="I48" s="648">
        <v>-717.05882999999983</v>
      </c>
    </row>
    <row r="49" spans="3:9" x14ac:dyDescent="0.2">
      <c r="C49" s="633" t="s">
        <v>415</v>
      </c>
      <c r="D49" s="637" t="s">
        <v>391</v>
      </c>
      <c r="E49" s="649">
        <v>0</v>
      </c>
      <c r="F49" s="650">
        <v>-18.746822999999999</v>
      </c>
      <c r="G49" s="650">
        <v>-384.73377999999997</v>
      </c>
      <c r="H49" s="650">
        <v>0</v>
      </c>
      <c r="I49" s="651">
        <v>-428.92352000000005</v>
      </c>
    </row>
    <row r="50" spans="3:9" x14ac:dyDescent="0.2">
      <c r="C50" s="633" t="s">
        <v>415</v>
      </c>
      <c r="D50" s="637" t="s">
        <v>484</v>
      </c>
      <c r="E50" s="650">
        <v>6.7572030000000005</v>
      </c>
      <c r="F50" s="650">
        <v>0</v>
      </c>
      <c r="G50" s="650">
        <v>250.20018999999999</v>
      </c>
      <c r="H50" s="650">
        <v>0</v>
      </c>
      <c r="I50" s="651">
        <v>185.14267999999998</v>
      </c>
    </row>
    <row r="51" spans="3:9" x14ac:dyDescent="0.2">
      <c r="C51" s="633" t="s">
        <v>415</v>
      </c>
      <c r="D51" s="637" t="s">
        <v>485</v>
      </c>
      <c r="E51" s="650">
        <v>1.2378259999999996</v>
      </c>
      <c r="F51" s="650">
        <v>0</v>
      </c>
      <c r="G51" s="650">
        <v>112.80934000000002</v>
      </c>
      <c r="H51" s="650">
        <v>0</v>
      </c>
      <c r="I51" s="651">
        <v>61.857069999999993</v>
      </c>
    </row>
    <row r="52" spans="3:9" x14ac:dyDescent="0.2">
      <c r="C52" s="633" t="s">
        <v>415</v>
      </c>
      <c r="D52" s="637" t="s">
        <v>486</v>
      </c>
      <c r="E52" s="650">
        <v>1.9068809999999989</v>
      </c>
      <c r="F52" s="650">
        <v>0</v>
      </c>
      <c r="G52" s="650">
        <v>115.86950999999999</v>
      </c>
      <c r="H52" s="650">
        <v>0</v>
      </c>
      <c r="I52" s="651">
        <v>17.363490000000013</v>
      </c>
    </row>
    <row r="53" spans="3:9" x14ac:dyDescent="0.2">
      <c r="C53" s="633" t="s">
        <v>415</v>
      </c>
      <c r="D53" s="637" t="s">
        <v>487</v>
      </c>
      <c r="E53" s="649">
        <v>0</v>
      </c>
      <c r="F53" s="650">
        <v>-9.8382180000000012</v>
      </c>
      <c r="G53" s="650">
        <v>-375.43689999999998</v>
      </c>
      <c r="H53" s="650">
        <v>0</v>
      </c>
      <c r="I53" s="651">
        <v>-492.43134000000003</v>
      </c>
    </row>
    <row r="54" spans="3:9" x14ac:dyDescent="0.2">
      <c r="C54" s="633" t="s">
        <v>415</v>
      </c>
      <c r="D54" s="637" t="s">
        <v>488</v>
      </c>
      <c r="E54" s="649">
        <v>0</v>
      </c>
      <c r="F54" s="650">
        <v>-43.215833999999994</v>
      </c>
      <c r="G54" s="650">
        <v>-1596.0652400000001</v>
      </c>
      <c r="H54" s="650">
        <v>0</v>
      </c>
      <c r="I54" s="651">
        <v>-1837.64148</v>
      </c>
    </row>
    <row r="55" spans="3:9" x14ac:dyDescent="0.2">
      <c r="C55" s="633" t="s">
        <v>415</v>
      </c>
      <c r="D55" s="637" t="s">
        <v>489</v>
      </c>
      <c r="E55" s="649">
        <v>0</v>
      </c>
      <c r="F55" s="650">
        <v>-39.979368999999998</v>
      </c>
      <c r="G55" s="650">
        <v>-1465.2270700000001</v>
      </c>
      <c r="H55" s="650">
        <v>0</v>
      </c>
      <c r="I55" s="651">
        <v>-1597.9696599999997</v>
      </c>
    </row>
    <row r="56" spans="3:9" x14ac:dyDescent="0.2">
      <c r="C56" s="633" t="s">
        <v>415</v>
      </c>
      <c r="D56" s="637" t="s">
        <v>490</v>
      </c>
      <c r="E56" s="649">
        <v>0</v>
      </c>
      <c r="F56" s="650">
        <v>-6.9618270000000004</v>
      </c>
      <c r="G56" s="650">
        <v>-293.83137999999997</v>
      </c>
      <c r="H56" s="650">
        <v>0</v>
      </c>
      <c r="I56" s="651">
        <v>-373.12572999999998</v>
      </c>
    </row>
    <row r="57" spans="3:9" x14ac:dyDescent="0.2">
      <c r="C57" s="633" t="s">
        <v>415</v>
      </c>
      <c r="D57" s="637" t="s">
        <v>491</v>
      </c>
      <c r="E57" s="649"/>
      <c r="F57" s="650"/>
      <c r="G57" s="650"/>
      <c r="H57" s="650"/>
      <c r="I57" s="651"/>
    </row>
    <row r="58" spans="3:9" x14ac:dyDescent="0.2">
      <c r="C58" s="633" t="s">
        <v>415</v>
      </c>
      <c r="D58" s="637" t="s">
        <v>492</v>
      </c>
      <c r="E58" s="649"/>
      <c r="F58" s="650"/>
      <c r="G58" s="650"/>
      <c r="H58" s="650"/>
      <c r="I58" s="651"/>
    </row>
    <row r="59" spans="3:9" x14ac:dyDescent="0.2">
      <c r="C59" s="633" t="s">
        <v>415</v>
      </c>
      <c r="D59" s="637" t="s">
        <v>493</v>
      </c>
      <c r="E59" s="649"/>
      <c r="F59" s="650"/>
      <c r="G59" s="650"/>
      <c r="H59" s="650"/>
      <c r="I59" s="651"/>
    </row>
    <row r="60" spans="3:9" ht="13.5" thickBot="1" x14ac:dyDescent="0.25">
      <c r="C60" s="640"/>
      <c r="D60" s="641" t="s">
        <v>287</v>
      </c>
      <c r="E60" s="655">
        <f>SUM(E48:E59)</f>
        <v>9.9019099999999991</v>
      </c>
      <c r="F60" s="655">
        <f t="shared" ref="F60:H60" si="1">SUM(F48:F59)</f>
        <v>-137.57690999999997</v>
      </c>
      <c r="G60" s="655">
        <f t="shared" si="1"/>
        <v>-4225.4609499999997</v>
      </c>
      <c r="H60" s="655">
        <f t="shared" si="1"/>
        <v>0</v>
      </c>
      <c r="I60" s="656">
        <f>SUM(I48:I59)</f>
        <v>-5182.7873199999995</v>
      </c>
    </row>
  </sheetData>
  <pageMargins left="0.75" right="0.75" top="1" bottom="1" header="0.5" footer="0.5"/>
  <pageSetup scale="88"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A115"/>
  <sheetViews>
    <sheetView view="pageBreakPreview" topLeftCell="A4" zoomScale="110" zoomScaleNormal="85" zoomScaleSheetLayoutView="110" workbookViewId="0">
      <selection activeCell="D24" sqref="D24"/>
    </sheetView>
  </sheetViews>
  <sheetFormatPr defaultRowHeight="12.75" x14ac:dyDescent="0.2"/>
  <cols>
    <col min="1" max="1" width="9.140625" style="239"/>
    <col min="2" max="2" width="6.85546875" style="239" customWidth="1"/>
    <col min="3" max="3" width="19.85546875" style="239" bestFit="1" customWidth="1"/>
    <col min="4" max="4" width="14.28515625" style="239" hidden="1" customWidth="1"/>
    <col min="5" max="5" width="11.7109375" style="239" hidden="1" customWidth="1"/>
    <col min="6" max="6" width="16.28515625" style="239" hidden="1" customWidth="1"/>
    <col min="7" max="7" width="16.7109375" style="239" hidden="1" customWidth="1"/>
    <col min="8" max="8" width="13.28515625" style="239" hidden="1" customWidth="1"/>
    <col min="9" max="10" width="16.7109375" style="239" hidden="1" customWidth="1"/>
    <col min="11" max="11" width="15.42578125" style="239" hidden="1" customWidth="1"/>
    <col min="12" max="12" width="16.7109375" style="239" hidden="1" customWidth="1"/>
    <col min="13" max="13" width="13.7109375" style="239" customWidth="1"/>
    <col min="14" max="14" width="11.28515625" style="239" customWidth="1"/>
    <col min="15" max="15" width="10" style="239" customWidth="1"/>
    <col min="16" max="16" width="13" style="239" customWidth="1"/>
    <col min="17" max="17" width="11.5703125" style="239" bestFit="1" customWidth="1"/>
    <col min="18" max="18" width="9.85546875" style="239" customWidth="1"/>
    <col min="19" max="19" width="13.42578125" style="239" customWidth="1"/>
    <col min="20" max="20" width="11.5703125" style="239" bestFit="1" customWidth="1"/>
    <col min="21" max="21" width="10" style="239" customWidth="1"/>
    <col min="22" max="22" width="13" style="239" customWidth="1"/>
    <col min="23" max="23" width="11.5703125" style="239" bestFit="1" customWidth="1"/>
    <col min="24" max="24" width="10" style="239" customWidth="1"/>
    <col min="25" max="25" width="13.5703125" style="239" customWidth="1"/>
    <col min="26" max="26" width="11.5703125" style="239" bestFit="1" customWidth="1"/>
    <col min="27" max="27" width="10.42578125" style="239" customWidth="1"/>
    <col min="28" max="257" width="9.140625" style="239"/>
    <col min="258" max="258" width="6.85546875" style="239" customWidth="1"/>
    <col min="259" max="259" width="12.140625" style="239" customWidth="1"/>
    <col min="260" max="260" width="14.28515625" style="239" customWidth="1"/>
    <col min="261" max="261" width="11.7109375" style="239" bestFit="1" customWidth="1"/>
    <col min="262" max="262" width="16.7109375" style="239" bestFit="1" customWidth="1"/>
    <col min="263" max="268" width="16.7109375" style="239" customWidth="1"/>
    <col min="269" max="269" width="13.7109375" style="239" customWidth="1"/>
    <col min="270" max="270" width="11.28515625" style="239" customWidth="1"/>
    <col min="271" max="271" width="16.28515625" style="239" customWidth="1"/>
    <col min="272" max="272" width="9.140625" style="239"/>
    <col min="273" max="273" width="11" style="239" customWidth="1"/>
    <col min="274" max="274" width="16" style="239" customWidth="1"/>
    <col min="275" max="275" width="13.140625" style="239" customWidth="1"/>
    <col min="276" max="276" width="10.7109375" style="239" customWidth="1"/>
    <col min="277" max="277" width="16.140625" style="239" customWidth="1"/>
    <col min="278" max="278" width="14.140625" style="239" customWidth="1"/>
    <col min="279" max="279" width="10.7109375" style="239" customWidth="1"/>
    <col min="280" max="280" width="16" style="239" customWidth="1"/>
    <col min="281" max="281" width="13.5703125" style="239" customWidth="1"/>
    <col min="282" max="282" width="10.85546875" style="239" bestFit="1" customWidth="1"/>
    <col min="283" max="283" width="16" style="239" bestFit="1" customWidth="1"/>
    <col min="284" max="513" width="9.140625" style="239"/>
    <col min="514" max="514" width="6.85546875" style="239" customWidth="1"/>
    <col min="515" max="515" width="12.140625" style="239" customWidth="1"/>
    <col min="516" max="516" width="14.28515625" style="239" customWidth="1"/>
    <col min="517" max="517" width="11.7109375" style="239" bestFit="1" customWidth="1"/>
    <col min="518" max="518" width="16.7109375" style="239" bestFit="1" customWidth="1"/>
    <col min="519" max="524" width="16.7109375" style="239" customWidth="1"/>
    <col min="525" max="525" width="13.7109375" style="239" customWidth="1"/>
    <col min="526" max="526" width="11.28515625" style="239" customWidth="1"/>
    <col min="527" max="527" width="16.28515625" style="239" customWidth="1"/>
    <col min="528" max="528" width="9.140625" style="239"/>
    <col min="529" max="529" width="11" style="239" customWidth="1"/>
    <col min="530" max="530" width="16" style="239" customWidth="1"/>
    <col min="531" max="531" width="13.140625" style="239" customWidth="1"/>
    <col min="532" max="532" width="10.7109375" style="239" customWidth="1"/>
    <col min="533" max="533" width="16.140625" style="239" customWidth="1"/>
    <col min="534" max="534" width="14.140625" style="239" customWidth="1"/>
    <col min="535" max="535" width="10.7109375" style="239" customWidth="1"/>
    <col min="536" max="536" width="16" style="239" customWidth="1"/>
    <col min="537" max="537" width="13.5703125" style="239" customWidth="1"/>
    <col min="538" max="538" width="10.85546875" style="239" bestFit="1" customWidth="1"/>
    <col min="539" max="539" width="16" style="239" bestFit="1" customWidth="1"/>
    <col min="540" max="769" width="9.140625" style="239"/>
    <col min="770" max="770" width="6.85546875" style="239" customWidth="1"/>
    <col min="771" max="771" width="12.140625" style="239" customWidth="1"/>
    <col min="772" max="772" width="14.28515625" style="239" customWidth="1"/>
    <col min="773" max="773" width="11.7109375" style="239" bestFit="1" customWidth="1"/>
    <col min="774" max="774" width="16.7109375" style="239" bestFit="1" customWidth="1"/>
    <col min="775" max="780" width="16.7109375" style="239" customWidth="1"/>
    <col min="781" max="781" width="13.7109375" style="239" customWidth="1"/>
    <col min="782" max="782" width="11.28515625" style="239" customWidth="1"/>
    <col min="783" max="783" width="16.28515625" style="239" customWidth="1"/>
    <col min="784" max="784" width="9.140625" style="239"/>
    <col min="785" max="785" width="11" style="239" customWidth="1"/>
    <col min="786" max="786" width="16" style="239" customWidth="1"/>
    <col min="787" max="787" width="13.140625" style="239" customWidth="1"/>
    <col min="788" max="788" width="10.7109375" style="239" customWidth="1"/>
    <col min="789" max="789" width="16.140625" style="239" customWidth="1"/>
    <col min="790" max="790" width="14.140625" style="239" customWidth="1"/>
    <col min="791" max="791" width="10.7109375" style="239" customWidth="1"/>
    <col min="792" max="792" width="16" style="239" customWidth="1"/>
    <col min="793" max="793" width="13.5703125" style="239" customWidth="1"/>
    <col min="794" max="794" width="10.85546875" style="239" bestFit="1" customWidth="1"/>
    <col min="795" max="795" width="16" style="239" bestFit="1" customWidth="1"/>
    <col min="796" max="1025" width="9.140625" style="239"/>
    <col min="1026" max="1026" width="6.85546875" style="239" customWidth="1"/>
    <col min="1027" max="1027" width="12.140625" style="239" customWidth="1"/>
    <col min="1028" max="1028" width="14.28515625" style="239" customWidth="1"/>
    <col min="1029" max="1029" width="11.7109375" style="239" bestFit="1" customWidth="1"/>
    <col min="1030" max="1030" width="16.7109375" style="239" bestFit="1" customWidth="1"/>
    <col min="1031" max="1036" width="16.7109375" style="239" customWidth="1"/>
    <col min="1037" max="1037" width="13.7109375" style="239" customWidth="1"/>
    <col min="1038" max="1038" width="11.28515625" style="239" customWidth="1"/>
    <col min="1039" max="1039" width="16.28515625" style="239" customWidth="1"/>
    <col min="1040" max="1040" width="9.140625" style="239"/>
    <col min="1041" max="1041" width="11" style="239" customWidth="1"/>
    <col min="1042" max="1042" width="16" style="239" customWidth="1"/>
    <col min="1043" max="1043" width="13.140625" style="239" customWidth="1"/>
    <col min="1044" max="1044" width="10.7109375" style="239" customWidth="1"/>
    <col min="1045" max="1045" width="16.140625" style="239" customWidth="1"/>
    <col min="1046" max="1046" width="14.140625" style="239" customWidth="1"/>
    <col min="1047" max="1047" width="10.7109375" style="239" customWidth="1"/>
    <col min="1048" max="1048" width="16" style="239" customWidth="1"/>
    <col min="1049" max="1049" width="13.5703125" style="239" customWidth="1"/>
    <col min="1050" max="1050" width="10.85546875" style="239" bestFit="1" customWidth="1"/>
    <col min="1051" max="1051" width="16" style="239" bestFit="1" customWidth="1"/>
    <col min="1052" max="1281" width="9.140625" style="239"/>
    <col min="1282" max="1282" width="6.85546875" style="239" customWidth="1"/>
    <col min="1283" max="1283" width="12.140625" style="239" customWidth="1"/>
    <col min="1284" max="1284" width="14.28515625" style="239" customWidth="1"/>
    <col min="1285" max="1285" width="11.7109375" style="239" bestFit="1" customWidth="1"/>
    <col min="1286" max="1286" width="16.7109375" style="239" bestFit="1" customWidth="1"/>
    <col min="1287" max="1292" width="16.7109375" style="239" customWidth="1"/>
    <col min="1293" max="1293" width="13.7109375" style="239" customWidth="1"/>
    <col min="1294" max="1294" width="11.28515625" style="239" customWidth="1"/>
    <col min="1295" max="1295" width="16.28515625" style="239" customWidth="1"/>
    <col min="1296" max="1296" width="9.140625" style="239"/>
    <col min="1297" max="1297" width="11" style="239" customWidth="1"/>
    <col min="1298" max="1298" width="16" style="239" customWidth="1"/>
    <col min="1299" max="1299" width="13.140625" style="239" customWidth="1"/>
    <col min="1300" max="1300" width="10.7109375" style="239" customWidth="1"/>
    <col min="1301" max="1301" width="16.140625" style="239" customWidth="1"/>
    <col min="1302" max="1302" width="14.140625" style="239" customWidth="1"/>
    <col min="1303" max="1303" width="10.7109375" style="239" customWidth="1"/>
    <col min="1304" max="1304" width="16" style="239" customWidth="1"/>
    <col min="1305" max="1305" width="13.5703125" style="239" customWidth="1"/>
    <col min="1306" max="1306" width="10.85546875" style="239" bestFit="1" customWidth="1"/>
    <col min="1307" max="1307" width="16" style="239" bestFit="1" customWidth="1"/>
    <col min="1308" max="1537" width="9.140625" style="239"/>
    <col min="1538" max="1538" width="6.85546875" style="239" customWidth="1"/>
    <col min="1539" max="1539" width="12.140625" style="239" customWidth="1"/>
    <col min="1540" max="1540" width="14.28515625" style="239" customWidth="1"/>
    <col min="1541" max="1541" width="11.7109375" style="239" bestFit="1" customWidth="1"/>
    <col min="1542" max="1542" width="16.7109375" style="239" bestFit="1" customWidth="1"/>
    <col min="1543" max="1548" width="16.7109375" style="239" customWidth="1"/>
    <col min="1549" max="1549" width="13.7109375" style="239" customWidth="1"/>
    <col min="1550" max="1550" width="11.28515625" style="239" customWidth="1"/>
    <col min="1551" max="1551" width="16.28515625" style="239" customWidth="1"/>
    <col min="1552" max="1552" width="9.140625" style="239"/>
    <col min="1553" max="1553" width="11" style="239" customWidth="1"/>
    <col min="1554" max="1554" width="16" style="239" customWidth="1"/>
    <col min="1555" max="1555" width="13.140625" style="239" customWidth="1"/>
    <col min="1556" max="1556" width="10.7109375" style="239" customWidth="1"/>
    <col min="1557" max="1557" width="16.140625" style="239" customWidth="1"/>
    <col min="1558" max="1558" width="14.140625" style="239" customWidth="1"/>
    <col min="1559" max="1559" width="10.7109375" style="239" customWidth="1"/>
    <col min="1560" max="1560" width="16" style="239" customWidth="1"/>
    <col min="1561" max="1561" width="13.5703125" style="239" customWidth="1"/>
    <col min="1562" max="1562" width="10.85546875" style="239" bestFit="1" customWidth="1"/>
    <col min="1563" max="1563" width="16" style="239" bestFit="1" customWidth="1"/>
    <col min="1564" max="1793" width="9.140625" style="239"/>
    <col min="1794" max="1794" width="6.85546875" style="239" customWidth="1"/>
    <col min="1795" max="1795" width="12.140625" style="239" customWidth="1"/>
    <col min="1796" max="1796" width="14.28515625" style="239" customWidth="1"/>
    <col min="1797" max="1797" width="11.7109375" style="239" bestFit="1" customWidth="1"/>
    <col min="1798" max="1798" width="16.7109375" style="239" bestFit="1" customWidth="1"/>
    <col min="1799" max="1804" width="16.7109375" style="239" customWidth="1"/>
    <col min="1805" max="1805" width="13.7109375" style="239" customWidth="1"/>
    <col min="1806" max="1806" width="11.28515625" style="239" customWidth="1"/>
    <col min="1807" max="1807" width="16.28515625" style="239" customWidth="1"/>
    <col min="1808" max="1808" width="9.140625" style="239"/>
    <col min="1809" max="1809" width="11" style="239" customWidth="1"/>
    <col min="1810" max="1810" width="16" style="239" customWidth="1"/>
    <col min="1811" max="1811" width="13.140625" style="239" customWidth="1"/>
    <col min="1812" max="1812" width="10.7109375" style="239" customWidth="1"/>
    <col min="1813" max="1813" width="16.140625" style="239" customWidth="1"/>
    <col min="1814" max="1814" width="14.140625" style="239" customWidth="1"/>
    <col min="1815" max="1815" width="10.7109375" style="239" customWidth="1"/>
    <col min="1816" max="1816" width="16" style="239" customWidth="1"/>
    <col min="1817" max="1817" width="13.5703125" style="239" customWidth="1"/>
    <col min="1818" max="1818" width="10.85546875" style="239" bestFit="1" customWidth="1"/>
    <col min="1819" max="1819" width="16" style="239" bestFit="1" customWidth="1"/>
    <col min="1820" max="2049" width="9.140625" style="239"/>
    <col min="2050" max="2050" width="6.85546875" style="239" customWidth="1"/>
    <col min="2051" max="2051" width="12.140625" style="239" customWidth="1"/>
    <col min="2052" max="2052" width="14.28515625" style="239" customWidth="1"/>
    <col min="2053" max="2053" width="11.7109375" style="239" bestFit="1" customWidth="1"/>
    <col min="2054" max="2054" width="16.7109375" style="239" bestFit="1" customWidth="1"/>
    <col min="2055" max="2060" width="16.7109375" style="239" customWidth="1"/>
    <col min="2061" max="2061" width="13.7109375" style="239" customWidth="1"/>
    <col min="2062" max="2062" width="11.28515625" style="239" customWidth="1"/>
    <col min="2063" max="2063" width="16.28515625" style="239" customWidth="1"/>
    <col min="2064" max="2064" width="9.140625" style="239"/>
    <col min="2065" max="2065" width="11" style="239" customWidth="1"/>
    <col min="2066" max="2066" width="16" style="239" customWidth="1"/>
    <col min="2067" max="2067" width="13.140625" style="239" customWidth="1"/>
    <col min="2068" max="2068" width="10.7109375" style="239" customWidth="1"/>
    <col min="2069" max="2069" width="16.140625" style="239" customWidth="1"/>
    <col min="2070" max="2070" width="14.140625" style="239" customWidth="1"/>
    <col min="2071" max="2071" width="10.7109375" style="239" customWidth="1"/>
    <col min="2072" max="2072" width="16" style="239" customWidth="1"/>
    <col min="2073" max="2073" width="13.5703125" style="239" customWidth="1"/>
    <col min="2074" max="2074" width="10.85546875" style="239" bestFit="1" customWidth="1"/>
    <col min="2075" max="2075" width="16" style="239" bestFit="1" customWidth="1"/>
    <col min="2076" max="2305" width="9.140625" style="239"/>
    <col min="2306" max="2306" width="6.85546875" style="239" customWidth="1"/>
    <col min="2307" max="2307" width="12.140625" style="239" customWidth="1"/>
    <col min="2308" max="2308" width="14.28515625" style="239" customWidth="1"/>
    <col min="2309" max="2309" width="11.7109375" style="239" bestFit="1" customWidth="1"/>
    <col min="2310" max="2310" width="16.7109375" style="239" bestFit="1" customWidth="1"/>
    <col min="2311" max="2316" width="16.7109375" style="239" customWidth="1"/>
    <col min="2317" max="2317" width="13.7109375" style="239" customWidth="1"/>
    <col min="2318" max="2318" width="11.28515625" style="239" customWidth="1"/>
    <col min="2319" max="2319" width="16.28515625" style="239" customWidth="1"/>
    <col min="2320" max="2320" width="9.140625" style="239"/>
    <col min="2321" max="2321" width="11" style="239" customWidth="1"/>
    <col min="2322" max="2322" width="16" style="239" customWidth="1"/>
    <col min="2323" max="2323" width="13.140625" style="239" customWidth="1"/>
    <col min="2324" max="2324" width="10.7109375" style="239" customWidth="1"/>
    <col min="2325" max="2325" width="16.140625" style="239" customWidth="1"/>
    <col min="2326" max="2326" width="14.140625" style="239" customWidth="1"/>
    <col min="2327" max="2327" width="10.7109375" style="239" customWidth="1"/>
    <col min="2328" max="2328" width="16" style="239" customWidth="1"/>
    <col min="2329" max="2329" width="13.5703125" style="239" customWidth="1"/>
    <col min="2330" max="2330" width="10.85546875" style="239" bestFit="1" customWidth="1"/>
    <col min="2331" max="2331" width="16" style="239" bestFit="1" customWidth="1"/>
    <col min="2332" max="2561" width="9.140625" style="239"/>
    <col min="2562" max="2562" width="6.85546875" style="239" customWidth="1"/>
    <col min="2563" max="2563" width="12.140625" style="239" customWidth="1"/>
    <col min="2564" max="2564" width="14.28515625" style="239" customWidth="1"/>
    <col min="2565" max="2565" width="11.7109375" style="239" bestFit="1" customWidth="1"/>
    <col min="2566" max="2566" width="16.7109375" style="239" bestFit="1" customWidth="1"/>
    <col min="2567" max="2572" width="16.7109375" style="239" customWidth="1"/>
    <col min="2573" max="2573" width="13.7109375" style="239" customWidth="1"/>
    <col min="2574" max="2574" width="11.28515625" style="239" customWidth="1"/>
    <col min="2575" max="2575" width="16.28515625" style="239" customWidth="1"/>
    <col min="2576" max="2576" width="9.140625" style="239"/>
    <col min="2577" max="2577" width="11" style="239" customWidth="1"/>
    <col min="2578" max="2578" width="16" style="239" customWidth="1"/>
    <col min="2579" max="2579" width="13.140625" style="239" customWidth="1"/>
    <col min="2580" max="2580" width="10.7109375" style="239" customWidth="1"/>
    <col min="2581" max="2581" width="16.140625" style="239" customWidth="1"/>
    <col min="2582" max="2582" width="14.140625" style="239" customWidth="1"/>
    <col min="2583" max="2583" width="10.7109375" style="239" customWidth="1"/>
    <col min="2584" max="2584" width="16" style="239" customWidth="1"/>
    <col min="2585" max="2585" width="13.5703125" style="239" customWidth="1"/>
    <col min="2586" max="2586" width="10.85546875" style="239" bestFit="1" customWidth="1"/>
    <col min="2587" max="2587" width="16" style="239" bestFit="1" customWidth="1"/>
    <col min="2588" max="2817" width="9.140625" style="239"/>
    <col min="2818" max="2818" width="6.85546875" style="239" customWidth="1"/>
    <col min="2819" max="2819" width="12.140625" style="239" customWidth="1"/>
    <col min="2820" max="2820" width="14.28515625" style="239" customWidth="1"/>
    <col min="2821" max="2821" width="11.7109375" style="239" bestFit="1" customWidth="1"/>
    <col min="2822" max="2822" width="16.7109375" style="239" bestFit="1" customWidth="1"/>
    <col min="2823" max="2828" width="16.7109375" style="239" customWidth="1"/>
    <col min="2829" max="2829" width="13.7109375" style="239" customWidth="1"/>
    <col min="2830" max="2830" width="11.28515625" style="239" customWidth="1"/>
    <col min="2831" max="2831" width="16.28515625" style="239" customWidth="1"/>
    <col min="2832" max="2832" width="9.140625" style="239"/>
    <col min="2833" max="2833" width="11" style="239" customWidth="1"/>
    <col min="2834" max="2834" width="16" style="239" customWidth="1"/>
    <col min="2835" max="2835" width="13.140625" style="239" customWidth="1"/>
    <col min="2836" max="2836" width="10.7109375" style="239" customWidth="1"/>
    <col min="2837" max="2837" width="16.140625" style="239" customWidth="1"/>
    <col min="2838" max="2838" width="14.140625" style="239" customWidth="1"/>
    <col min="2839" max="2839" width="10.7109375" style="239" customWidth="1"/>
    <col min="2840" max="2840" width="16" style="239" customWidth="1"/>
    <col min="2841" max="2841" width="13.5703125" style="239" customWidth="1"/>
    <col min="2842" max="2842" width="10.85546875" style="239" bestFit="1" customWidth="1"/>
    <col min="2843" max="2843" width="16" style="239" bestFit="1" customWidth="1"/>
    <col min="2844" max="3073" width="9.140625" style="239"/>
    <col min="3074" max="3074" width="6.85546875" style="239" customWidth="1"/>
    <col min="3075" max="3075" width="12.140625" style="239" customWidth="1"/>
    <col min="3076" max="3076" width="14.28515625" style="239" customWidth="1"/>
    <col min="3077" max="3077" width="11.7109375" style="239" bestFit="1" customWidth="1"/>
    <col min="3078" max="3078" width="16.7109375" style="239" bestFit="1" customWidth="1"/>
    <col min="3079" max="3084" width="16.7109375" style="239" customWidth="1"/>
    <col min="3085" max="3085" width="13.7109375" style="239" customWidth="1"/>
    <col min="3086" max="3086" width="11.28515625" style="239" customWidth="1"/>
    <col min="3087" max="3087" width="16.28515625" style="239" customWidth="1"/>
    <col min="3088" max="3088" width="9.140625" style="239"/>
    <col min="3089" max="3089" width="11" style="239" customWidth="1"/>
    <col min="3090" max="3090" width="16" style="239" customWidth="1"/>
    <col min="3091" max="3091" width="13.140625" style="239" customWidth="1"/>
    <col min="3092" max="3092" width="10.7109375" style="239" customWidth="1"/>
    <col min="3093" max="3093" width="16.140625" style="239" customWidth="1"/>
    <col min="3094" max="3094" width="14.140625" style="239" customWidth="1"/>
    <col min="3095" max="3095" width="10.7109375" style="239" customWidth="1"/>
    <col min="3096" max="3096" width="16" style="239" customWidth="1"/>
    <col min="3097" max="3097" width="13.5703125" style="239" customWidth="1"/>
    <col min="3098" max="3098" width="10.85546875" style="239" bestFit="1" customWidth="1"/>
    <col min="3099" max="3099" width="16" style="239" bestFit="1" customWidth="1"/>
    <col min="3100" max="3329" width="9.140625" style="239"/>
    <col min="3330" max="3330" width="6.85546875" style="239" customWidth="1"/>
    <col min="3331" max="3331" width="12.140625" style="239" customWidth="1"/>
    <col min="3332" max="3332" width="14.28515625" style="239" customWidth="1"/>
    <col min="3333" max="3333" width="11.7109375" style="239" bestFit="1" customWidth="1"/>
    <col min="3334" max="3334" width="16.7109375" style="239" bestFit="1" customWidth="1"/>
    <col min="3335" max="3340" width="16.7109375" style="239" customWidth="1"/>
    <col min="3341" max="3341" width="13.7109375" style="239" customWidth="1"/>
    <col min="3342" max="3342" width="11.28515625" style="239" customWidth="1"/>
    <col min="3343" max="3343" width="16.28515625" style="239" customWidth="1"/>
    <col min="3344" max="3344" width="9.140625" style="239"/>
    <col min="3345" max="3345" width="11" style="239" customWidth="1"/>
    <col min="3346" max="3346" width="16" style="239" customWidth="1"/>
    <col min="3347" max="3347" width="13.140625" style="239" customWidth="1"/>
    <col min="3348" max="3348" width="10.7109375" style="239" customWidth="1"/>
    <col min="3349" max="3349" width="16.140625" style="239" customWidth="1"/>
    <col min="3350" max="3350" width="14.140625" style="239" customWidth="1"/>
    <col min="3351" max="3351" width="10.7109375" style="239" customWidth="1"/>
    <col min="3352" max="3352" width="16" style="239" customWidth="1"/>
    <col min="3353" max="3353" width="13.5703125" style="239" customWidth="1"/>
    <col min="3354" max="3354" width="10.85546875" style="239" bestFit="1" customWidth="1"/>
    <col min="3355" max="3355" width="16" style="239" bestFit="1" customWidth="1"/>
    <col min="3356" max="3585" width="9.140625" style="239"/>
    <col min="3586" max="3586" width="6.85546875" style="239" customWidth="1"/>
    <col min="3587" max="3587" width="12.140625" style="239" customWidth="1"/>
    <col min="3588" max="3588" width="14.28515625" style="239" customWidth="1"/>
    <col min="3589" max="3589" width="11.7109375" style="239" bestFit="1" customWidth="1"/>
    <col min="3590" max="3590" width="16.7109375" style="239" bestFit="1" customWidth="1"/>
    <col min="3591" max="3596" width="16.7109375" style="239" customWidth="1"/>
    <col min="3597" max="3597" width="13.7109375" style="239" customWidth="1"/>
    <col min="3598" max="3598" width="11.28515625" style="239" customWidth="1"/>
    <col min="3599" max="3599" width="16.28515625" style="239" customWidth="1"/>
    <col min="3600" max="3600" width="9.140625" style="239"/>
    <col min="3601" max="3601" width="11" style="239" customWidth="1"/>
    <col min="3602" max="3602" width="16" style="239" customWidth="1"/>
    <col min="3603" max="3603" width="13.140625" style="239" customWidth="1"/>
    <col min="3604" max="3604" width="10.7109375" style="239" customWidth="1"/>
    <col min="3605" max="3605" width="16.140625" style="239" customWidth="1"/>
    <col min="3606" max="3606" width="14.140625" style="239" customWidth="1"/>
    <col min="3607" max="3607" width="10.7109375" style="239" customWidth="1"/>
    <col min="3608" max="3608" width="16" style="239" customWidth="1"/>
    <col min="3609" max="3609" width="13.5703125" style="239" customWidth="1"/>
    <col min="3610" max="3610" width="10.85546875" style="239" bestFit="1" customWidth="1"/>
    <col min="3611" max="3611" width="16" style="239" bestFit="1" customWidth="1"/>
    <col min="3612" max="3841" width="9.140625" style="239"/>
    <col min="3842" max="3842" width="6.85546875" style="239" customWidth="1"/>
    <col min="3843" max="3843" width="12.140625" style="239" customWidth="1"/>
    <col min="3844" max="3844" width="14.28515625" style="239" customWidth="1"/>
    <col min="3845" max="3845" width="11.7109375" style="239" bestFit="1" customWidth="1"/>
    <col min="3846" max="3846" width="16.7109375" style="239" bestFit="1" customWidth="1"/>
    <col min="3847" max="3852" width="16.7109375" style="239" customWidth="1"/>
    <col min="3853" max="3853" width="13.7109375" style="239" customWidth="1"/>
    <col min="3854" max="3854" width="11.28515625" style="239" customWidth="1"/>
    <col min="3855" max="3855" width="16.28515625" style="239" customWidth="1"/>
    <col min="3856" max="3856" width="9.140625" style="239"/>
    <col min="3857" max="3857" width="11" style="239" customWidth="1"/>
    <col min="3858" max="3858" width="16" style="239" customWidth="1"/>
    <col min="3859" max="3859" width="13.140625" style="239" customWidth="1"/>
    <col min="3860" max="3860" width="10.7109375" style="239" customWidth="1"/>
    <col min="3861" max="3861" width="16.140625" style="239" customWidth="1"/>
    <col min="3862" max="3862" width="14.140625" style="239" customWidth="1"/>
    <col min="3863" max="3863" width="10.7109375" style="239" customWidth="1"/>
    <col min="3864" max="3864" width="16" style="239" customWidth="1"/>
    <col min="3865" max="3865" width="13.5703125" style="239" customWidth="1"/>
    <col min="3866" max="3866" width="10.85546875" style="239" bestFit="1" customWidth="1"/>
    <col min="3867" max="3867" width="16" style="239" bestFit="1" customWidth="1"/>
    <col min="3868" max="4097" width="9.140625" style="239"/>
    <col min="4098" max="4098" width="6.85546875" style="239" customWidth="1"/>
    <col min="4099" max="4099" width="12.140625" style="239" customWidth="1"/>
    <col min="4100" max="4100" width="14.28515625" style="239" customWidth="1"/>
    <col min="4101" max="4101" width="11.7109375" style="239" bestFit="1" customWidth="1"/>
    <col min="4102" max="4102" width="16.7109375" style="239" bestFit="1" customWidth="1"/>
    <col min="4103" max="4108" width="16.7109375" style="239" customWidth="1"/>
    <col min="4109" max="4109" width="13.7109375" style="239" customWidth="1"/>
    <col min="4110" max="4110" width="11.28515625" style="239" customWidth="1"/>
    <col min="4111" max="4111" width="16.28515625" style="239" customWidth="1"/>
    <col min="4112" max="4112" width="9.140625" style="239"/>
    <col min="4113" max="4113" width="11" style="239" customWidth="1"/>
    <col min="4114" max="4114" width="16" style="239" customWidth="1"/>
    <col min="4115" max="4115" width="13.140625" style="239" customWidth="1"/>
    <col min="4116" max="4116" width="10.7109375" style="239" customWidth="1"/>
    <col min="4117" max="4117" width="16.140625" style="239" customWidth="1"/>
    <col min="4118" max="4118" width="14.140625" style="239" customWidth="1"/>
    <col min="4119" max="4119" width="10.7109375" style="239" customWidth="1"/>
    <col min="4120" max="4120" width="16" style="239" customWidth="1"/>
    <col min="4121" max="4121" width="13.5703125" style="239" customWidth="1"/>
    <col min="4122" max="4122" width="10.85546875" style="239" bestFit="1" customWidth="1"/>
    <col min="4123" max="4123" width="16" style="239" bestFit="1" customWidth="1"/>
    <col min="4124" max="4353" width="9.140625" style="239"/>
    <col min="4354" max="4354" width="6.85546875" style="239" customWidth="1"/>
    <col min="4355" max="4355" width="12.140625" style="239" customWidth="1"/>
    <col min="4356" max="4356" width="14.28515625" style="239" customWidth="1"/>
    <col min="4357" max="4357" width="11.7109375" style="239" bestFit="1" customWidth="1"/>
    <col min="4358" max="4358" width="16.7109375" style="239" bestFit="1" customWidth="1"/>
    <col min="4359" max="4364" width="16.7109375" style="239" customWidth="1"/>
    <col min="4365" max="4365" width="13.7109375" style="239" customWidth="1"/>
    <col min="4366" max="4366" width="11.28515625" style="239" customWidth="1"/>
    <col min="4367" max="4367" width="16.28515625" style="239" customWidth="1"/>
    <col min="4368" max="4368" width="9.140625" style="239"/>
    <col min="4369" max="4369" width="11" style="239" customWidth="1"/>
    <col min="4370" max="4370" width="16" style="239" customWidth="1"/>
    <col min="4371" max="4371" width="13.140625" style="239" customWidth="1"/>
    <col min="4372" max="4372" width="10.7109375" style="239" customWidth="1"/>
    <col min="4373" max="4373" width="16.140625" style="239" customWidth="1"/>
    <col min="4374" max="4374" width="14.140625" style="239" customWidth="1"/>
    <col min="4375" max="4375" width="10.7109375" style="239" customWidth="1"/>
    <col min="4376" max="4376" width="16" style="239" customWidth="1"/>
    <col min="4377" max="4377" width="13.5703125" style="239" customWidth="1"/>
    <col min="4378" max="4378" width="10.85546875" style="239" bestFit="1" customWidth="1"/>
    <col min="4379" max="4379" width="16" style="239" bestFit="1" customWidth="1"/>
    <col min="4380" max="4609" width="9.140625" style="239"/>
    <col min="4610" max="4610" width="6.85546875" style="239" customWidth="1"/>
    <col min="4611" max="4611" width="12.140625" style="239" customWidth="1"/>
    <col min="4612" max="4612" width="14.28515625" style="239" customWidth="1"/>
    <col min="4613" max="4613" width="11.7109375" style="239" bestFit="1" customWidth="1"/>
    <col min="4614" max="4614" width="16.7109375" style="239" bestFit="1" customWidth="1"/>
    <col min="4615" max="4620" width="16.7109375" style="239" customWidth="1"/>
    <col min="4621" max="4621" width="13.7109375" style="239" customWidth="1"/>
    <col min="4622" max="4622" width="11.28515625" style="239" customWidth="1"/>
    <col min="4623" max="4623" width="16.28515625" style="239" customWidth="1"/>
    <col min="4624" max="4624" width="9.140625" style="239"/>
    <col min="4625" max="4625" width="11" style="239" customWidth="1"/>
    <col min="4626" max="4626" width="16" style="239" customWidth="1"/>
    <col min="4627" max="4627" width="13.140625" style="239" customWidth="1"/>
    <col min="4628" max="4628" width="10.7109375" style="239" customWidth="1"/>
    <col min="4629" max="4629" width="16.140625" style="239" customWidth="1"/>
    <col min="4630" max="4630" width="14.140625" style="239" customWidth="1"/>
    <col min="4631" max="4631" width="10.7109375" style="239" customWidth="1"/>
    <col min="4632" max="4632" width="16" style="239" customWidth="1"/>
    <col min="4633" max="4633" width="13.5703125" style="239" customWidth="1"/>
    <col min="4634" max="4634" width="10.85546875" style="239" bestFit="1" customWidth="1"/>
    <col min="4635" max="4635" width="16" style="239" bestFit="1" customWidth="1"/>
    <col min="4636" max="4865" width="9.140625" style="239"/>
    <col min="4866" max="4866" width="6.85546875" style="239" customWidth="1"/>
    <col min="4867" max="4867" width="12.140625" style="239" customWidth="1"/>
    <col min="4868" max="4868" width="14.28515625" style="239" customWidth="1"/>
    <col min="4869" max="4869" width="11.7109375" style="239" bestFit="1" customWidth="1"/>
    <col min="4870" max="4870" width="16.7109375" style="239" bestFit="1" customWidth="1"/>
    <col min="4871" max="4876" width="16.7109375" style="239" customWidth="1"/>
    <col min="4877" max="4877" width="13.7109375" style="239" customWidth="1"/>
    <col min="4878" max="4878" width="11.28515625" style="239" customWidth="1"/>
    <col min="4879" max="4879" width="16.28515625" style="239" customWidth="1"/>
    <col min="4880" max="4880" width="9.140625" style="239"/>
    <col min="4881" max="4881" width="11" style="239" customWidth="1"/>
    <col min="4882" max="4882" width="16" style="239" customWidth="1"/>
    <col min="4883" max="4883" width="13.140625" style="239" customWidth="1"/>
    <col min="4884" max="4884" width="10.7109375" style="239" customWidth="1"/>
    <col min="4885" max="4885" width="16.140625" style="239" customWidth="1"/>
    <col min="4886" max="4886" width="14.140625" style="239" customWidth="1"/>
    <col min="4887" max="4887" width="10.7109375" style="239" customWidth="1"/>
    <col min="4888" max="4888" width="16" style="239" customWidth="1"/>
    <col min="4889" max="4889" width="13.5703125" style="239" customWidth="1"/>
    <col min="4890" max="4890" width="10.85546875" style="239" bestFit="1" customWidth="1"/>
    <col min="4891" max="4891" width="16" style="239" bestFit="1" customWidth="1"/>
    <col min="4892" max="5121" width="9.140625" style="239"/>
    <col min="5122" max="5122" width="6.85546875" style="239" customWidth="1"/>
    <col min="5123" max="5123" width="12.140625" style="239" customWidth="1"/>
    <col min="5124" max="5124" width="14.28515625" style="239" customWidth="1"/>
    <col min="5125" max="5125" width="11.7109375" style="239" bestFit="1" customWidth="1"/>
    <col min="5126" max="5126" width="16.7109375" style="239" bestFit="1" customWidth="1"/>
    <col min="5127" max="5132" width="16.7109375" style="239" customWidth="1"/>
    <col min="5133" max="5133" width="13.7109375" style="239" customWidth="1"/>
    <col min="5134" max="5134" width="11.28515625" style="239" customWidth="1"/>
    <col min="5135" max="5135" width="16.28515625" style="239" customWidth="1"/>
    <col min="5136" max="5136" width="9.140625" style="239"/>
    <col min="5137" max="5137" width="11" style="239" customWidth="1"/>
    <col min="5138" max="5138" width="16" style="239" customWidth="1"/>
    <col min="5139" max="5139" width="13.140625" style="239" customWidth="1"/>
    <col min="5140" max="5140" width="10.7109375" style="239" customWidth="1"/>
    <col min="5141" max="5141" width="16.140625" style="239" customWidth="1"/>
    <col min="5142" max="5142" width="14.140625" style="239" customWidth="1"/>
    <col min="5143" max="5143" width="10.7109375" style="239" customWidth="1"/>
    <col min="5144" max="5144" width="16" style="239" customWidth="1"/>
    <col min="5145" max="5145" width="13.5703125" style="239" customWidth="1"/>
    <col min="5146" max="5146" width="10.85546875" style="239" bestFit="1" customWidth="1"/>
    <col min="5147" max="5147" width="16" style="239" bestFit="1" customWidth="1"/>
    <col min="5148" max="5377" width="9.140625" style="239"/>
    <col min="5378" max="5378" width="6.85546875" style="239" customWidth="1"/>
    <col min="5379" max="5379" width="12.140625" style="239" customWidth="1"/>
    <col min="5380" max="5380" width="14.28515625" style="239" customWidth="1"/>
    <col min="5381" max="5381" width="11.7109375" style="239" bestFit="1" customWidth="1"/>
    <col min="5382" max="5382" width="16.7109375" style="239" bestFit="1" customWidth="1"/>
    <col min="5383" max="5388" width="16.7109375" style="239" customWidth="1"/>
    <col min="5389" max="5389" width="13.7109375" style="239" customWidth="1"/>
    <col min="5390" max="5390" width="11.28515625" style="239" customWidth="1"/>
    <col min="5391" max="5391" width="16.28515625" style="239" customWidth="1"/>
    <col min="5392" max="5392" width="9.140625" style="239"/>
    <col min="5393" max="5393" width="11" style="239" customWidth="1"/>
    <col min="5394" max="5394" width="16" style="239" customWidth="1"/>
    <col min="5395" max="5395" width="13.140625" style="239" customWidth="1"/>
    <col min="5396" max="5396" width="10.7109375" style="239" customWidth="1"/>
    <col min="5397" max="5397" width="16.140625" style="239" customWidth="1"/>
    <col min="5398" max="5398" width="14.140625" style="239" customWidth="1"/>
    <col min="5399" max="5399" width="10.7109375" style="239" customWidth="1"/>
    <col min="5400" max="5400" width="16" style="239" customWidth="1"/>
    <col min="5401" max="5401" width="13.5703125" style="239" customWidth="1"/>
    <col min="5402" max="5402" width="10.85546875" style="239" bestFit="1" customWidth="1"/>
    <col min="5403" max="5403" width="16" style="239" bestFit="1" customWidth="1"/>
    <col min="5404" max="5633" width="9.140625" style="239"/>
    <col min="5634" max="5634" width="6.85546875" style="239" customWidth="1"/>
    <col min="5635" max="5635" width="12.140625" style="239" customWidth="1"/>
    <col min="5636" max="5636" width="14.28515625" style="239" customWidth="1"/>
    <col min="5637" max="5637" width="11.7109375" style="239" bestFit="1" customWidth="1"/>
    <col min="5638" max="5638" width="16.7109375" style="239" bestFit="1" customWidth="1"/>
    <col min="5639" max="5644" width="16.7109375" style="239" customWidth="1"/>
    <col min="5645" max="5645" width="13.7109375" style="239" customWidth="1"/>
    <col min="5646" max="5646" width="11.28515625" style="239" customWidth="1"/>
    <col min="5647" max="5647" width="16.28515625" style="239" customWidth="1"/>
    <col min="5648" max="5648" width="9.140625" style="239"/>
    <col min="5649" max="5649" width="11" style="239" customWidth="1"/>
    <col min="5650" max="5650" width="16" style="239" customWidth="1"/>
    <col min="5651" max="5651" width="13.140625" style="239" customWidth="1"/>
    <col min="5652" max="5652" width="10.7109375" style="239" customWidth="1"/>
    <col min="5653" max="5653" width="16.140625" style="239" customWidth="1"/>
    <col min="5654" max="5654" width="14.140625" style="239" customWidth="1"/>
    <col min="5655" max="5655" width="10.7109375" style="239" customWidth="1"/>
    <col min="5656" max="5656" width="16" style="239" customWidth="1"/>
    <col min="5657" max="5657" width="13.5703125" style="239" customWidth="1"/>
    <col min="5658" max="5658" width="10.85546875" style="239" bestFit="1" customWidth="1"/>
    <col min="5659" max="5659" width="16" style="239" bestFit="1" customWidth="1"/>
    <col min="5660" max="5889" width="9.140625" style="239"/>
    <col min="5890" max="5890" width="6.85546875" style="239" customWidth="1"/>
    <col min="5891" max="5891" width="12.140625" style="239" customWidth="1"/>
    <col min="5892" max="5892" width="14.28515625" style="239" customWidth="1"/>
    <col min="5893" max="5893" width="11.7109375" style="239" bestFit="1" customWidth="1"/>
    <col min="5894" max="5894" width="16.7109375" style="239" bestFit="1" customWidth="1"/>
    <col min="5895" max="5900" width="16.7109375" style="239" customWidth="1"/>
    <col min="5901" max="5901" width="13.7109375" style="239" customWidth="1"/>
    <col min="5902" max="5902" width="11.28515625" style="239" customWidth="1"/>
    <col min="5903" max="5903" width="16.28515625" style="239" customWidth="1"/>
    <col min="5904" max="5904" width="9.140625" style="239"/>
    <col min="5905" max="5905" width="11" style="239" customWidth="1"/>
    <col min="5906" max="5906" width="16" style="239" customWidth="1"/>
    <col min="5907" max="5907" width="13.140625" style="239" customWidth="1"/>
    <col min="5908" max="5908" width="10.7109375" style="239" customWidth="1"/>
    <col min="5909" max="5909" width="16.140625" style="239" customWidth="1"/>
    <col min="5910" max="5910" width="14.140625" style="239" customWidth="1"/>
    <col min="5911" max="5911" width="10.7109375" style="239" customWidth="1"/>
    <col min="5912" max="5912" width="16" style="239" customWidth="1"/>
    <col min="5913" max="5913" width="13.5703125" style="239" customWidth="1"/>
    <col min="5914" max="5914" width="10.85546875" style="239" bestFit="1" customWidth="1"/>
    <col min="5915" max="5915" width="16" style="239" bestFit="1" customWidth="1"/>
    <col min="5916" max="6145" width="9.140625" style="239"/>
    <col min="6146" max="6146" width="6.85546875" style="239" customWidth="1"/>
    <col min="6147" max="6147" width="12.140625" style="239" customWidth="1"/>
    <col min="6148" max="6148" width="14.28515625" style="239" customWidth="1"/>
    <col min="6149" max="6149" width="11.7109375" style="239" bestFit="1" customWidth="1"/>
    <col min="6150" max="6150" width="16.7109375" style="239" bestFit="1" customWidth="1"/>
    <col min="6151" max="6156" width="16.7109375" style="239" customWidth="1"/>
    <col min="6157" max="6157" width="13.7109375" style="239" customWidth="1"/>
    <col min="6158" max="6158" width="11.28515625" style="239" customWidth="1"/>
    <col min="6159" max="6159" width="16.28515625" style="239" customWidth="1"/>
    <col min="6160" max="6160" width="9.140625" style="239"/>
    <col min="6161" max="6161" width="11" style="239" customWidth="1"/>
    <col min="6162" max="6162" width="16" style="239" customWidth="1"/>
    <col min="6163" max="6163" width="13.140625" style="239" customWidth="1"/>
    <col min="6164" max="6164" width="10.7109375" style="239" customWidth="1"/>
    <col min="6165" max="6165" width="16.140625" style="239" customWidth="1"/>
    <col min="6166" max="6166" width="14.140625" style="239" customWidth="1"/>
    <col min="6167" max="6167" width="10.7109375" style="239" customWidth="1"/>
    <col min="6168" max="6168" width="16" style="239" customWidth="1"/>
    <col min="6169" max="6169" width="13.5703125" style="239" customWidth="1"/>
    <col min="6170" max="6170" width="10.85546875" style="239" bestFit="1" customWidth="1"/>
    <col min="6171" max="6171" width="16" style="239" bestFit="1" customWidth="1"/>
    <col min="6172" max="6401" width="9.140625" style="239"/>
    <col min="6402" max="6402" width="6.85546875" style="239" customWidth="1"/>
    <col min="6403" max="6403" width="12.140625" style="239" customWidth="1"/>
    <col min="6404" max="6404" width="14.28515625" style="239" customWidth="1"/>
    <col min="6405" max="6405" width="11.7109375" style="239" bestFit="1" customWidth="1"/>
    <col min="6406" max="6406" width="16.7109375" style="239" bestFit="1" customWidth="1"/>
    <col min="6407" max="6412" width="16.7109375" style="239" customWidth="1"/>
    <col min="6413" max="6413" width="13.7109375" style="239" customWidth="1"/>
    <col min="6414" max="6414" width="11.28515625" style="239" customWidth="1"/>
    <col min="6415" max="6415" width="16.28515625" style="239" customWidth="1"/>
    <col min="6416" max="6416" width="9.140625" style="239"/>
    <col min="6417" max="6417" width="11" style="239" customWidth="1"/>
    <col min="6418" max="6418" width="16" style="239" customWidth="1"/>
    <col min="6419" max="6419" width="13.140625" style="239" customWidth="1"/>
    <col min="6420" max="6420" width="10.7109375" style="239" customWidth="1"/>
    <col min="6421" max="6421" width="16.140625" style="239" customWidth="1"/>
    <col min="6422" max="6422" width="14.140625" style="239" customWidth="1"/>
    <col min="6423" max="6423" width="10.7109375" style="239" customWidth="1"/>
    <col min="6424" max="6424" width="16" style="239" customWidth="1"/>
    <col min="6425" max="6425" width="13.5703125" style="239" customWidth="1"/>
    <col min="6426" max="6426" width="10.85546875" style="239" bestFit="1" customWidth="1"/>
    <col min="6427" max="6427" width="16" style="239" bestFit="1" customWidth="1"/>
    <col min="6428" max="6657" width="9.140625" style="239"/>
    <col min="6658" max="6658" width="6.85546875" style="239" customWidth="1"/>
    <col min="6659" max="6659" width="12.140625" style="239" customWidth="1"/>
    <col min="6660" max="6660" width="14.28515625" style="239" customWidth="1"/>
    <col min="6661" max="6661" width="11.7109375" style="239" bestFit="1" customWidth="1"/>
    <col min="6662" max="6662" width="16.7109375" style="239" bestFit="1" customWidth="1"/>
    <col min="6663" max="6668" width="16.7109375" style="239" customWidth="1"/>
    <col min="6669" max="6669" width="13.7109375" style="239" customWidth="1"/>
    <col min="6670" max="6670" width="11.28515625" style="239" customWidth="1"/>
    <col min="6671" max="6671" width="16.28515625" style="239" customWidth="1"/>
    <col min="6672" max="6672" width="9.140625" style="239"/>
    <col min="6673" max="6673" width="11" style="239" customWidth="1"/>
    <col min="6674" max="6674" width="16" style="239" customWidth="1"/>
    <col min="6675" max="6675" width="13.140625" style="239" customWidth="1"/>
    <col min="6676" max="6676" width="10.7109375" style="239" customWidth="1"/>
    <col min="6677" max="6677" width="16.140625" style="239" customWidth="1"/>
    <col min="6678" max="6678" width="14.140625" style="239" customWidth="1"/>
    <col min="6679" max="6679" width="10.7109375" style="239" customWidth="1"/>
    <col min="6680" max="6680" width="16" style="239" customWidth="1"/>
    <col min="6681" max="6681" width="13.5703125" style="239" customWidth="1"/>
    <col min="6682" max="6682" width="10.85546875" style="239" bestFit="1" customWidth="1"/>
    <col min="6683" max="6683" width="16" style="239" bestFit="1" customWidth="1"/>
    <col min="6684" max="6913" width="9.140625" style="239"/>
    <col min="6914" max="6914" width="6.85546875" style="239" customWidth="1"/>
    <col min="6915" max="6915" width="12.140625" style="239" customWidth="1"/>
    <col min="6916" max="6916" width="14.28515625" style="239" customWidth="1"/>
    <col min="6917" max="6917" width="11.7109375" style="239" bestFit="1" customWidth="1"/>
    <col min="6918" max="6918" width="16.7109375" style="239" bestFit="1" customWidth="1"/>
    <col min="6919" max="6924" width="16.7109375" style="239" customWidth="1"/>
    <col min="6925" max="6925" width="13.7109375" style="239" customWidth="1"/>
    <col min="6926" max="6926" width="11.28515625" style="239" customWidth="1"/>
    <col min="6927" max="6927" width="16.28515625" style="239" customWidth="1"/>
    <col min="6928" max="6928" width="9.140625" style="239"/>
    <col min="6929" max="6929" width="11" style="239" customWidth="1"/>
    <col min="6930" max="6930" width="16" style="239" customWidth="1"/>
    <col min="6931" max="6931" width="13.140625" style="239" customWidth="1"/>
    <col min="6932" max="6932" width="10.7109375" style="239" customWidth="1"/>
    <col min="6933" max="6933" width="16.140625" style="239" customWidth="1"/>
    <col min="6934" max="6934" width="14.140625" style="239" customWidth="1"/>
    <col min="6935" max="6935" width="10.7109375" style="239" customWidth="1"/>
    <col min="6936" max="6936" width="16" style="239" customWidth="1"/>
    <col min="6937" max="6937" width="13.5703125" style="239" customWidth="1"/>
    <col min="6938" max="6938" width="10.85546875" style="239" bestFit="1" customWidth="1"/>
    <col min="6939" max="6939" width="16" style="239" bestFit="1" customWidth="1"/>
    <col min="6940" max="7169" width="9.140625" style="239"/>
    <col min="7170" max="7170" width="6.85546875" style="239" customWidth="1"/>
    <col min="7171" max="7171" width="12.140625" style="239" customWidth="1"/>
    <col min="7172" max="7172" width="14.28515625" style="239" customWidth="1"/>
    <col min="7173" max="7173" width="11.7109375" style="239" bestFit="1" customWidth="1"/>
    <col min="7174" max="7174" width="16.7109375" style="239" bestFit="1" customWidth="1"/>
    <col min="7175" max="7180" width="16.7109375" style="239" customWidth="1"/>
    <col min="7181" max="7181" width="13.7109375" style="239" customWidth="1"/>
    <col min="7182" max="7182" width="11.28515625" style="239" customWidth="1"/>
    <col min="7183" max="7183" width="16.28515625" style="239" customWidth="1"/>
    <col min="7184" max="7184" width="9.140625" style="239"/>
    <col min="7185" max="7185" width="11" style="239" customWidth="1"/>
    <col min="7186" max="7186" width="16" style="239" customWidth="1"/>
    <col min="7187" max="7187" width="13.140625" style="239" customWidth="1"/>
    <col min="7188" max="7188" width="10.7109375" style="239" customWidth="1"/>
    <col min="7189" max="7189" width="16.140625" style="239" customWidth="1"/>
    <col min="7190" max="7190" width="14.140625" style="239" customWidth="1"/>
    <col min="7191" max="7191" width="10.7109375" style="239" customWidth="1"/>
    <col min="7192" max="7192" width="16" style="239" customWidth="1"/>
    <col min="7193" max="7193" width="13.5703125" style="239" customWidth="1"/>
    <col min="7194" max="7194" width="10.85546875" style="239" bestFit="1" customWidth="1"/>
    <col min="7195" max="7195" width="16" style="239" bestFit="1" customWidth="1"/>
    <col min="7196" max="7425" width="9.140625" style="239"/>
    <col min="7426" max="7426" width="6.85546875" style="239" customWidth="1"/>
    <col min="7427" max="7427" width="12.140625" style="239" customWidth="1"/>
    <col min="7428" max="7428" width="14.28515625" style="239" customWidth="1"/>
    <col min="7429" max="7429" width="11.7109375" style="239" bestFit="1" customWidth="1"/>
    <col min="7430" max="7430" width="16.7109375" style="239" bestFit="1" customWidth="1"/>
    <col min="7431" max="7436" width="16.7109375" style="239" customWidth="1"/>
    <col min="7437" max="7437" width="13.7109375" style="239" customWidth="1"/>
    <col min="7438" max="7438" width="11.28515625" style="239" customWidth="1"/>
    <col min="7439" max="7439" width="16.28515625" style="239" customWidth="1"/>
    <col min="7440" max="7440" width="9.140625" style="239"/>
    <col min="7441" max="7441" width="11" style="239" customWidth="1"/>
    <col min="7442" max="7442" width="16" style="239" customWidth="1"/>
    <col min="7443" max="7443" width="13.140625" style="239" customWidth="1"/>
    <col min="7444" max="7444" width="10.7109375" style="239" customWidth="1"/>
    <col min="7445" max="7445" width="16.140625" style="239" customWidth="1"/>
    <col min="7446" max="7446" width="14.140625" style="239" customWidth="1"/>
    <col min="7447" max="7447" width="10.7109375" style="239" customWidth="1"/>
    <col min="7448" max="7448" width="16" style="239" customWidth="1"/>
    <col min="7449" max="7449" width="13.5703125" style="239" customWidth="1"/>
    <col min="7450" max="7450" width="10.85546875" style="239" bestFit="1" customWidth="1"/>
    <col min="7451" max="7451" width="16" style="239" bestFit="1" customWidth="1"/>
    <col min="7452" max="7681" width="9.140625" style="239"/>
    <col min="7682" max="7682" width="6.85546875" style="239" customWidth="1"/>
    <col min="7683" max="7683" width="12.140625" style="239" customWidth="1"/>
    <col min="7684" max="7684" width="14.28515625" style="239" customWidth="1"/>
    <col min="7685" max="7685" width="11.7109375" style="239" bestFit="1" customWidth="1"/>
    <col min="7686" max="7686" width="16.7109375" style="239" bestFit="1" customWidth="1"/>
    <col min="7687" max="7692" width="16.7109375" style="239" customWidth="1"/>
    <col min="7693" max="7693" width="13.7109375" style="239" customWidth="1"/>
    <col min="7694" max="7694" width="11.28515625" style="239" customWidth="1"/>
    <col min="7695" max="7695" width="16.28515625" style="239" customWidth="1"/>
    <col min="7696" max="7696" width="9.140625" style="239"/>
    <col min="7697" max="7697" width="11" style="239" customWidth="1"/>
    <col min="7698" max="7698" width="16" style="239" customWidth="1"/>
    <col min="7699" max="7699" width="13.140625" style="239" customWidth="1"/>
    <col min="7700" max="7700" width="10.7109375" style="239" customWidth="1"/>
    <col min="7701" max="7701" width="16.140625" style="239" customWidth="1"/>
    <col min="7702" max="7702" width="14.140625" style="239" customWidth="1"/>
    <col min="7703" max="7703" width="10.7109375" style="239" customWidth="1"/>
    <col min="7704" max="7704" width="16" style="239" customWidth="1"/>
    <col min="7705" max="7705" width="13.5703125" style="239" customWidth="1"/>
    <col min="7706" max="7706" width="10.85546875" style="239" bestFit="1" customWidth="1"/>
    <col min="7707" max="7707" width="16" style="239" bestFit="1" customWidth="1"/>
    <col min="7708" max="7937" width="9.140625" style="239"/>
    <col min="7938" max="7938" width="6.85546875" style="239" customWidth="1"/>
    <col min="7939" max="7939" width="12.140625" style="239" customWidth="1"/>
    <col min="7940" max="7940" width="14.28515625" style="239" customWidth="1"/>
    <col min="7941" max="7941" width="11.7109375" style="239" bestFit="1" customWidth="1"/>
    <col min="7942" max="7942" width="16.7109375" style="239" bestFit="1" customWidth="1"/>
    <col min="7943" max="7948" width="16.7109375" style="239" customWidth="1"/>
    <col min="7949" max="7949" width="13.7109375" style="239" customWidth="1"/>
    <col min="7950" max="7950" width="11.28515625" style="239" customWidth="1"/>
    <col min="7951" max="7951" width="16.28515625" style="239" customWidth="1"/>
    <col min="7952" max="7952" width="9.140625" style="239"/>
    <col min="7953" max="7953" width="11" style="239" customWidth="1"/>
    <col min="7954" max="7954" width="16" style="239" customWidth="1"/>
    <col min="7955" max="7955" width="13.140625" style="239" customWidth="1"/>
    <col min="7956" max="7956" width="10.7109375" style="239" customWidth="1"/>
    <col min="7957" max="7957" width="16.140625" style="239" customWidth="1"/>
    <col min="7958" max="7958" width="14.140625" style="239" customWidth="1"/>
    <col min="7959" max="7959" width="10.7109375" style="239" customWidth="1"/>
    <col min="7960" max="7960" width="16" style="239" customWidth="1"/>
    <col min="7961" max="7961" width="13.5703125" style="239" customWidth="1"/>
    <col min="7962" max="7962" width="10.85546875" style="239" bestFit="1" customWidth="1"/>
    <col min="7963" max="7963" width="16" style="239" bestFit="1" customWidth="1"/>
    <col min="7964" max="8193" width="9.140625" style="239"/>
    <col min="8194" max="8194" width="6.85546875" style="239" customWidth="1"/>
    <col min="8195" max="8195" width="12.140625" style="239" customWidth="1"/>
    <col min="8196" max="8196" width="14.28515625" style="239" customWidth="1"/>
    <col min="8197" max="8197" width="11.7109375" style="239" bestFit="1" customWidth="1"/>
    <col min="8198" max="8198" width="16.7109375" style="239" bestFit="1" customWidth="1"/>
    <col min="8199" max="8204" width="16.7109375" style="239" customWidth="1"/>
    <col min="8205" max="8205" width="13.7109375" style="239" customWidth="1"/>
    <col min="8206" max="8206" width="11.28515625" style="239" customWidth="1"/>
    <col min="8207" max="8207" width="16.28515625" style="239" customWidth="1"/>
    <col min="8208" max="8208" width="9.140625" style="239"/>
    <col min="8209" max="8209" width="11" style="239" customWidth="1"/>
    <col min="8210" max="8210" width="16" style="239" customWidth="1"/>
    <col min="8211" max="8211" width="13.140625" style="239" customWidth="1"/>
    <col min="8212" max="8212" width="10.7109375" style="239" customWidth="1"/>
    <col min="8213" max="8213" width="16.140625" style="239" customWidth="1"/>
    <col min="8214" max="8214" width="14.140625" style="239" customWidth="1"/>
    <col min="8215" max="8215" width="10.7109375" style="239" customWidth="1"/>
    <col min="8216" max="8216" width="16" style="239" customWidth="1"/>
    <col min="8217" max="8217" width="13.5703125" style="239" customWidth="1"/>
    <col min="8218" max="8218" width="10.85546875" style="239" bestFit="1" customWidth="1"/>
    <col min="8219" max="8219" width="16" style="239" bestFit="1" customWidth="1"/>
    <col min="8220" max="8449" width="9.140625" style="239"/>
    <col min="8450" max="8450" width="6.85546875" style="239" customWidth="1"/>
    <col min="8451" max="8451" width="12.140625" style="239" customWidth="1"/>
    <col min="8452" max="8452" width="14.28515625" style="239" customWidth="1"/>
    <col min="8453" max="8453" width="11.7109375" style="239" bestFit="1" customWidth="1"/>
    <col min="8454" max="8454" width="16.7109375" style="239" bestFit="1" customWidth="1"/>
    <col min="8455" max="8460" width="16.7109375" style="239" customWidth="1"/>
    <col min="8461" max="8461" width="13.7109375" style="239" customWidth="1"/>
    <col min="8462" max="8462" width="11.28515625" style="239" customWidth="1"/>
    <col min="8463" max="8463" width="16.28515625" style="239" customWidth="1"/>
    <col min="8464" max="8464" width="9.140625" style="239"/>
    <col min="8465" max="8465" width="11" style="239" customWidth="1"/>
    <col min="8466" max="8466" width="16" style="239" customWidth="1"/>
    <col min="8467" max="8467" width="13.140625" style="239" customWidth="1"/>
    <col min="8468" max="8468" width="10.7109375" style="239" customWidth="1"/>
    <col min="8469" max="8469" width="16.140625" style="239" customWidth="1"/>
    <col min="8470" max="8470" width="14.140625" style="239" customWidth="1"/>
    <col min="8471" max="8471" width="10.7109375" style="239" customWidth="1"/>
    <col min="8472" max="8472" width="16" style="239" customWidth="1"/>
    <col min="8473" max="8473" width="13.5703125" style="239" customWidth="1"/>
    <col min="8474" max="8474" width="10.85546875" style="239" bestFit="1" customWidth="1"/>
    <col min="8475" max="8475" width="16" style="239" bestFit="1" customWidth="1"/>
    <col min="8476" max="8705" width="9.140625" style="239"/>
    <col min="8706" max="8706" width="6.85546875" style="239" customWidth="1"/>
    <col min="8707" max="8707" width="12.140625" style="239" customWidth="1"/>
    <col min="8708" max="8708" width="14.28515625" style="239" customWidth="1"/>
    <col min="8709" max="8709" width="11.7109375" style="239" bestFit="1" customWidth="1"/>
    <col min="8710" max="8710" width="16.7109375" style="239" bestFit="1" customWidth="1"/>
    <col min="8711" max="8716" width="16.7109375" style="239" customWidth="1"/>
    <col min="8717" max="8717" width="13.7109375" style="239" customWidth="1"/>
    <col min="8718" max="8718" width="11.28515625" style="239" customWidth="1"/>
    <col min="8719" max="8719" width="16.28515625" style="239" customWidth="1"/>
    <col min="8720" max="8720" width="9.140625" style="239"/>
    <col min="8721" max="8721" width="11" style="239" customWidth="1"/>
    <col min="8722" max="8722" width="16" style="239" customWidth="1"/>
    <col min="8723" max="8723" width="13.140625" style="239" customWidth="1"/>
    <col min="8724" max="8724" width="10.7109375" style="239" customWidth="1"/>
    <col min="8725" max="8725" width="16.140625" style="239" customWidth="1"/>
    <col min="8726" max="8726" width="14.140625" style="239" customWidth="1"/>
    <col min="8727" max="8727" width="10.7109375" style="239" customWidth="1"/>
    <col min="8728" max="8728" width="16" style="239" customWidth="1"/>
    <col min="8729" max="8729" width="13.5703125" style="239" customWidth="1"/>
    <col min="8730" max="8730" width="10.85546875" style="239" bestFit="1" customWidth="1"/>
    <col min="8731" max="8731" width="16" style="239" bestFit="1" customWidth="1"/>
    <col min="8732" max="8961" width="9.140625" style="239"/>
    <col min="8962" max="8962" width="6.85546875" style="239" customWidth="1"/>
    <col min="8963" max="8963" width="12.140625" style="239" customWidth="1"/>
    <col min="8964" max="8964" width="14.28515625" style="239" customWidth="1"/>
    <col min="8965" max="8965" width="11.7109375" style="239" bestFit="1" customWidth="1"/>
    <col min="8966" max="8966" width="16.7109375" style="239" bestFit="1" customWidth="1"/>
    <col min="8967" max="8972" width="16.7109375" style="239" customWidth="1"/>
    <col min="8973" max="8973" width="13.7109375" style="239" customWidth="1"/>
    <col min="8974" max="8974" width="11.28515625" style="239" customWidth="1"/>
    <col min="8975" max="8975" width="16.28515625" style="239" customWidth="1"/>
    <col min="8976" max="8976" width="9.140625" style="239"/>
    <col min="8977" max="8977" width="11" style="239" customWidth="1"/>
    <col min="8978" max="8978" width="16" style="239" customWidth="1"/>
    <col min="8979" max="8979" width="13.140625" style="239" customWidth="1"/>
    <col min="8980" max="8980" width="10.7109375" style="239" customWidth="1"/>
    <col min="8981" max="8981" width="16.140625" style="239" customWidth="1"/>
    <col min="8982" max="8982" width="14.140625" style="239" customWidth="1"/>
    <col min="8983" max="8983" width="10.7109375" style="239" customWidth="1"/>
    <col min="8984" max="8984" width="16" style="239" customWidth="1"/>
    <col min="8985" max="8985" width="13.5703125" style="239" customWidth="1"/>
    <col min="8986" max="8986" width="10.85546875" style="239" bestFit="1" customWidth="1"/>
    <col min="8987" max="8987" width="16" style="239" bestFit="1" customWidth="1"/>
    <col min="8988" max="9217" width="9.140625" style="239"/>
    <col min="9218" max="9218" width="6.85546875" style="239" customWidth="1"/>
    <col min="9219" max="9219" width="12.140625" style="239" customWidth="1"/>
    <col min="9220" max="9220" width="14.28515625" style="239" customWidth="1"/>
    <col min="9221" max="9221" width="11.7109375" style="239" bestFit="1" customWidth="1"/>
    <col min="9222" max="9222" width="16.7109375" style="239" bestFit="1" customWidth="1"/>
    <col min="9223" max="9228" width="16.7109375" style="239" customWidth="1"/>
    <col min="9229" max="9229" width="13.7109375" style="239" customWidth="1"/>
    <col min="9230" max="9230" width="11.28515625" style="239" customWidth="1"/>
    <col min="9231" max="9231" width="16.28515625" style="239" customWidth="1"/>
    <col min="9232" max="9232" width="9.140625" style="239"/>
    <col min="9233" max="9233" width="11" style="239" customWidth="1"/>
    <col min="9234" max="9234" width="16" style="239" customWidth="1"/>
    <col min="9235" max="9235" width="13.140625" style="239" customWidth="1"/>
    <col min="9236" max="9236" width="10.7109375" style="239" customWidth="1"/>
    <col min="9237" max="9237" width="16.140625" style="239" customWidth="1"/>
    <col min="9238" max="9238" width="14.140625" style="239" customWidth="1"/>
    <col min="9239" max="9239" width="10.7109375" style="239" customWidth="1"/>
    <col min="9240" max="9240" width="16" style="239" customWidth="1"/>
    <col min="9241" max="9241" width="13.5703125" style="239" customWidth="1"/>
    <col min="9242" max="9242" width="10.85546875" style="239" bestFit="1" customWidth="1"/>
    <col min="9243" max="9243" width="16" style="239" bestFit="1" customWidth="1"/>
    <col min="9244" max="9473" width="9.140625" style="239"/>
    <col min="9474" max="9474" width="6.85546875" style="239" customWidth="1"/>
    <col min="9475" max="9475" width="12.140625" style="239" customWidth="1"/>
    <col min="9476" max="9476" width="14.28515625" style="239" customWidth="1"/>
    <col min="9477" max="9477" width="11.7109375" style="239" bestFit="1" customWidth="1"/>
    <col min="9478" max="9478" width="16.7109375" style="239" bestFit="1" customWidth="1"/>
    <col min="9479" max="9484" width="16.7109375" style="239" customWidth="1"/>
    <col min="9485" max="9485" width="13.7109375" style="239" customWidth="1"/>
    <col min="9486" max="9486" width="11.28515625" style="239" customWidth="1"/>
    <col min="9487" max="9487" width="16.28515625" style="239" customWidth="1"/>
    <col min="9488" max="9488" width="9.140625" style="239"/>
    <col min="9489" max="9489" width="11" style="239" customWidth="1"/>
    <col min="9490" max="9490" width="16" style="239" customWidth="1"/>
    <col min="9491" max="9491" width="13.140625" style="239" customWidth="1"/>
    <col min="9492" max="9492" width="10.7109375" style="239" customWidth="1"/>
    <col min="9493" max="9493" width="16.140625" style="239" customWidth="1"/>
    <col min="9494" max="9494" width="14.140625" style="239" customWidth="1"/>
    <col min="9495" max="9495" width="10.7109375" style="239" customWidth="1"/>
    <col min="9496" max="9496" width="16" style="239" customWidth="1"/>
    <col min="9497" max="9497" width="13.5703125" style="239" customWidth="1"/>
    <col min="9498" max="9498" width="10.85546875" style="239" bestFit="1" customWidth="1"/>
    <col min="9499" max="9499" width="16" style="239" bestFit="1" customWidth="1"/>
    <col min="9500" max="9729" width="9.140625" style="239"/>
    <col min="9730" max="9730" width="6.85546875" style="239" customWidth="1"/>
    <col min="9731" max="9731" width="12.140625" style="239" customWidth="1"/>
    <col min="9732" max="9732" width="14.28515625" style="239" customWidth="1"/>
    <col min="9733" max="9733" width="11.7109375" style="239" bestFit="1" customWidth="1"/>
    <col min="9734" max="9734" width="16.7109375" style="239" bestFit="1" customWidth="1"/>
    <col min="9735" max="9740" width="16.7109375" style="239" customWidth="1"/>
    <col min="9741" max="9741" width="13.7109375" style="239" customWidth="1"/>
    <col min="9742" max="9742" width="11.28515625" style="239" customWidth="1"/>
    <col min="9743" max="9743" width="16.28515625" style="239" customWidth="1"/>
    <col min="9744" max="9744" width="9.140625" style="239"/>
    <col min="9745" max="9745" width="11" style="239" customWidth="1"/>
    <col min="9746" max="9746" width="16" style="239" customWidth="1"/>
    <col min="9747" max="9747" width="13.140625" style="239" customWidth="1"/>
    <col min="9748" max="9748" width="10.7109375" style="239" customWidth="1"/>
    <col min="9749" max="9749" width="16.140625" style="239" customWidth="1"/>
    <col min="9750" max="9750" width="14.140625" style="239" customWidth="1"/>
    <col min="9751" max="9751" width="10.7109375" style="239" customWidth="1"/>
    <col min="9752" max="9752" width="16" style="239" customWidth="1"/>
    <col min="9753" max="9753" width="13.5703125" style="239" customWidth="1"/>
    <col min="9754" max="9754" width="10.85546875" style="239" bestFit="1" customWidth="1"/>
    <col min="9755" max="9755" width="16" style="239" bestFit="1" customWidth="1"/>
    <col min="9756" max="9985" width="9.140625" style="239"/>
    <col min="9986" max="9986" width="6.85546875" style="239" customWidth="1"/>
    <col min="9987" max="9987" width="12.140625" style="239" customWidth="1"/>
    <col min="9988" max="9988" width="14.28515625" style="239" customWidth="1"/>
    <col min="9989" max="9989" width="11.7109375" style="239" bestFit="1" customWidth="1"/>
    <col min="9990" max="9990" width="16.7109375" style="239" bestFit="1" customWidth="1"/>
    <col min="9991" max="9996" width="16.7109375" style="239" customWidth="1"/>
    <col min="9997" max="9997" width="13.7109375" style="239" customWidth="1"/>
    <col min="9998" max="9998" width="11.28515625" style="239" customWidth="1"/>
    <col min="9999" max="9999" width="16.28515625" style="239" customWidth="1"/>
    <col min="10000" max="10000" width="9.140625" style="239"/>
    <col min="10001" max="10001" width="11" style="239" customWidth="1"/>
    <col min="10002" max="10002" width="16" style="239" customWidth="1"/>
    <col min="10003" max="10003" width="13.140625" style="239" customWidth="1"/>
    <col min="10004" max="10004" width="10.7109375" style="239" customWidth="1"/>
    <col min="10005" max="10005" width="16.140625" style="239" customWidth="1"/>
    <col min="10006" max="10006" width="14.140625" style="239" customWidth="1"/>
    <col min="10007" max="10007" width="10.7109375" style="239" customWidth="1"/>
    <col min="10008" max="10008" width="16" style="239" customWidth="1"/>
    <col min="10009" max="10009" width="13.5703125" style="239" customWidth="1"/>
    <col min="10010" max="10010" width="10.85546875" style="239" bestFit="1" customWidth="1"/>
    <col min="10011" max="10011" width="16" style="239" bestFit="1" customWidth="1"/>
    <col min="10012" max="10241" width="9.140625" style="239"/>
    <col min="10242" max="10242" width="6.85546875" style="239" customWidth="1"/>
    <col min="10243" max="10243" width="12.140625" style="239" customWidth="1"/>
    <col min="10244" max="10244" width="14.28515625" style="239" customWidth="1"/>
    <col min="10245" max="10245" width="11.7109375" style="239" bestFit="1" customWidth="1"/>
    <col min="10246" max="10246" width="16.7109375" style="239" bestFit="1" customWidth="1"/>
    <col min="10247" max="10252" width="16.7109375" style="239" customWidth="1"/>
    <col min="10253" max="10253" width="13.7109375" style="239" customWidth="1"/>
    <col min="10254" max="10254" width="11.28515625" style="239" customWidth="1"/>
    <col min="10255" max="10255" width="16.28515625" style="239" customWidth="1"/>
    <col min="10256" max="10256" width="9.140625" style="239"/>
    <col min="10257" max="10257" width="11" style="239" customWidth="1"/>
    <col min="10258" max="10258" width="16" style="239" customWidth="1"/>
    <col min="10259" max="10259" width="13.140625" style="239" customWidth="1"/>
    <col min="10260" max="10260" width="10.7109375" style="239" customWidth="1"/>
    <col min="10261" max="10261" width="16.140625" style="239" customWidth="1"/>
    <col min="10262" max="10262" width="14.140625" style="239" customWidth="1"/>
    <col min="10263" max="10263" width="10.7109375" style="239" customWidth="1"/>
    <col min="10264" max="10264" width="16" style="239" customWidth="1"/>
    <col min="10265" max="10265" width="13.5703125" style="239" customWidth="1"/>
    <col min="10266" max="10266" width="10.85546875" style="239" bestFit="1" customWidth="1"/>
    <col min="10267" max="10267" width="16" style="239" bestFit="1" customWidth="1"/>
    <col min="10268" max="10497" width="9.140625" style="239"/>
    <col min="10498" max="10498" width="6.85546875" style="239" customWidth="1"/>
    <col min="10499" max="10499" width="12.140625" style="239" customWidth="1"/>
    <col min="10500" max="10500" width="14.28515625" style="239" customWidth="1"/>
    <col min="10501" max="10501" width="11.7109375" style="239" bestFit="1" customWidth="1"/>
    <col min="10502" max="10502" width="16.7109375" style="239" bestFit="1" customWidth="1"/>
    <col min="10503" max="10508" width="16.7109375" style="239" customWidth="1"/>
    <col min="10509" max="10509" width="13.7109375" style="239" customWidth="1"/>
    <col min="10510" max="10510" width="11.28515625" style="239" customWidth="1"/>
    <col min="10511" max="10511" width="16.28515625" style="239" customWidth="1"/>
    <col min="10512" max="10512" width="9.140625" style="239"/>
    <col min="10513" max="10513" width="11" style="239" customWidth="1"/>
    <col min="10514" max="10514" width="16" style="239" customWidth="1"/>
    <col min="10515" max="10515" width="13.140625" style="239" customWidth="1"/>
    <col min="10516" max="10516" width="10.7109375" style="239" customWidth="1"/>
    <col min="10517" max="10517" width="16.140625" style="239" customWidth="1"/>
    <col min="10518" max="10518" width="14.140625" style="239" customWidth="1"/>
    <col min="10519" max="10519" width="10.7109375" style="239" customWidth="1"/>
    <col min="10520" max="10520" width="16" style="239" customWidth="1"/>
    <col min="10521" max="10521" width="13.5703125" style="239" customWidth="1"/>
    <col min="10522" max="10522" width="10.85546875" style="239" bestFit="1" customWidth="1"/>
    <col min="10523" max="10523" width="16" style="239" bestFit="1" customWidth="1"/>
    <col min="10524" max="10753" width="9.140625" style="239"/>
    <col min="10754" max="10754" width="6.85546875" style="239" customWidth="1"/>
    <col min="10755" max="10755" width="12.140625" style="239" customWidth="1"/>
    <col min="10756" max="10756" width="14.28515625" style="239" customWidth="1"/>
    <col min="10757" max="10757" width="11.7109375" style="239" bestFit="1" customWidth="1"/>
    <col min="10758" max="10758" width="16.7109375" style="239" bestFit="1" customWidth="1"/>
    <col min="10759" max="10764" width="16.7109375" style="239" customWidth="1"/>
    <col min="10765" max="10765" width="13.7109375" style="239" customWidth="1"/>
    <col min="10766" max="10766" width="11.28515625" style="239" customWidth="1"/>
    <col min="10767" max="10767" width="16.28515625" style="239" customWidth="1"/>
    <col min="10768" max="10768" width="9.140625" style="239"/>
    <col min="10769" max="10769" width="11" style="239" customWidth="1"/>
    <col min="10770" max="10770" width="16" style="239" customWidth="1"/>
    <col min="10771" max="10771" width="13.140625" style="239" customWidth="1"/>
    <col min="10772" max="10772" width="10.7109375" style="239" customWidth="1"/>
    <col min="10773" max="10773" width="16.140625" style="239" customWidth="1"/>
    <col min="10774" max="10774" width="14.140625" style="239" customWidth="1"/>
    <col min="10775" max="10775" width="10.7109375" style="239" customWidth="1"/>
    <col min="10776" max="10776" width="16" style="239" customWidth="1"/>
    <col min="10777" max="10777" width="13.5703125" style="239" customWidth="1"/>
    <col min="10778" max="10778" width="10.85546875" style="239" bestFit="1" customWidth="1"/>
    <col min="10779" max="10779" width="16" style="239" bestFit="1" customWidth="1"/>
    <col min="10780" max="11009" width="9.140625" style="239"/>
    <col min="11010" max="11010" width="6.85546875" style="239" customWidth="1"/>
    <col min="11011" max="11011" width="12.140625" style="239" customWidth="1"/>
    <col min="11012" max="11012" width="14.28515625" style="239" customWidth="1"/>
    <col min="11013" max="11013" width="11.7109375" style="239" bestFit="1" customWidth="1"/>
    <col min="11014" max="11014" width="16.7109375" style="239" bestFit="1" customWidth="1"/>
    <col min="11015" max="11020" width="16.7109375" style="239" customWidth="1"/>
    <col min="11021" max="11021" width="13.7109375" style="239" customWidth="1"/>
    <col min="11022" max="11022" width="11.28515625" style="239" customWidth="1"/>
    <col min="11023" max="11023" width="16.28515625" style="239" customWidth="1"/>
    <col min="11024" max="11024" width="9.140625" style="239"/>
    <col min="11025" max="11025" width="11" style="239" customWidth="1"/>
    <col min="11026" max="11026" width="16" style="239" customWidth="1"/>
    <col min="11027" max="11027" width="13.140625" style="239" customWidth="1"/>
    <col min="11028" max="11028" width="10.7109375" style="239" customWidth="1"/>
    <col min="11029" max="11029" width="16.140625" style="239" customWidth="1"/>
    <col min="11030" max="11030" width="14.140625" style="239" customWidth="1"/>
    <col min="11031" max="11031" width="10.7109375" style="239" customWidth="1"/>
    <col min="11032" max="11032" width="16" style="239" customWidth="1"/>
    <col min="11033" max="11033" width="13.5703125" style="239" customWidth="1"/>
    <col min="11034" max="11034" width="10.85546875" style="239" bestFit="1" customWidth="1"/>
    <col min="11035" max="11035" width="16" style="239" bestFit="1" customWidth="1"/>
    <col min="11036" max="11265" width="9.140625" style="239"/>
    <col min="11266" max="11266" width="6.85546875" style="239" customWidth="1"/>
    <col min="11267" max="11267" width="12.140625" style="239" customWidth="1"/>
    <col min="11268" max="11268" width="14.28515625" style="239" customWidth="1"/>
    <col min="11269" max="11269" width="11.7109375" style="239" bestFit="1" customWidth="1"/>
    <col min="11270" max="11270" width="16.7109375" style="239" bestFit="1" customWidth="1"/>
    <col min="11271" max="11276" width="16.7109375" style="239" customWidth="1"/>
    <col min="11277" max="11277" width="13.7109375" style="239" customWidth="1"/>
    <col min="11278" max="11278" width="11.28515625" style="239" customWidth="1"/>
    <col min="11279" max="11279" width="16.28515625" style="239" customWidth="1"/>
    <col min="11280" max="11280" width="9.140625" style="239"/>
    <col min="11281" max="11281" width="11" style="239" customWidth="1"/>
    <col min="11282" max="11282" width="16" style="239" customWidth="1"/>
    <col min="11283" max="11283" width="13.140625" style="239" customWidth="1"/>
    <col min="11284" max="11284" width="10.7109375" style="239" customWidth="1"/>
    <col min="11285" max="11285" width="16.140625" style="239" customWidth="1"/>
    <col min="11286" max="11286" width="14.140625" style="239" customWidth="1"/>
    <col min="11287" max="11287" width="10.7109375" style="239" customWidth="1"/>
    <col min="11288" max="11288" width="16" style="239" customWidth="1"/>
    <col min="11289" max="11289" width="13.5703125" style="239" customWidth="1"/>
    <col min="11290" max="11290" width="10.85546875" style="239" bestFit="1" customWidth="1"/>
    <col min="11291" max="11291" width="16" style="239" bestFit="1" customWidth="1"/>
    <col min="11292" max="11521" width="9.140625" style="239"/>
    <col min="11522" max="11522" width="6.85546875" style="239" customWidth="1"/>
    <col min="11523" max="11523" width="12.140625" style="239" customWidth="1"/>
    <col min="11524" max="11524" width="14.28515625" style="239" customWidth="1"/>
    <col min="11525" max="11525" width="11.7109375" style="239" bestFit="1" customWidth="1"/>
    <col min="11526" max="11526" width="16.7109375" style="239" bestFit="1" customWidth="1"/>
    <col min="11527" max="11532" width="16.7109375" style="239" customWidth="1"/>
    <col min="11533" max="11533" width="13.7109375" style="239" customWidth="1"/>
    <col min="11534" max="11534" width="11.28515625" style="239" customWidth="1"/>
    <col min="11535" max="11535" width="16.28515625" style="239" customWidth="1"/>
    <col min="11536" max="11536" width="9.140625" style="239"/>
    <col min="11537" max="11537" width="11" style="239" customWidth="1"/>
    <col min="11538" max="11538" width="16" style="239" customWidth="1"/>
    <col min="11539" max="11539" width="13.140625" style="239" customWidth="1"/>
    <col min="11540" max="11540" width="10.7109375" style="239" customWidth="1"/>
    <col min="11541" max="11541" width="16.140625" style="239" customWidth="1"/>
    <col min="11542" max="11542" width="14.140625" style="239" customWidth="1"/>
    <col min="11543" max="11543" width="10.7109375" style="239" customWidth="1"/>
    <col min="11544" max="11544" width="16" style="239" customWidth="1"/>
    <col min="11545" max="11545" width="13.5703125" style="239" customWidth="1"/>
    <col min="11546" max="11546" width="10.85546875" style="239" bestFit="1" customWidth="1"/>
    <col min="11547" max="11547" width="16" style="239" bestFit="1" customWidth="1"/>
    <col min="11548" max="11777" width="9.140625" style="239"/>
    <col min="11778" max="11778" width="6.85546875" style="239" customWidth="1"/>
    <col min="11779" max="11779" width="12.140625" style="239" customWidth="1"/>
    <col min="11780" max="11780" width="14.28515625" style="239" customWidth="1"/>
    <col min="11781" max="11781" width="11.7109375" style="239" bestFit="1" customWidth="1"/>
    <col min="11782" max="11782" width="16.7109375" style="239" bestFit="1" customWidth="1"/>
    <col min="11783" max="11788" width="16.7109375" style="239" customWidth="1"/>
    <col min="11789" max="11789" width="13.7109375" style="239" customWidth="1"/>
    <col min="11790" max="11790" width="11.28515625" style="239" customWidth="1"/>
    <col min="11791" max="11791" width="16.28515625" style="239" customWidth="1"/>
    <col min="11792" max="11792" width="9.140625" style="239"/>
    <col min="11793" max="11793" width="11" style="239" customWidth="1"/>
    <col min="11794" max="11794" width="16" style="239" customWidth="1"/>
    <col min="11795" max="11795" width="13.140625" style="239" customWidth="1"/>
    <col min="11796" max="11796" width="10.7109375" style="239" customWidth="1"/>
    <col min="11797" max="11797" width="16.140625" style="239" customWidth="1"/>
    <col min="11798" max="11798" width="14.140625" style="239" customWidth="1"/>
    <col min="11799" max="11799" width="10.7109375" style="239" customWidth="1"/>
    <col min="11800" max="11800" width="16" style="239" customWidth="1"/>
    <col min="11801" max="11801" width="13.5703125" style="239" customWidth="1"/>
    <col min="11802" max="11802" width="10.85546875" style="239" bestFit="1" customWidth="1"/>
    <col min="11803" max="11803" width="16" style="239" bestFit="1" customWidth="1"/>
    <col min="11804" max="12033" width="9.140625" style="239"/>
    <col min="12034" max="12034" width="6.85546875" style="239" customWidth="1"/>
    <col min="12035" max="12035" width="12.140625" style="239" customWidth="1"/>
    <col min="12036" max="12036" width="14.28515625" style="239" customWidth="1"/>
    <col min="12037" max="12037" width="11.7109375" style="239" bestFit="1" customWidth="1"/>
    <col min="12038" max="12038" width="16.7109375" style="239" bestFit="1" customWidth="1"/>
    <col min="12039" max="12044" width="16.7109375" style="239" customWidth="1"/>
    <col min="12045" max="12045" width="13.7109375" style="239" customWidth="1"/>
    <col min="12046" max="12046" width="11.28515625" style="239" customWidth="1"/>
    <col min="12047" max="12047" width="16.28515625" style="239" customWidth="1"/>
    <col min="12048" max="12048" width="9.140625" style="239"/>
    <col min="12049" max="12049" width="11" style="239" customWidth="1"/>
    <col min="12050" max="12050" width="16" style="239" customWidth="1"/>
    <col min="12051" max="12051" width="13.140625" style="239" customWidth="1"/>
    <col min="12052" max="12052" width="10.7109375" style="239" customWidth="1"/>
    <col min="12053" max="12053" width="16.140625" style="239" customWidth="1"/>
    <col min="12054" max="12054" width="14.140625" style="239" customWidth="1"/>
    <col min="12055" max="12055" width="10.7109375" style="239" customWidth="1"/>
    <col min="12056" max="12056" width="16" style="239" customWidth="1"/>
    <col min="12057" max="12057" width="13.5703125" style="239" customWidth="1"/>
    <col min="12058" max="12058" width="10.85546875" style="239" bestFit="1" customWidth="1"/>
    <col min="12059" max="12059" width="16" style="239" bestFit="1" customWidth="1"/>
    <col min="12060" max="12289" width="9.140625" style="239"/>
    <col min="12290" max="12290" width="6.85546875" style="239" customWidth="1"/>
    <col min="12291" max="12291" width="12.140625" style="239" customWidth="1"/>
    <col min="12292" max="12292" width="14.28515625" style="239" customWidth="1"/>
    <col min="12293" max="12293" width="11.7109375" style="239" bestFit="1" customWidth="1"/>
    <col min="12294" max="12294" width="16.7109375" style="239" bestFit="1" customWidth="1"/>
    <col min="12295" max="12300" width="16.7109375" style="239" customWidth="1"/>
    <col min="12301" max="12301" width="13.7109375" style="239" customWidth="1"/>
    <col min="12302" max="12302" width="11.28515625" style="239" customWidth="1"/>
    <col min="12303" max="12303" width="16.28515625" style="239" customWidth="1"/>
    <col min="12304" max="12304" width="9.140625" style="239"/>
    <col min="12305" max="12305" width="11" style="239" customWidth="1"/>
    <col min="12306" max="12306" width="16" style="239" customWidth="1"/>
    <col min="12307" max="12307" width="13.140625" style="239" customWidth="1"/>
    <col min="12308" max="12308" width="10.7109375" style="239" customWidth="1"/>
    <col min="12309" max="12309" width="16.140625" style="239" customWidth="1"/>
    <col min="12310" max="12310" width="14.140625" style="239" customWidth="1"/>
    <col min="12311" max="12311" width="10.7109375" style="239" customWidth="1"/>
    <col min="12312" max="12312" width="16" style="239" customWidth="1"/>
    <col min="12313" max="12313" width="13.5703125" style="239" customWidth="1"/>
    <col min="12314" max="12314" width="10.85546875" style="239" bestFit="1" customWidth="1"/>
    <col min="12315" max="12315" width="16" style="239" bestFit="1" customWidth="1"/>
    <col min="12316" max="12545" width="9.140625" style="239"/>
    <col min="12546" max="12546" width="6.85546875" style="239" customWidth="1"/>
    <col min="12547" max="12547" width="12.140625" style="239" customWidth="1"/>
    <col min="12548" max="12548" width="14.28515625" style="239" customWidth="1"/>
    <col min="12549" max="12549" width="11.7109375" style="239" bestFit="1" customWidth="1"/>
    <col min="12550" max="12550" width="16.7109375" style="239" bestFit="1" customWidth="1"/>
    <col min="12551" max="12556" width="16.7109375" style="239" customWidth="1"/>
    <col min="12557" max="12557" width="13.7109375" style="239" customWidth="1"/>
    <col min="12558" max="12558" width="11.28515625" style="239" customWidth="1"/>
    <col min="12559" max="12559" width="16.28515625" style="239" customWidth="1"/>
    <col min="12560" max="12560" width="9.140625" style="239"/>
    <col min="12561" max="12561" width="11" style="239" customWidth="1"/>
    <col min="12562" max="12562" width="16" style="239" customWidth="1"/>
    <col min="12563" max="12563" width="13.140625" style="239" customWidth="1"/>
    <col min="12564" max="12564" width="10.7109375" style="239" customWidth="1"/>
    <col min="12565" max="12565" width="16.140625" style="239" customWidth="1"/>
    <col min="12566" max="12566" width="14.140625" style="239" customWidth="1"/>
    <col min="12567" max="12567" width="10.7109375" style="239" customWidth="1"/>
    <col min="12568" max="12568" width="16" style="239" customWidth="1"/>
    <col min="12569" max="12569" width="13.5703125" style="239" customWidth="1"/>
    <col min="12570" max="12570" width="10.85546875" style="239" bestFit="1" customWidth="1"/>
    <col min="12571" max="12571" width="16" style="239" bestFit="1" customWidth="1"/>
    <col min="12572" max="12801" width="9.140625" style="239"/>
    <col min="12802" max="12802" width="6.85546875" style="239" customWidth="1"/>
    <col min="12803" max="12803" width="12.140625" style="239" customWidth="1"/>
    <col min="12804" max="12804" width="14.28515625" style="239" customWidth="1"/>
    <col min="12805" max="12805" width="11.7109375" style="239" bestFit="1" customWidth="1"/>
    <col min="12806" max="12806" width="16.7109375" style="239" bestFit="1" customWidth="1"/>
    <col min="12807" max="12812" width="16.7109375" style="239" customWidth="1"/>
    <col min="12813" max="12813" width="13.7109375" style="239" customWidth="1"/>
    <col min="12814" max="12814" width="11.28515625" style="239" customWidth="1"/>
    <col min="12815" max="12815" width="16.28515625" style="239" customWidth="1"/>
    <col min="12816" max="12816" width="9.140625" style="239"/>
    <col min="12817" max="12817" width="11" style="239" customWidth="1"/>
    <col min="12818" max="12818" width="16" style="239" customWidth="1"/>
    <col min="12819" max="12819" width="13.140625" style="239" customWidth="1"/>
    <col min="12820" max="12820" width="10.7109375" style="239" customWidth="1"/>
    <col min="12821" max="12821" width="16.140625" style="239" customWidth="1"/>
    <col min="12822" max="12822" width="14.140625" style="239" customWidth="1"/>
    <col min="12823" max="12823" width="10.7109375" style="239" customWidth="1"/>
    <col min="12824" max="12824" width="16" style="239" customWidth="1"/>
    <col min="12825" max="12825" width="13.5703125" style="239" customWidth="1"/>
    <col min="12826" max="12826" width="10.85546875" style="239" bestFit="1" customWidth="1"/>
    <col min="12827" max="12827" width="16" style="239" bestFit="1" customWidth="1"/>
    <col min="12828" max="13057" width="9.140625" style="239"/>
    <col min="13058" max="13058" width="6.85546875" style="239" customWidth="1"/>
    <col min="13059" max="13059" width="12.140625" style="239" customWidth="1"/>
    <col min="13060" max="13060" width="14.28515625" style="239" customWidth="1"/>
    <col min="13061" max="13061" width="11.7109375" style="239" bestFit="1" customWidth="1"/>
    <col min="13062" max="13062" width="16.7109375" style="239" bestFit="1" customWidth="1"/>
    <col min="13063" max="13068" width="16.7109375" style="239" customWidth="1"/>
    <col min="13069" max="13069" width="13.7109375" style="239" customWidth="1"/>
    <col min="13070" max="13070" width="11.28515625" style="239" customWidth="1"/>
    <col min="13071" max="13071" width="16.28515625" style="239" customWidth="1"/>
    <col min="13072" max="13072" width="9.140625" style="239"/>
    <col min="13073" max="13073" width="11" style="239" customWidth="1"/>
    <col min="13074" max="13074" width="16" style="239" customWidth="1"/>
    <col min="13075" max="13075" width="13.140625" style="239" customWidth="1"/>
    <col min="13076" max="13076" width="10.7109375" style="239" customWidth="1"/>
    <col min="13077" max="13077" width="16.140625" style="239" customWidth="1"/>
    <col min="13078" max="13078" width="14.140625" style="239" customWidth="1"/>
    <col min="13079" max="13079" width="10.7109375" style="239" customWidth="1"/>
    <col min="13080" max="13080" width="16" style="239" customWidth="1"/>
    <col min="13081" max="13081" width="13.5703125" style="239" customWidth="1"/>
    <col min="13082" max="13082" width="10.85546875" style="239" bestFit="1" customWidth="1"/>
    <col min="13083" max="13083" width="16" style="239" bestFit="1" customWidth="1"/>
    <col min="13084" max="13313" width="9.140625" style="239"/>
    <col min="13314" max="13314" width="6.85546875" style="239" customWidth="1"/>
    <col min="13315" max="13315" width="12.140625" style="239" customWidth="1"/>
    <col min="13316" max="13316" width="14.28515625" style="239" customWidth="1"/>
    <col min="13317" max="13317" width="11.7109375" style="239" bestFit="1" customWidth="1"/>
    <col min="13318" max="13318" width="16.7109375" style="239" bestFit="1" customWidth="1"/>
    <col min="13319" max="13324" width="16.7109375" style="239" customWidth="1"/>
    <col min="13325" max="13325" width="13.7109375" style="239" customWidth="1"/>
    <col min="13326" max="13326" width="11.28515625" style="239" customWidth="1"/>
    <col min="13327" max="13327" width="16.28515625" style="239" customWidth="1"/>
    <col min="13328" max="13328" width="9.140625" style="239"/>
    <col min="13329" max="13329" width="11" style="239" customWidth="1"/>
    <col min="13330" max="13330" width="16" style="239" customWidth="1"/>
    <col min="13331" max="13331" width="13.140625" style="239" customWidth="1"/>
    <col min="13332" max="13332" width="10.7109375" style="239" customWidth="1"/>
    <col min="13333" max="13333" width="16.140625" style="239" customWidth="1"/>
    <col min="13334" max="13334" width="14.140625" style="239" customWidth="1"/>
    <col min="13335" max="13335" width="10.7109375" style="239" customWidth="1"/>
    <col min="13336" max="13336" width="16" style="239" customWidth="1"/>
    <col min="13337" max="13337" width="13.5703125" style="239" customWidth="1"/>
    <col min="13338" max="13338" width="10.85546875" style="239" bestFit="1" customWidth="1"/>
    <col min="13339" max="13339" width="16" style="239" bestFit="1" customWidth="1"/>
    <col min="13340" max="13569" width="9.140625" style="239"/>
    <col min="13570" max="13570" width="6.85546875" style="239" customWidth="1"/>
    <col min="13571" max="13571" width="12.140625" style="239" customWidth="1"/>
    <col min="13572" max="13572" width="14.28515625" style="239" customWidth="1"/>
    <col min="13573" max="13573" width="11.7109375" style="239" bestFit="1" customWidth="1"/>
    <col min="13574" max="13574" width="16.7109375" style="239" bestFit="1" customWidth="1"/>
    <col min="13575" max="13580" width="16.7109375" style="239" customWidth="1"/>
    <col min="13581" max="13581" width="13.7109375" style="239" customWidth="1"/>
    <col min="13582" max="13582" width="11.28515625" style="239" customWidth="1"/>
    <col min="13583" max="13583" width="16.28515625" style="239" customWidth="1"/>
    <col min="13584" max="13584" width="9.140625" style="239"/>
    <col min="13585" max="13585" width="11" style="239" customWidth="1"/>
    <col min="13586" max="13586" width="16" style="239" customWidth="1"/>
    <col min="13587" max="13587" width="13.140625" style="239" customWidth="1"/>
    <col min="13588" max="13588" width="10.7109375" style="239" customWidth="1"/>
    <col min="13589" max="13589" width="16.140625" style="239" customWidth="1"/>
    <col min="13590" max="13590" width="14.140625" style="239" customWidth="1"/>
    <col min="13591" max="13591" width="10.7109375" style="239" customWidth="1"/>
    <col min="13592" max="13592" width="16" style="239" customWidth="1"/>
    <col min="13593" max="13593" width="13.5703125" style="239" customWidth="1"/>
    <col min="13594" max="13594" width="10.85546875" style="239" bestFit="1" customWidth="1"/>
    <col min="13595" max="13595" width="16" style="239" bestFit="1" customWidth="1"/>
    <col min="13596" max="13825" width="9.140625" style="239"/>
    <col min="13826" max="13826" width="6.85546875" style="239" customWidth="1"/>
    <col min="13827" max="13827" width="12.140625" style="239" customWidth="1"/>
    <col min="13828" max="13828" width="14.28515625" style="239" customWidth="1"/>
    <col min="13829" max="13829" width="11.7109375" style="239" bestFit="1" customWidth="1"/>
    <col min="13830" max="13830" width="16.7109375" style="239" bestFit="1" customWidth="1"/>
    <col min="13831" max="13836" width="16.7109375" style="239" customWidth="1"/>
    <col min="13837" max="13837" width="13.7109375" style="239" customWidth="1"/>
    <col min="13838" max="13838" width="11.28515625" style="239" customWidth="1"/>
    <col min="13839" max="13839" width="16.28515625" style="239" customWidth="1"/>
    <col min="13840" max="13840" width="9.140625" style="239"/>
    <col min="13841" max="13841" width="11" style="239" customWidth="1"/>
    <col min="13842" max="13842" width="16" style="239" customWidth="1"/>
    <col min="13843" max="13843" width="13.140625" style="239" customWidth="1"/>
    <col min="13844" max="13844" width="10.7109375" style="239" customWidth="1"/>
    <col min="13845" max="13845" width="16.140625" style="239" customWidth="1"/>
    <col min="13846" max="13846" width="14.140625" style="239" customWidth="1"/>
    <col min="13847" max="13847" width="10.7109375" style="239" customWidth="1"/>
    <col min="13848" max="13848" width="16" style="239" customWidth="1"/>
    <col min="13849" max="13849" width="13.5703125" style="239" customWidth="1"/>
    <col min="13850" max="13850" width="10.85546875" style="239" bestFit="1" customWidth="1"/>
    <col min="13851" max="13851" width="16" style="239" bestFit="1" customWidth="1"/>
    <col min="13852" max="14081" width="9.140625" style="239"/>
    <col min="14082" max="14082" width="6.85546875" style="239" customWidth="1"/>
    <col min="14083" max="14083" width="12.140625" style="239" customWidth="1"/>
    <col min="14084" max="14084" width="14.28515625" style="239" customWidth="1"/>
    <col min="14085" max="14085" width="11.7109375" style="239" bestFit="1" customWidth="1"/>
    <col min="14086" max="14086" width="16.7109375" style="239" bestFit="1" customWidth="1"/>
    <col min="14087" max="14092" width="16.7109375" style="239" customWidth="1"/>
    <col min="14093" max="14093" width="13.7109375" style="239" customWidth="1"/>
    <col min="14094" max="14094" width="11.28515625" style="239" customWidth="1"/>
    <col min="14095" max="14095" width="16.28515625" style="239" customWidth="1"/>
    <col min="14096" max="14096" width="9.140625" style="239"/>
    <col min="14097" max="14097" width="11" style="239" customWidth="1"/>
    <col min="14098" max="14098" width="16" style="239" customWidth="1"/>
    <col min="14099" max="14099" width="13.140625" style="239" customWidth="1"/>
    <col min="14100" max="14100" width="10.7109375" style="239" customWidth="1"/>
    <col min="14101" max="14101" width="16.140625" style="239" customWidth="1"/>
    <col min="14102" max="14102" width="14.140625" style="239" customWidth="1"/>
    <col min="14103" max="14103" width="10.7109375" style="239" customWidth="1"/>
    <col min="14104" max="14104" width="16" style="239" customWidth="1"/>
    <col min="14105" max="14105" width="13.5703125" style="239" customWidth="1"/>
    <col min="14106" max="14106" width="10.85546875" style="239" bestFit="1" customWidth="1"/>
    <col min="14107" max="14107" width="16" style="239" bestFit="1" customWidth="1"/>
    <col min="14108" max="14337" width="9.140625" style="239"/>
    <col min="14338" max="14338" width="6.85546875" style="239" customWidth="1"/>
    <col min="14339" max="14339" width="12.140625" style="239" customWidth="1"/>
    <col min="14340" max="14340" width="14.28515625" style="239" customWidth="1"/>
    <col min="14341" max="14341" width="11.7109375" style="239" bestFit="1" customWidth="1"/>
    <col min="14342" max="14342" width="16.7109375" style="239" bestFit="1" customWidth="1"/>
    <col min="14343" max="14348" width="16.7109375" style="239" customWidth="1"/>
    <col min="14349" max="14349" width="13.7109375" style="239" customWidth="1"/>
    <col min="14350" max="14350" width="11.28515625" style="239" customWidth="1"/>
    <col min="14351" max="14351" width="16.28515625" style="239" customWidth="1"/>
    <col min="14352" max="14352" width="9.140625" style="239"/>
    <col min="14353" max="14353" width="11" style="239" customWidth="1"/>
    <col min="14354" max="14354" width="16" style="239" customWidth="1"/>
    <col min="14355" max="14355" width="13.140625" style="239" customWidth="1"/>
    <col min="14356" max="14356" width="10.7109375" style="239" customWidth="1"/>
    <col min="14357" max="14357" width="16.140625" style="239" customWidth="1"/>
    <col min="14358" max="14358" width="14.140625" style="239" customWidth="1"/>
    <col min="14359" max="14359" width="10.7109375" style="239" customWidth="1"/>
    <col min="14360" max="14360" width="16" style="239" customWidth="1"/>
    <col min="14361" max="14361" width="13.5703125" style="239" customWidth="1"/>
    <col min="14362" max="14362" width="10.85546875" style="239" bestFit="1" customWidth="1"/>
    <col min="14363" max="14363" width="16" style="239" bestFit="1" customWidth="1"/>
    <col min="14364" max="14593" width="9.140625" style="239"/>
    <col min="14594" max="14594" width="6.85546875" style="239" customWidth="1"/>
    <col min="14595" max="14595" width="12.140625" style="239" customWidth="1"/>
    <col min="14596" max="14596" width="14.28515625" style="239" customWidth="1"/>
    <col min="14597" max="14597" width="11.7109375" style="239" bestFit="1" customWidth="1"/>
    <col min="14598" max="14598" width="16.7109375" style="239" bestFit="1" customWidth="1"/>
    <col min="14599" max="14604" width="16.7109375" style="239" customWidth="1"/>
    <col min="14605" max="14605" width="13.7109375" style="239" customWidth="1"/>
    <col min="14606" max="14606" width="11.28515625" style="239" customWidth="1"/>
    <col min="14607" max="14607" width="16.28515625" style="239" customWidth="1"/>
    <col min="14608" max="14608" width="9.140625" style="239"/>
    <col min="14609" max="14609" width="11" style="239" customWidth="1"/>
    <col min="14610" max="14610" width="16" style="239" customWidth="1"/>
    <col min="14611" max="14611" width="13.140625" style="239" customWidth="1"/>
    <col min="14612" max="14612" width="10.7109375" style="239" customWidth="1"/>
    <col min="14613" max="14613" width="16.140625" style="239" customWidth="1"/>
    <col min="14614" max="14614" width="14.140625" style="239" customWidth="1"/>
    <col min="14615" max="14615" width="10.7109375" style="239" customWidth="1"/>
    <col min="14616" max="14616" width="16" style="239" customWidth="1"/>
    <col min="14617" max="14617" width="13.5703125" style="239" customWidth="1"/>
    <col min="14618" max="14618" width="10.85546875" style="239" bestFit="1" customWidth="1"/>
    <col min="14619" max="14619" width="16" style="239" bestFit="1" customWidth="1"/>
    <col min="14620" max="14849" width="9.140625" style="239"/>
    <col min="14850" max="14850" width="6.85546875" style="239" customWidth="1"/>
    <col min="14851" max="14851" width="12.140625" style="239" customWidth="1"/>
    <col min="14852" max="14852" width="14.28515625" style="239" customWidth="1"/>
    <col min="14853" max="14853" width="11.7109375" style="239" bestFit="1" customWidth="1"/>
    <col min="14854" max="14854" width="16.7109375" style="239" bestFit="1" customWidth="1"/>
    <col min="14855" max="14860" width="16.7109375" style="239" customWidth="1"/>
    <col min="14861" max="14861" width="13.7109375" style="239" customWidth="1"/>
    <col min="14862" max="14862" width="11.28515625" style="239" customWidth="1"/>
    <col min="14863" max="14863" width="16.28515625" style="239" customWidth="1"/>
    <col min="14864" max="14864" width="9.140625" style="239"/>
    <col min="14865" max="14865" width="11" style="239" customWidth="1"/>
    <col min="14866" max="14866" width="16" style="239" customWidth="1"/>
    <col min="14867" max="14867" width="13.140625" style="239" customWidth="1"/>
    <col min="14868" max="14868" width="10.7109375" style="239" customWidth="1"/>
    <col min="14869" max="14869" width="16.140625" style="239" customWidth="1"/>
    <col min="14870" max="14870" width="14.140625" style="239" customWidth="1"/>
    <col min="14871" max="14871" width="10.7109375" style="239" customWidth="1"/>
    <col min="14872" max="14872" width="16" style="239" customWidth="1"/>
    <col min="14873" max="14873" width="13.5703125" style="239" customWidth="1"/>
    <col min="14874" max="14874" width="10.85546875" style="239" bestFit="1" customWidth="1"/>
    <col min="14875" max="14875" width="16" style="239" bestFit="1" customWidth="1"/>
    <col min="14876" max="15105" width="9.140625" style="239"/>
    <col min="15106" max="15106" width="6.85546875" style="239" customWidth="1"/>
    <col min="15107" max="15107" width="12.140625" style="239" customWidth="1"/>
    <col min="15108" max="15108" width="14.28515625" style="239" customWidth="1"/>
    <col min="15109" max="15109" width="11.7109375" style="239" bestFit="1" customWidth="1"/>
    <col min="15110" max="15110" width="16.7109375" style="239" bestFit="1" customWidth="1"/>
    <col min="15111" max="15116" width="16.7109375" style="239" customWidth="1"/>
    <col min="15117" max="15117" width="13.7109375" style="239" customWidth="1"/>
    <col min="15118" max="15118" width="11.28515625" style="239" customWidth="1"/>
    <col min="15119" max="15119" width="16.28515625" style="239" customWidth="1"/>
    <col min="15120" max="15120" width="9.140625" style="239"/>
    <col min="15121" max="15121" width="11" style="239" customWidth="1"/>
    <col min="15122" max="15122" width="16" style="239" customWidth="1"/>
    <col min="15123" max="15123" width="13.140625" style="239" customWidth="1"/>
    <col min="15124" max="15124" width="10.7109375" style="239" customWidth="1"/>
    <col min="15125" max="15125" width="16.140625" style="239" customWidth="1"/>
    <col min="15126" max="15126" width="14.140625" style="239" customWidth="1"/>
    <col min="15127" max="15127" width="10.7109375" style="239" customWidth="1"/>
    <col min="15128" max="15128" width="16" style="239" customWidth="1"/>
    <col min="15129" max="15129" width="13.5703125" style="239" customWidth="1"/>
    <col min="15130" max="15130" width="10.85546875" style="239" bestFit="1" customWidth="1"/>
    <col min="15131" max="15131" width="16" style="239" bestFit="1" customWidth="1"/>
    <col min="15132" max="15361" width="9.140625" style="239"/>
    <col min="15362" max="15362" width="6.85546875" style="239" customWidth="1"/>
    <col min="15363" max="15363" width="12.140625" style="239" customWidth="1"/>
    <col min="15364" max="15364" width="14.28515625" style="239" customWidth="1"/>
    <col min="15365" max="15365" width="11.7109375" style="239" bestFit="1" customWidth="1"/>
    <col min="15366" max="15366" width="16.7109375" style="239" bestFit="1" customWidth="1"/>
    <col min="15367" max="15372" width="16.7109375" style="239" customWidth="1"/>
    <col min="15373" max="15373" width="13.7109375" style="239" customWidth="1"/>
    <col min="15374" max="15374" width="11.28515625" style="239" customWidth="1"/>
    <col min="15375" max="15375" width="16.28515625" style="239" customWidth="1"/>
    <col min="15376" max="15376" width="9.140625" style="239"/>
    <col min="15377" max="15377" width="11" style="239" customWidth="1"/>
    <col min="15378" max="15378" width="16" style="239" customWidth="1"/>
    <col min="15379" max="15379" width="13.140625" style="239" customWidth="1"/>
    <col min="15380" max="15380" width="10.7109375" style="239" customWidth="1"/>
    <col min="15381" max="15381" width="16.140625" style="239" customWidth="1"/>
    <col min="15382" max="15382" width="14.140625" style="239" customWidth="1"/>
    <col min="15383" max="15383" width="10.7109375" style="239" customWidth="1"/>
    <col min="15384" max="15384" width="16" style="239" customWidth="1"/>
    <col min="15385" max="15385" width="13.5703125" style="239" customWidth="1"/>
    <col min="15386" max="15386" width="10.85546875" style="239" bestFit="1" customWidth="1"/>
    <col min="15387" max="15387" width="16" style="239" bestFit="1" customWidth="1"/>
    <col min="15388" max="15617" width="9.140625" style="239"/>
    <col min="15618" max="15618" width="6.85546875" style="239" customWidth="1"/>
    <col min="15619" max="15619" width="12.140625" style="239" customWidth="1"/>
    <col min="15620" max="15620" width="14.28515625" style="239" customWidth="1"/>
    <col min="15621" max="15621" width="11.7109375" style="239" bestFit="1" customWidth="1"/>
    <col min="15622" max="15622" width="16.7109375" style="239" bestFit="1" customWidth="1"/>
    <col min="15623" max="15628" width="16.7109375" style="239" customWidth="1"/>
    <col min="15629" max="15629" width="13.7109375" style="239" customWidth="1"/>
    <col min="15630" max="15630" width="11.28515625" style="239" customWidth="1"/>
    <col min="15631" max="15631" width="16.28515625" style="239" customWidth="1"/>
    <col min="15632" max="15632" width="9.140625" style="239"/>
    <col min="15633" max="15633" width="11" style="239" customWidth="1"/>
    <col min="15634" max="15634" width="16" style="239" customWidth="1"/>
    <col min="15635" max="15635" width="13.140625" style="239" customWidth="1"/>
    <col min="15636" max="15636" width="10.7109375" style="239" customWidth="1"/>
    <col min="15637" max="15637" width="16.140625" style="239" customWidth="1"/>
    <col min="15638" max="15638" width="14.140625" style="239" customWidth="1"/>
    <col min="15639" max="15639" width="10.7109375" style="239" customWidth="1"/>
    <col min="15640" max="15640" width="16" style="239" customWidth="1"/>
    <col min="15641" max="15641" width="13.5703125" style="239" customWidth="1"/>
    <col min="15642" max="15642" width="10.85546875" style="239" bestFit="1" customWidth="1"/>
    <col min="15643" max="15643" width="16" style="239" bestFit="1" customWidth="1"/>
    <col min="15644" max="15873" width="9.140625" style="239"/>
    <col min="15874" max="15874" width="6.85546875" style="239" customWidth="1"/>
    <col min="15875" max="15875" width="12.140625" style="239" customWidth="1"/>
    <col min="15876" max="15876" width="14.28515625" style="239" customWidth="1"/>
    <col min="15877" max="15877" width="11.7109375" style="239" bestFit="1" customWidth="1"/>
    <col min="15878" max="15878" width="16.7109375" style="239" bestFit="1" customWidth="1"/>
    <col min="15879" max="15884" width="16.7109375" style="239" customWidth="1"/>
    <col min="15885" max="15885" width="13.7109375" style="239" customWidth="1"/>
    <col min="15886" max="15886" width="11.28515625" style="239" customWidth="1"/>
    <col min="15887" max="15887" width="16.28515625" style="239" customWidth="1"/>
    <col min="15888" max="15888" width="9.140625" style="239"/>
    <col min="15889" max="15889" width="11" style="239" customWidth="1"/>
    <col min="15890" max="15890" width="16" style="239" customWidth="1"/>
    <col min="15891" max="15891" width="13.140625" style="239" customWidth="1"/>
    <col min="15892" max="15892" width="10.7109375" style="239" customWidth="1"/>
    <col min="15893" max="15893" width="16.140625" style="239" customWidth="1"/>
    <col min="15894" max="15894" width="14.140625" style="239" customWidth="1"/>
    <col min="15895" max="15895" width="10.7109375" style="239" customWidth="1"/>
    <col min="15896" max="15896" width="16" style="239" customWidth="1"/>
    <col min="15897" max="15897" width="13.5703125" style="239" customWidth="1"/>
    <col min="15898" max="15898" width="10.85546875" style="239" bestFit="1" customWidth="1"/>
    <col min="15899" max="15899" width="16" style="239" bestFit="1" customWidth="1"/>
    <col min="15900" max="16129" width="9.140625" style="239"/>
    <col min="16130" max="16130" width="6.85546875" style="239" customWidth="1"/>
    <col min="16131" max="16131" width="12.140625" style="239" customWidth="1"/>
    <col min="16132" max="16132" width="14.28515625" style="239" customWidth="1"/>
    <col min="16133" max="16133" width="11.7109375" style="239" bestFit="1" customWidth="1"/>
    <col min="16134" max="16134" width="16.7109375" style="239" bestFit="1" customWidth="1"/>
    <col min="16135" max="16140" width="16.7109375" style="239" customWidth="1"/>
    <col min="16141" max="16141" width="13.7109375" style="239" customWidth="1"/>
    <col min="16142" max="16142" width="11.28515625" style="239" customWidth="1"/>
    <col min="16143" max="16143" width="16.28515625" style="239" customWidth="1"/>
    <col min="16144" max="16144" width="9.140625" style="239"/>
    <col min="16145" max="16145" width="11" style="239" customWidth="1"/>
    <col min="16146" max="16146" width="16" style="239" customWidth="1"/>
    <col min="16147" max="16147" width="13.140625" style="239" customWidth="1"/>
    <col min="16148" max="16148" width="10.7109375" style="239" customWidth="1"/>
    <col min="16149" max="16149" width="16.140625" style="239" customWidth="1"/>
    <col min="16150" max="16150" width="14.140625" style="239" customWidth="1"/>
    <col min="16151" max="16151" width="10.7109375" style="239" customWidth="1"/>
    <col min="16152" max="16152" width="16" style="239" customWidth="1"/>
    <col min="16153" max="16153" width="13.5703125" style="239" customWidth="1"/>
    <col min="16154" max="16154" width="10.85546875" style="239" bestFit="1" customWidth="1"/>
    <col min="16155" max="16155" width="16" style="239" bestFit="1" customWidth="1"/>
    <col min="16156" max="16384" width="9.140625" style="239"/>
  </cols>
  <sheetData>
    <row r="5" spans="2:27" x14ac:dyDescent="0.2">
      <c r="B5" s="238"/>
      <c r="C5" s="238"/>
      <c r="D5" s="238" t="s">
        <v>229</v>
      </c>
      <c r="E5" s="238"/>
      <c r="F5" s="238"/>
      <c r="G5" s="238"/>
      <c r="H5" s="238"/>
      <c r="I5" s="238"/>
      <c r="J5" s="238"/>
      <c r="K5" s="238"/>
      <c r="L5" s="238"/>
      <c r="M5" s="657"/>
      <c r="N5" s="657"/>
      <c r="O5" s="657"/>
      <c r="P5" s="657"/>
      <c r="Q5" s="657"/>
      <c r="R5" s="657"/>
      <c r="S5" s="657"/>
      <c r="T5" s="657"/>
      <c r="U5" s="657"/>
      <c r="V5" s="657"/>
      <c r="W5" s="657"/>
      <c r="X5" s="657"/>
      <c r="Y5" s="657"/>
      <c r="Z5" s="657"/>
      <c r="AA5" s="657"/>
    </row>
    <row r="6" spans="2:27" x14ac:dyDescent="0.2">
      <c r="B6" s="591" t="s">
        <v>494</v>
      </c>
      <c r="C6" s="591"/>
      <c r="D6" s="591"/>
      <c r="E6" s="591"/>
      <c r="F6" s="591"/>
      <c r="G6" s="591"/>
      <c r="H6" s="591"/>
      <c r="I6" s="591"/>
      <c r="J6" s="591"/>
      <c r="K6" s="591"/>
      <c r="L6" s="591"/>
      <c r="M6" s="241"/>
      <c r="N6" s="241"/>
      <c r="O6" s="241"/>
      <c r="P6" s="241"/>
      <c r="Q6" s="241"/>
      <c r="R6" s="241"/>
      <c r="S6" s="241"/>
      <c r="T6" s="241"/>
      <c r="U6" s="241"/>
      <c r="V6" s="241"/>
      <c r="W6" s="241"/>
      <c r="X6" s="243" t="s">
        <v>495</v>
      </c>
      <c r="Y6" s="241"/>
      <c r="Z6" s="241"/>
      <c r="AA6" s="241"/>
    </row>
    <row r="7" spans="2:27" ht="13.5" thickBot="1" x14ac:dyDescent="0.25">
      <c r="S7" s="658" t="s">
        <v>132</v>
      </c>
      <c r="T7" s="659"/>
      <c r="U7" s="659"/>
      <c r="V7" s="659"/>
      <c r="W7" s="659"/>
      <c r="X7" s="659"/>
      <c r="Y7" s="659"/>
      <c r="Z7" s="659"/>
      <c r="AA7" s="660"/>
    </row>
    <row r="8" spans="2:27" x14ac:dyDescent="0.2">
      <c r="B8" s="661" t="s">
        <v>231</v>
      </c>
      <c r="C8" s="662" t="s">
        <v>496</v>
      </c>
      <c r="D8" s="663" t="s">
        <v>148</v>
      </c>
      <c r="E8" s="664"/>
      <c r="F8" s="665"/>
      <c r="G8" s="663" t="s">
        <v>149</v>
      </c>
      <c r="H8" s="664"/>
      <c r="I8" s="665"/>
      <c r="J8" s="663" t="s">
        <v>150</v>
      </c>
      <c r="K8" s="664"/>
      <c r="L8" s="665"/>
      <c r="M8" s="663" t="s">
        <v>151</v>
      </c>
      <c r="N8" s="664"/>
      <c r="O8" s="665"/>
      <c r="P8" s="663" t="s">
        <v>152</v>
      </c>
      <c r="Q8" s="664"/>
      <c r="R8" s="665"/>
      <c r="S8" s="663" t="s">
        <v>153</v>
      </c>
      <c r="T8" s="664"/>
      <c r="U8" s="665"/>
      <c r="V8" s="663" t="s">
        <v>154</v>
      </c>
      <c r="W8" s="664"/>
      <c r="X8" s="665"/>
      <c r="Y8" s="663" t="s">
        <v>155</v>
      </c>
      <c r="Z8" s="664"/>
      <c r="AA8" s="665"/>
    </row>
    <row r="9" spans="2:27" ht="12.75" customHeight="1" x14ac:dyDescent="0.2">
      <c r="B9" s="666"/>
      <c r="C9" s="667"/>
      <c r="D9" s="668" t="s">
        <v>497</v>
      </c>
      <c r="E9" s="669" t="s">
        <v>498</v>
      </c>
      <c r="F9" s="670"/>
      <c r="G9" s="668" t="s">
        <v>497</v>
      </c>
      <c r="H9" s="669" t="s">
        <v>498</v>
      </c>
      <c r="I9" s="670"/>
      <c r="J9" s="668" t="s">
        <v>497</v>
      </c>
      <c r="K9" s="669" t="s">
        <v>498</v>
      </c>
      <c r="L9" s="670"/>
      <c r="M9" s="668" t="s">
        <v>499</v>
      </c>
      <c r="N9" s="669" t="s">
        <v>498</v>
      </c>
      <c r="O9" s="670"/>
      <c r="P9" s="668" t="s">
        <v>499</v>
      </c>
      <c r="Q9" s="669" t="s">
        <v>498</v>
      </c>
      <c r="R9" s="670"/>
      <c r="S9" s="668" t="s">
        <v>499</v>
      </c>
      <c r="T9" s="669" t="s">
        <v>498</v>
      </c>
      <c r="U9" s="670"/>
      <c r="V9" s="668" t="s">
        <v>499</v>
      </c>
      <c r="W9" s="669" t="s">
        <v>498</v>
      </c>
      <c r="X9" s="670"/>
      <c r="Y9" s="668" t="s">
        <v>499</v>
      </c>
      <c r="Z9" s="669" t="s">
        <v>498</v>
      </c>
      <c r="AA9" s="670"/>
    </row>
    <row r="10" spans="2:27" ht="36" customHeight="1" x14ac:dyDescent="0.2">
      <c r="B10" s="671"/>
      <c r="C10" s="672"/>
      <c r="D10" s="673"/>
      <c r="E10" s="674" t="s">
        <v>500</v>
      </c>
      <c r="F10" s="675" t="s">
        <v>501</v>
      </c>
      <c r="G10" s="673"/>
      <c r="H10" s="674" t="s">
        <v>500</v>
      </c>
      <c r="I10" s="675" t="s">
        <v>501</v>
      </c>
      <c r="J10" s="673"/>
      <c r="K10" s="674" t="s">
        <v>500</v>
      </c>
      <c r="L10" s="675" t="s">
        <v>501</v>
      </c>
      <c r="M10" s="673"/>
      <c r="N10" s="674" t="s">
        <v>500</v>
      </c>
      <c r="O10" s="675" t="s">
        <v>502</v>
      </c>
      <c r="P10" s="673"/>
      <c r="Q10" s="674" t="s">
        <v>500</v>
      </c>
      <c r="R10" s="675" t="s">
        <v>502</v>
      </c>
      <c r="S10" s="673"/>
      <c r="T10" s="674" t="s">
        <v>500</v>
      </c>
      <c r="U10" s="675" t="s">
        <v>502</v>
      </c>
      <c r="V10" s="673"/>
      <c r="W10" s="674" t="s">
        <v>500</v>
      </c>
      <c r="X10" s="675" t="s">
        <v>502</v>
      </c>
      <c r="Y10" s="673"/>
      <c r="Z10" s="674" t="s">
        <v>500</v>
      </c>
      <c r="AA10" s="675" t="s">
        <v>502</v>
      </c>
    </row>
    <row r="11" spans="2:27" x14ac:dyDescent="0.2">
      <c r="B11" s="676"/>
      <c r="C11" s="677"/>
      <c r="D11" s="678"/>
      <c r="E11" s="679"/>
      <c r="F11" s="680"/>
      <c r="G11" s="678"/>
      <c r="H11" s="679"/>
      <c r="I11" s="680"/>
      <c r="J11" s="678"/>
      <c r="K11" s="679"/>
      <c r="L11" s="680"/>
      <c r="M11" s="678"/>
      <c r="N11" s="679"/>
      <c r="O11" s="680"/>
      <c r="P11" s="678"/>
      <c r="Q11" s="679"/>
      <c r="R11" s="680"/>
      <c r="S11" s="678"/>
      <c r="T11" s="679"/>
      <c r="U11" s="680"/>
      <c r="V11" s="678"/>
      <c r="W11" s="679"/>
      <c r="X11" s="680"/>
      <c r="Y11" s="678"/>
      <c r="Z11" s="679"/>
      <c r="AA11" s="680"/>
    </row>
    <row r="12" spans="2:27" x14ac:dyDescent="0.2">
      <c r="B12" s="265" t="s">
        <v>156</v>
      </c>
      <c r="C12" s="681" t="s">
        <v>503</v>
      </c>
      <c r="D12" s="611"/>
      <c r="E12" s="251"/>
      <c r="F12" s="682"/>
      <c r="G12" s="611"/>
      <c r="H12" s="251"/>
      <c r="I12" s="682"/>
      <c r="J12" s="611"/>
      <c r="K12" s="251"/>
      <c r="L12" s="682"/>
      <c r="M12" s="611"/>
      <c r="N12" s="251"/>
      <c r="O12" s="682"/>
      <c r="P12" s="611"/>
      <c r="Q12" s="251"/>
      <c r="R12" s="682"/>
      <c r="S12" s="611"/>
      <c r="T12" s="251"/>
      <c r="U12" s="682"/>
      <c r="V12" s="611"/>
      <c r="W12" s="251"/>
      <c r="X12" s="682"/>
      <c r="Y12" s="611"/>
      <c r="Z12" s="251"/>
      <c r="AA12" s="682"/>
    </row>
    <row r="13" spans="2:27" x14ac:dyDescent="0.2">
      <c r="B13" s="265"/>
      <c r="C13" s="681"/>
      <c r="D13" s="611"/>
      <c r="E13" s="251"/>
      <c r="F13" s="682"/>
      <c r="G13" s="611"/>
      <c r="H13" s="251"/>
      <c r="I13" s="682"/>
      <c r="J13" s="611"/>
      <c r="K13" s="251"/>
      <c r="L13" s="682"/>
      <c r="M13" s="611"/>
      <c r="N13" s="251"/>
      <c r="O13" s="682"/>
      <c r="P13" s="611"/>
      <c r="Q13" s="251"/>
      <c r="R13" s="682"/>
      <c r="S13" s="611"/>
      <c r="T13" s="251"/>
      <c r="U13" s="682"/>
      <c r="V13" s="611"/>
      <c r="W13" s="251"/>
      <c r="X13" s="682"/>
      <c r="Y13" s="611"/>
      <c r="Z13" s="251"/>
      <c r="AA13" s="682"/>
    </row>
    <row r="14" spans="2:27" x14ac:dyDescent="0.2">
      <c r="B14" s="265"/>
      <c r="C14" s="681"/>
      <c r="D14" s="611"/>
      <c r="E14" s="251"/>
      <c r="F14" s="682"/>
      <c r="G14" s="611"/>
      <c r="H14" s="251"/>
      <c r="I14" s="682"/>
      <c r="J14" s="611"/>
      <c r="K14" s="251"/>
      <c r="L14" s="682"/>
      <c r="M14" s="611"/>
      <c r="N14" s="251"/>
      <c r="O14" s="682"/>
      <c r="P14" s="611"/>
      <c r="Q14" s="251"/>
      <c r="R14" s="682"/>
      <c r="S14" s="611"/>
      <c r="T14" s="251"/>
      <c r="U14" s="682"/>
      <c r="V14" s="611"/>
      <c r="W14" s="251"/>
      <c r="X14" s="682"/>
      <c r="Y14" s="611"/>
      <c r="Z14" s="251"/>
      <c r="AA14" s="682"/>
    </row>
    <row r="15" spans="2:27" x14ac:dyDescent="0.2">
      <c r="B15" s="265"/>
      <c r="C15" s="681"/>
      <c r="D15" s="611"/>
      <c r="E15" s="251"/>
      <c r="F15" s="682"/>
      <c r="G15" s="611"/>
      <c r="H15" s="251"/>
      <c r="I15" s="682"/>
      <c r="J15" s="611"/>
      <c r="K15" s="251"/>
      <c r="L15" s="682"/>
      <c r="M15" s="611"/>
      <c r="N15" s="251"/>
      <c r="O15" s="682"/>
      <c r="P15" s="611"/>
      <c r="Q15" s="251"/>
      <c r="R15" s="682"/>
      <c r="S15" s="611"/>
      <c r="T15" s="251"/>
      <c r="U15" s="682"/>
      <c r="V15" s="611"/>
      <c r="W15" s="251"/>
      <c r="X15" s="682"/>
      <c r="Y15" s="611"/>
      <c r="Z15" s="251"/>
      <c r="AA15" s="682"/>
    </row>
    <row r="16" spans="2:27" x14ac:dyDescent="0.2">
      <c r="B16" s="265"/>
      <c r="C16" s="681"/>
      <c r="D16" s="611"/>
      <c r="E16" s="251"/>
      <c r="F16" s="682"/>
      <c r="G16" s="611"/>
      <c r="H16" s="251"/>
      <c r="I16" s="682"/>
      <c r="J16" s="611"/>
      <c r="K16" s="251"/>
      <c r="L16" s="682"/>
      <c r="M16" s="611"/>
      <c r="N16" s="251"/>
      <c r="O16" s="682"/>
      <c r="P16" s="611"/>
      <c r="Q16" s="251"/>
      <c r="R16" s="682"/>
      <c r="S16" s="611"/>
      <c r="T16" s="251"/>
      <c r="U16" s="682"/>
      <c r="V16" s="611"/>
      <c r="W16" s="251"/>
      <c r="X16" s="682"/>
      <c r="Y16" s="611"/>
      <c r="Z16" s="251"/>
      <c r="AA16" s="682"/>
    </row>
    <row r="17" spans="2:27" x14ac:dyDescent="0.2">
      <c r="B17" s="265"/>
      <c r="C17" s="681"/>
      <c r="D17" s="611"/>
      <c r="E17" s="251"/>
      <c r="F17" s="682"/>
      <c r="G17" s="611"/>
      <c r="H17" s="251"/>
      <c r="I17" s="682"/>
      <c r="J17" s="611"/>
      <c r="K17" s="251"/>
      <c r="L17" s="682"/>
      <c r="M17" s="611"/>
      <c r="N17" s="251"/>
      <c r="O17" s="682"/>
      <c r="P17" s="611"/>
      <c r="Q17" s="251"/>
      <c r="R17" s="682"/>
      <c r="S17" s="611"/>
      <c r="T17" s="251"/>
      <c r="U17" s="682"/>
      <c r="V17" s="611"/>
      <c r="W17" s="251"/>
      <c r="X17" s="682"/>
      <c r="Y17" s="611"/>
      <c r="Z17" s="251"/>
      <c r="AA17" s="682"/>
    </row>
    <row r="18" spans="2:27" ht="12" customHeight="1" x14ac:dyDescent="0.2">
      <c r="B18" s="265"/>
      <c r="C18" s="681"/>
      <c r="D18" s="611"/>
      <c r="E18" s="251"/>
      <c r="F18" s="682"/>
      <c r="G18" s="611"/>
      <c r="H18" s="251"/>
      <c r="I18" s="682"/>
      <c r="J18" s="611"/>
      <c r="K18" s="251"/>
      <c r="L18" s="682"/>
      <c r="M18" s="611"/>
      <c r="N18" s="251"/>
      <c r="O18" s="682"/>
      <c r="P18" s="611"/>
      <c r="Q18" s="251"/>
      <c r="R18" s="682"/>
      <c r="S18" s="611"/>
      <c r="T18" s="251"/>
      <c r="U18" s="682"/>
      <c r="V18" s="611"/>
      <c r="W18" s="251"/>
      <c r="X18" s="682"/>
      <c r="Y18" s="611"/>
      <c r="Z18" s="251"/>
      <c r="AA18" s="682"/>
    </row>
    <row r="19" spans="2:27" ht="0.75" hidden="1" customHeight="1" x14ac:dyDescent="0.2">
      <c r="B19" s="265"/>
      <c r="C19" s="681"/>
      <c r="D19" s="611"/>
      <c r="E19" s="251"/>
      <c r="F19" s="682"/>
      <c r="G19" s="611"/>
      <c r="H19" s="251"/>
      <c r="I19" s="682"/>
      <c r="J19" s="611"/>
      <c r="K19" s="251"/>
      <c r="L19" s="682"/>
      <c r="M19" s="611"/>
      <c r="N19" s="251"/>
      <c r="O19" s="682"/>
      <c r="P19" s="611"/>
      <c r="Q19" s="251"/>
      <c r="R19" s="682"/>
      <c r="S19" s="611"/>
      <c r="T19" s="251"/>
      <c r="U19" s="682"/>
      <c r="V19" s="611"/>
      <c r="W19" s="251"/>
      <c r="X19" s="682"/>
      <c r="Y19" s="611"/>
      <c r="Z19" s="251"/>
      <c r="AA19" s="682"/>
    </row>
    <row r="20" spans="2:27" hidden="1" x14ac:dyDescent="0.2">
      <c r="B20" s="265"/>
      <c r="C20" s="681"/>
      <c r="D20" s="611"/>
      <c r="E20" s="251"/>
      <c r="F20" s="682"/>
      <c r="G20" s="611"/>
      <c r="H20" s="251"/>
      <c r="I20" s="682"/>
      <c r="J20" s="611"/>
      <c r="K20" s="251"/>
      <c r="L20" s="682"/>
      <c r="M20" s="611"/>
      <c r="N20" s="251"/>
      <c r="O20" s="682"/>
      <c r="P20" s="611"/>
      <c r="Q20" s="251"/>
      <c r="R20" s="682"/>
      <c r="S20" s="611"/>
      <c r="T20" s="251"/>
      <c r="U20" s="682"/>
      <c r="V20" s="611"/>
      <c r="W20" s="251"/>
      <c r="X20" s="682"/>
      <c r="Y20" s="611"/>
      <c r="Z20" s="251"/>
      <c r="AA20" s="682"/>
    </row>
    <row r="21" spans="2:27" hidden="1" x14ac:dyDescent="0.2">
      <c r="B21" s="265"/>
      <c r="C21" s="681"/>
      <c r="D21" s="611"/>
      <c r="E21" s="251"/>
      <c r="F21" s="682"/>
      <c r="G21" s="611"/>
      <c r="H21" s="251"/>
      <c r="I21" s="682"/>
      <c r="J21" s="611"/>
      <c r="K21" s="251"/>
      <c r="L21" s="682"/>
      <c r="M21" s="611"/>
      <c r="N21" s="251"/>
      <c r="O21" s="682"/>
      <c r="P21" s="611"/>
      <c r="Q21" s="251"/>
      <c r="R21" s="682"/>
      <c r="S21" s="611"/>
      <c r="T21" s="251"/>
      <c r="U21" s="682"/>
      <c r="V21" s="611"/>
      <c r="W21" s="251"/>
      <c r="X21" s="682"/>
      <c r="Y21" s="611"/>
      <c r="Z21" s="251"/>
      <c r="AA21" s="682"/>
    </row>
    <row r="22" spans="2:27" ht="0.75" hidden="1" customHeight="1" x14ac:dyDescent="0.2">
      <c r="B22" s="265"/>
      <c r="C22" s="681"/>
      <c r="D22" s="611"/>
      <c r="E22" s="251"/>
      <c r="F22" s="682"/>
      <c r="G22" s="611"/>
      <c r="H22" s="251"/>
      <c r="I22" s="682"/>
      <c r="J22" s="611"/>
      <c r="K22" s="251"/>
      <c r="L22" s="682"/>
      <c r="M22" s="611"/>
      <c r="N22" s="251"/>
      <c r="O22" s="682"/>
      <c r="P22" s="611"/>
      <c r="Q22" s="251"/>
      <c r="R22" s="682"/>
      <c r="S22" s="611"/>
      <c r="T22" s="251"/>
      <c r="U22" s="682"/>
      <c r="V22" s="611"/>
      <c r="W22" s="251"/>
      <c r="X22" s="682"/>
      <c r="Y22" s="611"/>
      <c r="Z22" s="251"/>
      <c r="AA22" s="682"/>
    </row>
    <row r="23" spans="2:27" hidden="1" x14ac:dyDescent="0.2">
      <c r="B23" s="265"/>
      <c r="C23" s="681"/>
      <c r="D23" s="611"/>
      <c r="E23" s="251"/>
      <c r="F23" s="682"/>
      <c r="G23" s="611"/>
      <c r="H23" s="251"/>
      <c r="I23" s="682"/>
      <c r="J23" s="611"/>
      <c r="K23" s="251"/>
      <c r="L23" s="682"/>
      <c r="M23" s="611"/>
      <c r="N23" s="251"/>
      <c r="O23" s="682"/>
      <c r="P23" s="611"/>
      <c r="Q23" s="251"/>
      <c r="R23" s="682"/>
      <c r="S23" s="611"/>
      <c r="T23" s="251"/>
      <c r="U23" s="682"/>
      <c r="V23" s="611"/>
      <c r="W23" s="251"/>
      <c r="X23" s="682"/>
      <c r="Y23" s="611"/>
      <c r="Z23" s="251"/>
      <c r="AA23" s="682"/>
    </row>
    <row r="24" spans="2:27" hidden="1" x14ac:dyDescent="0.2">
      <c r="B24" s="265"/>
      <c r="C24" s="681"/>
      <c r="D24" s="611"/>
      <c r="E24" s="251"/>
      <c r="F24" s="682"/>
      <c r="G24" s="611"/>
      <c r="H24" s="251"/>
      <c r="I24" s="682"/>
      <c r="J24" s="611"/>
      <c r="K24" s="251"/>
      <c r="L24" s="682"/>
      <c r="M24" s="611"/>
      <c r="N24" s="251"/>
      <c r="O24" s="682"/>
      <c r="P24" s="611"/>
      <c r="Q24" s="251"/>
      <c r="R24" s="682"/>
      <c r="S24" s="611"/>
      <c r="T24" s="251"/>
      <c r="U24" s="682"/>
      <c r="V24" s="611"/>
      <c r="W24" s="251"/>
      <c r="X24" s="682"/>
      <c r="Y24" s="611"/>
      <c r="Z24" s="251"/>
      <c r="AA24" s="682"/>
    </row>
    <row r="25" spans="2:27" hidden="1" x14ac:dyDescent="0.2">
      <c r="B25" s="265"/>
      <c r="C25" s="681"/>
      <c r="D25" s="611"/>
      <c r="E25" s="251"/>
      <c r="F25" s="682"/>
      <c r="G25" s="611"/>
      <c r="H25" s="251"/>
      <c r="I25" s="682"/>
      <c r="J25" s="611"/>
      <c r="K25" s="251"/>
      <c r="L25" s="682"/>
      <c r="M25" s="611"/>
      <c r="N25" s="251"/>
      <c r="O25" s="682"/>
      <c r="P25" s="611"/>
      <c r="Q25" s="251"/>
      <c r="R25" s="682"/>
      <c r="S25" s="611"/>
      <c r="T25" s="251"/>
      <c r="U25" s="682"/>
      <c r="V25" s="611"/>
      <c r="W25" s="251"/>
      <c r="X25" s="682"/>
      <c r="Y25" s="611"/>
      <c r="Z25" s="251"/>
      <c r="AA25" s="682"/>
    </row>
    <row r="26" spans="2:27" hidden="1" x14ac:dyDescent="0.2">
      <c r="B26" s="265"/>
      <c r="C26" s="681"/>
      <c r="D26" s="611"/>
      <c r="E26" s="251"/>
      <c r="F26" s="682"/>
      <c r="G26" s="611"/>
      <c r="H26" s="251"/>
      <c r="I26" s="682"/>
      <c r="J26" s="611"/>
      <c r="K26" s="251"/>
      <c r="L26" s="682"/>
      <c r="M26" s="611"/>
      <c r="N26" s="251"/>
      <c r="O26" s="682"/>
      <c r="P26" s="611"/>
      <c r="Q26" s="251"/>
      <c r="R26" s="682"/>
      <c r="S26" s="611"/>
      <c r="T26" s="251"/>
      <c r="U26" s="682"/>
      <c r="V26" s="611"/>
      <c r="W26" s="251"/>
      <c r="X26" s="682"/>
      <c r="Y26" s="611"/>
      <c r="Z26" s="251"/>
      <c r="AA26" s="682"/>
    </row>
    <row r="27" spans="2:27" hidden="1" x14ac:dyDescent="0.2">
      <c r="B27" s="265"/>
      <c r="C27" s="681"/>
      <c r="D27" s="611"/>
      <c r="E27" s="251"/>
      <c r="F27" s="682"/>
      <c r="G27" s="611"/>
      <c r="H27" s="251"/>
      <c r="I27" s="682"/>
      <c r="J27" s="611"/>
      <c r="K27" s="251"/>
      <c r="L27" s="682"/>
      <c r="M27" s="611"/>
      <c r="N27" s="251"/>
      <c r="O27" s="682"/>
      <c r="P27" s="611"/>
      <c r="Q27" s="251"/>
      <c r="R27" s="682"/>
      <c r="S27" s="611"/>
      <c r="T27" s="251"/>
      <c r="U27" s="682"/>
      <c r="V27" s="611"/>
      <c r="W27" s="251"/>
      <c r="X27" s="682"/>
      <c r="Y27" s="611"/>
      <c r="Z27" s="251"/>
      <c r="AA27" s="682"/>
    </row>
    <row r="28" spans="2:27" hidden="1" x14ac:dyDescent="0.2">
      <c r="B28" s="265"/>
      <c r="C28" s="681"/>
      <c r="D28" s="611"/>
      <c r="E28" s="251"/>
      <c r="F28" s="682"/>
      <c r="G28" s="611"/>
      <c r="H28" s="251"/>
      <c r="I28" s="682"/>
      <c r="J28" s="611"/>
      <c r="K28" s="251"/>
      <c r="L28" s="682"/>
      <c r="M28" s="611"/>
      <c r="N28" s="251"/>
      <c r="O28" s="682"/>
      <c r="P28" s="611"/>
      <c r="Q28" s="251"/>
      <c r="R28" s="682"/>
      <c r="S28" s="611"/>
      <c r="T28" s="251"/>
      <c r="U28" s="682"/>
      <c r="V28" s="611"/>
      <c r="W28" s="251"/>
      <c r="X28" s="682"/>
      <c r="Y28" s="611"/>
      <c r="Z28" s="251"/>
      <c r="AA28" s="682"/>
    </row>
    <row r="29" spans="2:27" hidden="1" x14ac:dyDescent="0.2">
      <c r="B29" s="265"/>
      <c r="C29" s="681"/>
      <c r="D29" s="611"/>
      <c r="E29" s="251"/>
      <c r="F29" s="682"/>
      <c r="G29" s="611"/>
      <c r="H29" s="251"/>
      <c r="I29" s="682"/>
      <c r="J29" s="611"/>
      <c r="K29" s="251"/>
      <c r="L29" s="682"/>
      <c r="M29" s="611"/>
      <c r="N29" s="251"/>
      <c r="O29" s="682"/>
      <c r="P29" s="611"/>
      <c r="Q29" s="251"/>
      <c r="R29" s="682"/>
      <c r="S29" s="611"/>
      <c r="T29" s="251"/>
      <c r="U29" s="682"/>
      <c r="V29" s="611"/>
      <c r="W29" s="251"/>
      <c r="X29" s="682"/>
      <c r="Y29" s="611"/>
      <c r="Z29" s="251"/>
      <c r="AA29" s="682"/>
    </row>
    <row r="30" spans="2:27" hidden="1" x14ac:dyDescent="0.2">
      <c r="B30" s="265"/>
      <c r="C30" s="681"/>
      <c r="D30" s="611"/>
      <c r="E30" s="251"/>
      <c r="F30" s="682"/>
      <c r="G30" s="611"/>
      <c r="H30" s="251"/>
      <c r="I30" s="682"/>
      <c r="J30" s="611"/>
      <c r="K30" s="251"/>
      <c r="L30" s="682"/>
      <c r="M30" s="611"/>
      <c r="N30" s="251"/>
      <c r="O30" s="682"/>
      <c r="P30" s="611"/>
      <c r="Q30" s="251"/>
      <c r="R30" s="682"/>
      <c r="S30" s="611"/>
      <c r="T30" s="251"/>
      <c r="U30" s="682"/>
      <c r="V30" s="611"/>
      <c r="W30" s="251"/>
      <c r="X30" s="682"/>
      <c r="Y30" s="611"/>
      <c r="Z30" s="251"/>
      <c r="AA30" s="682"/>
    </row>
    <row r="31" spans="2:27" hidden="1" x14ac:dyDescent="0.2">
      <c r="B31" s="265"/>
      <c r="C31" s="681"/>
      <c r="D31" s="611"/>
      <c r="E31" s="251"/>
      <c r="F31" s="682"/>
      <c r="G31" s="611"/>
      <c r="H31" s="251"/>
      <c r="I31" s="682"/>
      <c r="J31" s="611"/>
      <c r="K31" s="251"/>
      <c r="L31" s="682"/>
      <c r="M31" s="611"/>
      <c r="N31" s="251"/>
      <c r="O31" s="682"/>
      <c r="P31" s="611"/>
      <c r="Q31" s="251"/>
      <c r="R31" s="682"/>
      <c r="S31" s="611"/>
      <c r="T31" s="251"/>
      <c r="U31" s="682"/>
      <c r="V31" s="611"/>
      <c r="W31" s="251"/>
      <c r="X31" s="682"/>
      <c r="Y31" s="611"/>
      <c r="Z31" s="251"/>
      <c r="AA31" s="682"/>
    </row>
    <row r="32" spans="2:27" hidden="1" x14ac:dyDescent="0.2">
      <c r="B32" s="265"/>
      <c r="C32" s="681"/>
      <c r="D32" s="611"/>
      <c r="E32" s="251"/>
      <c r="F32" s="682"/>
      <c r="G32" s="611"/>
      <c r="H32" s="251"/>
      <c r="I32" s="682"/>
      <c r="J32" s="611"/>
      <c r="K32" s="251"/>
      <c r="L32" s="682"/>
      <c r="M32" s="611"/>
      <c r="N32" s="251"/>
      <c r="O32" s="682"/>
      <c r="P32" s="611"/>
      <c r="Q32" s="251"/>
      <c r="R32" s="682"/>
      <c r="S32" s="611"/>
      <c r="T32" s="251"/>
      <c r="U32" s="682"/>
      <c r="V32" s="611"/>
      <c r="W32" s="251"/>
      <c r="X32" s="682"/>
      <c r="Y32" s="611"/>
      <c r="Z32" s="251"/>
      <c r="AA32" s="682"/>
    </row>
    <row r="33" spans="2:27" hidden="1" x14ac:dyDescent="0.2">
      <c r="B33" s="265"/>
      <c r="C33" s="681"/>
      <c r="D33" s="611"/>
      <c r="E33" s="251"/>
      <c r="F33" s="682"/>
      <c r="G33" s="611"/>
      <c r="H33" s="251"/>
      <c r="I33" s="682"/>
      <c r="J33" s="611"/>
      <c r="K33" s="251"/>
      <c r="L33" s="682"/>
      <c r="M33" s="611"/>
      <c r="N33" s="251"/>
      <c r="O33" s="682"/>
      <c r="P33" s="611"/>
      <c r="Q33" s="251"/>
      <c r="R33" s="682"/>
      <c r="S33" s="611"/>
      <c r="T33" s="251"/>
      <c r="U33" s="682"/>
      <c r="V33" s="611"/>
      <c r="W33" s="251"/>
      <c r="X33" s="682"/>
      <c r="Y33" s="611"/>
      <c r="Z33" s="251"/>
      <c r="AA33" s="682"/>
    </row>
    <row r="34" spans="2:27" hidden="1" x14ac:dyDescent="0.2">
      <c r="B34" s="265"/>
      <c r="C34" s="681"/>
      <c r="D34" s="611"/>
      <c r="E34" s="251"/>
      <c r="F34" s="682"/>
      <c r="G34" s="611"/>
      <c r="H34" s="251"/>
      <c r="I34" s="682"/>
      <c r="J34" s="611"/>
      <c r="K34" s="251"/>
      <c r="L34" s="682"/>
      <c r="M34" s="611"/>
      <c r="N34" s="251"/>
      <c r="O34" s="682"/>
      <c r="P34" s="611"/>
      <c r="Q34" s="251"/>
      <c r="R34" s="682"/>
      <c r="S34" s="611"/>
      <c r="T34" s="251"/>
      <c r="U34" s="682"/>
      <c r="V34" s="611"/>
      <c r="W34" s="251"/>
      <c r="X34" s="682"/>
      <c r="Y34" s="611"/>
      <c r="Z34" s="251"/>
      <c r="AA34" s="682"/>
    </row>
    <row r="35" spans="2:27" hidden="1" x14ac:dyDescent="0.2">
      <c r="B35" s="265"/>
      <c r="C35" s="681"/>
      <c r="D35" s="611"/>
      <c r="E35" s="251"/>
      <c r="F35" s="682"/>
      <c r="G35" s="611"/>
      <c r="H35" s="251"/>
      <c r="I35" s="682"/>
      <c r="J35" s="611"/>
      <c r="K35" s="251"/>
      <c r="L35" s="682"/>
      <c r="M35" s="611"/>
      <c r="N35" s="251"/>
      <c r="O35" s="682"/>
      <c r="P35" s="611"/>
      <c r="Q35" s="251"/>
      <c r="R35" s="682"/>
      <c r="S35" s="611"/>
      <c r="T35" s="251"/>
      <c r="U35" s="682"/>
      <c r="V35" s="611"/>
      <c r="W35" s="251"/>
      <c r="X35" s="682"/>
      <c r="Y35" s="611"/>
      <c r="Z35" s="251"/>
      <c r="AA35" s="682"/>
    </row>
    <row r="36" spans="2:27" hidden="1" x14ac:dyDescent="0.2">
      <c r="B36" s="265"/>
      <c r="C36" s="681"/>
      <c r="D36" s="611"/>
      <c r="E36" s="251"/>
      <c r="F36" s="682"/>
      <c r="G36" s="611"/>
      <c r="H36" s="251"/>
      <c r="I36" s="682"/>
      <c r="J36" s="611"/>
      <c r="K36" s="251"/>
      <c r="L36" s="682"/>
      <c r="M36" s="611"/>
      <c r="N36" s="251"/>
      <c r="O36" s="682"/>
      <c r="P36" s="611"/>
      <c r="Q36" s="251"/>
      <c r="R36" s="682"/>
      <c r="S36" s="611"/>
      <c r="T36" s="251"/>
      <c r="U36" s="682"/>
      <c r="V36" s="611"/>
      <c r="W36" s="251"/>
      <c r="X36" s="682"/>
      <c r="Y36" s="611"/>
      <c r="Z36" s="251"/>
      <c r="AA36" s="682"/>
    </row>
    <row r="37" spans="2:27" hidden="1" x14ac:dyDescent="0.2">
      <c r="B37" s="265"/>
      <c r="C37" s="681"/>
      <c r="D37" s="611"/>
      <c r="E37" s="251"/>
      <c r="F37" s="682"/>
      <c r="G37" s="611"/>
      <c r="H37" s="251"/>
      <c r="I37" s="682"/>
      <c r="J37" s="611"/>
      <c r="K37" s="251"/>
      <c r="L37" s="682"/>
      <c r="M37" s="611"/>
      <c r="N37" s="251"/>
      <c r="O37" s="682"/>
      <c r="P37" s="611"/>
      <c r="Q37" s="251"/>
      <c r="R37" s="682"/>
      <c r="S37" s="611"/>
      <c r="T37" s="251"/>
      <c r="U37" s="682"/>
      <c r="V37" s="611"/>
      <c r="W37" s="251"/>
      <c r="X37" s="682"/>
      <c r="Y37" s="611"/>
      <c r="Z37" s="251"/>
      <c r="AA37" s="682"/>
    </row>
    <row r="38" spans="2:27" hidden="1" x14ac:dyDescent="0.2">
      <c r="B38" s="265"/>
      <c r="C38" s="681"/>
      <c r="D38" s="611"/>
      <c r="E38" s="251"/>
      <c r="F38" s="682"/>
      <c r="G38" s="611"/>
      <c r="H38" s="251"/>
      <c r="I38" s="682"/>
      <c r="J38" s="611"/>
      <c r="K38" s="251"/>
      <c r="L38" s="682"/>
      <c r="M38" s="611"/>
      <c r="N38" s="251"/>
      <c r="O38" s="682"/>
      <c r="P38" s="611"/>
      <c r="Q38" s="251"/>
      <c r="R38" s="682"/>
      <c r="S38" s="611"/>
      <c r="T38" s="251"/>
      <c r="U38" s="682"/>
      <c r="V38" s="611"/>
      <c r="W38" s="251"/>
      <c r="X38" s="682"/>
      <c r="Y38" s="611"/>
      <c r="Z38" s="251"/>
      <c r="AA38" s="682"/>
    </row>
    <row r="39" spans="2:27" hidden="1" x14ac:dyDescent="0.2">
      <c r="B39" s="265"/>
      <c r="C39" s="681"/>
      <c r="D39" s="611"/>
      <c r="E39" s="251"/>
      <c r="F39" s="682"/>
      <c r="G39" s="611"/>
      <c r="H39" s="251"/>
      <c r="I39" s="682"/>
      <c r="J39" s="611"/>
      <c r="K39" s="251"/>
      <c r="L39" s="682"/>
      <c r="M39" s="611"/>
      <c r="N39" s="251"/>
      <c r="O39" s="682"/>
      <c r="P39" s="611"/>
      <c r="Q39" s="251"/>
      <c r="R39" s="682"/>
      <c r="S39" s="611"/>
      <c r="T39" s="251"/>
      <c r="U39" s="682"/>
      <c r="V39" s="611"/>
      <c r="W39" s="251"/>
      <c r="X39" s="682"/>
      <c r="Y39" s="611"/>
      <c r="Z39" s="251"/>
      <c r="AA39" s="682"/>
    </row>
    <row r="40" spans="2:27" hidden="1" x14ac:dyDescent="0.2">
      <c r="B40" s="265"/>
      <c r="C40" s="681"/>
      <c r="D40" s="611"/>
      <c r="E40" s="251"/>
      <c r="F40" s="682"/>
      <c r="G40" s="611"/>
      <c r="H40" s="251"/>
      <c r="I40" s="682"/>
      <c r="J40" s="611"/>
      <c r="K40" s="251"/>
      <c r="L40" s="682"/>
      <c r="M40" s="611"/>
      <c r="N40" s="251"/>
      <c r="O40" s="682"/>
      <c r="P40" s="611"/>
      <c r="Q40" s="251"/>
      <c r="R40" s="682"/>
      <c r="S40" s="611"/>
      <c r="T40" s="251"/>
      <c r="U40" s="682"/>
      <c r="V40" s="611"/>
      <c r="W40" s="251"/>
      <c r="X40" s="682"/>
      <c r="Y40" s="611"/>
      <c r="Z40" s="251"/>
      <c r="AA40" s="682"/>
    </row>
    <row r="41" spans="2:27" hidden="1" x14ac:dyDescent="0.2">
      <c r="B41" s="265"/>
      <c r="C41" s="681"/>
      <c r="D41" s="611"/>
      <c r="E41" s="251"/>
      <c r="F41" s="682"/>
      <c r="G41" s="611"/>
      <c r="H41" s="251"/>
      <c r="I41" s="682"/>
      <c r="J41" s="611"/>
      <c r="K41" s="251"/>
      <c r="L41" s="682"/>
      <c r="M41" s="611"/>
      <c r="N41" s="251"/>
      <c r="O41" s="682"/>
      <c r="P41" s="611"/>
      <c r="Q41" s="251"/>
      <c r="R41" s="682"/>
      <c r="S41" s="611"/>
      <c r="T41" s="251"/>
      <c r="U41" s="682"/>
      <c r="V41" s="611"/>
      <c r="W41" s="251"/>
      <c r="X41" s="682"/>
      <c r="Y41" s="611"/>
      <c r="Z41" s="251"/>
      <c r="AA41" s="682"/>
    </row>
    <row r="42" spans="2:27" hidden="1" x14ac:dyDescent="0.2">
      <c r="B42" s="265"/>
      <c r="C42" s="681"/>
      <c r="D42" s="611"/>
      <c r="E42" s="251"/>
      <c r="F42" s="682"/>
      <c r="G42" s="611"/>
      <c r="H42" s="251"/>
      <c r="I42" s="682"/>
      <c r="J42" s="611"/>
      <c r="K42" s="251"/>
      <c r="L42" s="682"/>
      <c r="M42" s="611"/>
      <c r="N42" s="251"/>
      <c r="O42" s="682"/>
      <c r="P42" s="611"/>
      <c r="Q42" s="251"/>
      <c r="R42" s="682"/>
      <c r="S42" s="611"/>
      <c r="T42" s="251"/>
      <c r="U42" s="682"/>
      <c r="V42" s="611"/>
      <c r="W42" s="251"/>
      <c r="X42" s="682"/>
      <c r="Y42" s="611"/>
      <c r="Z42" s="251"/>
      <c r="AA42" s="682"/>
    </row>
    <row r="43" spans="2:27" hidden="1" x14ac:dyDescent="0.2">
      <c r="B43" s="265"/>
      <c r="C43" s="681"/>
      <c r="D43" s="611"/>
      <c r="E43" s="251"/>
      <c r="F43" s="682"/>
      <c r="G43" s="611"/>
      <c r="H43" s="251"/>
      <c r="I43" s="682"/>
      <c r="J43" s="611"/>
      <c r="K43" s="251"/>
      <c r="L43" s="682"/>
      <c r="M43" s="611"/>
      <c r="N43" s="251"/>
      <c r="O43" s="682"/>
      <c r="P43" s="611"/>
      <c r="Q43" s="251"/>
      <c r="R43" s="682"/>
      <c r="S43" s="611"/>
      <c r="T43" s="251"/>
      <c r="U43" s="682"/>
      <c r="V43" s="611"/>
      <c r="W43" s="251"/>
      <c r="X43" s="682"/>
      <c r="Y43" s="611"/>
      <c r="Z43" s="251"/>
      <c r="AA43" s="682"/>
    </row>
    <row r="44" spans="2:27" hidden="1" x14ac:dyDescent="0.2">
      <c r="B44" s="265"/>
      <c r="C44" s="681"/>
      <c r="D44" s="611"/>
      <c r="E44" s="251"/>
      <c r="F44" s="682"/>
      <c r="G44" s="611"/>
      <c r="H44" s="251"/>
      <c r="I44" s="682"/>
      <c r="J44" s="611"/>
      <c r="K44" s="251"/>
      <c r="L44" s="682"/>
      <c r="M44" s="611"/>
      <c r="N44" s="251"/>
      <c r="O44" s="682"/>
      <c r="P44" s="611"/>
      <c r="Q44" s="251"/>
      <c r="R44" s="682"/>
      <c r="S44" s="611"/>
      <c r="T44" s="251"/>
      <c r="U44" s="682"/>
      <c r="V44" s="611"/>
      <c r="W44" s="251"/>
      <c r="X44" s="682"/>
      <c r="Y44" s="611"/>
      <c r="Z44" s="251"/>
      <c r="AA44" s="682"/>
    </row>
    <row r="45" spans="2:27" hidden="1" x14ac:dyDescent="0.2">
      <c r="B45" s="265"/>
      <c r="C45" s="681"/>
      <c r="D45" s="611"/>
      <c r="E45" s="251"/>
      <c r="F45" s="682"/>
      <c r="G45" s="611"/>
      <c r="H45" s="251"/>
      <c r="I45" s="682"/>
      <c r="J45" s="611"/>
      <c r="K45" s="251"/>
      <c r="L45" s="682"/>
      <c r="M45" s="611"/>
      <c r="N45" s="251"/>
      <c r="O45" s="682"/>
      <c r="P45" s="611"/>
      <c r="Q45" s="251"/>
      <c r="R45" s="682"/>
      <c r="S45" s="611"/>
      <c r="T45" s="251"/>
      <c r="U45" s="682"/>
      <c r="V45" s="611"/>
      <c r="W45" s="251"/>
      <c r="X45" s="682"/>
      <c r="Y45" s="611"/>
      <c r="Z45" s="251"/>
      <c r="AA45" s="682"/>
    </row>
    <row r="46" spans="2:27" hidden="1" x14ac:dyDescent="0.2">
      <c r="B46" s="265"/>
      <c r="C46" s="681"/>
      <c r="D46" s="611"/>
      <c r="E46" s="251"/>
      <c r="F46" s="682"/>
      <c r="G46" s="611"/>
      <c r="H46" s="251"/>
      <c r="I46" s="682"/>
      <c r="J46" s="611"/>
      <c r="K46" s="251"/>
      <c r="L46" s="682"/>
      <c r="M46" s="611"/>
      <c r="N46" s="251"/>
      <c r="O46" s="682"/>
      <c r="P46" s="611"/>
      <c r="Q46" s="251"/>
      <c r="R46" s="682"/>
      <c r="S46" s="611"/>
      <c r="T46" s="251"/>
      <c r="U46" s="682"/>
      <c r="V46" s="611"/>
      <c r="W46" s="251"/>
      <c r="X46" s="682"/>
      <c r="Y46" s="611"/>
      <c r="Z46" s="251"/>
      <c r="AA46" s="682"/>
    </row>
    <row r="47" spans="2:27" hidden="1" x14ac:dyDescent="0.2">
      <c r="B47" s="265"/>
      <c r="C47" s="681"/>
      <c r="D47" s="611"/>
      <c r="E47" s="251"/>
      <c r="F47" s="682"/>
      <c r="G47" s="611"/>
      <c r="H47" s="251"/>
      <c r="I47" s="682"/>
      <c r="J47" s="611"/>
      <c r="K47" s="251"/>
      <c r="L47" s="682"/>
      <c r="M47" s="611"/>
      <c r="N47" s="251"/>
      <c r="O47" s="682"/>
      <c r="P47" s="611"/>
      <c r="Q47" s="251"/>
      <c r="R47" s="682"/>
      <c r="S47" s="611"/>
      <c r="T47" s="251"/>
      <c r="U47" s="682"/>
      <c r="V47" s="611"/>
      <c r="W47" s="251"/>
      <c r="X47" s="682"/>
      <c r="Y47" s="611"/>
      <c r="Z47" s="251"/>
      <c r="AA47" s="682"/>
    </row>
    <row r="48" spans="2:27" hidden="1" x14ac:dyDescent="0.2">
      <c r="B48" s="265"/>
      <c r="C48" s="681"/>
      <c r="D48" s="611"/>
      <c r="E48" s="251"/>
      <c r="F48" s="682"/>
      <c r="G48" s="611"/>
      <c r="H48" s="251"/>
      <c r="I48" s="682"/>
      <c r="J48" s="611"/>
      <c r="K48" s="251"/>
      <c r="L48" s="682"/>
      <c r="M48" s="611"/>
      <c r="N48" s="251"/>
      <c r="O48" s="682"/>
      <c r="P48" s="611"/>
      <c r="Q48" s="251"/>
      <c r="R48" s="682"/>
      <c r="S48" s="611"/>
      <c r="T48" s="251"/>
      <c r="U48" s="682"/>
      <c r="V48" s="611"/>
      <c r="W48" s="251"/>
      <c r="X48" s="682"/>
      <c r="Y48" s="611"/>
      <c r="Z48" s="251"/>
      <c r="AA48" s="682"/>
    </row>
    <row r="49" spans="2:27" hidden="1" x14ac:dyDescent="0.2">
      <c r="B49" s="265"/>
      <c r="C49" s="681"/>
      <c r="D49" s="611"/>
      <c r="E49" s="251"/>
      <c r="F49" s="682"/>
      <c r="G49" s="611"/>
      <c r="H49" s="251"/>
      <c r="I49" s="682"/>
      <c r="J49" s="611"/>
      <c r="K49" s="251"/>
      <c r="L49" s="682"/>
      <c r="M49" s="611"/>
      <c r="N49" s="251"/>
      <c r="O49" s="682"/>
      <c r="P49" s="611"/>
      <c r="Q49" s="251"/>
      <c r="R49" s="682"/>
      <c r="S49" s="611"/>
      <c r="T49" s="251"/>
      <c r="U49" s="682"/>
      <c r="V49" s="611"/>
      <c r="W49" s="251"/>
      <c r="X49" s="682"/>
      <c r="Y49" s="611"/>
      <c r="Z49" s="251"/>
      <c r="AA49" s="682"/>
    </row>
    <row r="50" spans="2:27" hidden="1" x14ac:dyDescent="0.2">
      <c r="B50" s="265"/>
      <c r="C50" s="681"/>
      <c r="D50" s="611"/>
      <c r="E50" s="251"/>
      <c r="F50" s="682"/>
      <c r="G50" s="611"/>
      <c r="H50" s="251"/>
      <c r="I50" s="682"/>
      <c r="J50" s="611"/>
      <c r="K50" s="251"/>
      <c r="L50" s="682"/>
      <c r="M50" s="611"/>
      <c r="N50" s="251"/>
      <c r="O50" s="682"/>
      <c r="P50" s="611"/>
      <c r="Q50" s="251"/>
      <c r="R50" s="682"/>
      <c r="S50" s="611"/>
      <c r="T50" s="251"/>
      <c r="U50" s="682"/>
      <c r="V50" s="611"/>
      <c r="W50" s="251"/>
      <c r="X50" s="682"/>
      <c r="Y50" s="611"/>
      <c r="Z50" s="251"/>
      <c r="AA50" s="682"/>
    </row>
    <row r="51" spans="2:27" hidden="1" x14ac:dyDescent="0.2">
      <c r="B51" s="265"/>
      <c r="C51" s="681"/>
      <c r="D51" s="611"/>
      <c r="E51" s="251"/>
      <c r="F51" s="682"/>
      <c r="G51" s="611"/>
      <c r="H51" s="251"/>
      <c r="I51" s="682"/>
      <c r="J51" s="611"/>
      <c r="K51" s="251"/>
      <c r="L51" s="682"/>
      <c r="M51" s="611"/>
      <c r="N51" s="251"/>
      <c r="O51" s="682"/>
      <c r="P51" s="611"/>
      <c r="Q51" s="251"/>
      <c r="R51" s="682"/>
      <c r="S51" s="611"/>
      <c r="T51" s="251"/>
      <c r="U51" s="682"/>
      <c r="V51" s="611"/>
      <c r="W51" s="251"/>
      <c r="X51" s="682"/>
      <c r="Y51" s="611"/>
      <c r="Z51" s="251"/>
      <c r="AA51" s="682"/>
    </row>
    <row r="52" spans="2:27" hidden="1" x14ac:dyDescent="0.2">
      <c r="B52" s="265"/>
      <c r="C52" s="681"/>
      <c r="D52" s="611"/>
      <c r="E52" s="251"/>
      <c r="F52" s="682"/>
      <c r="G52" s="611"/>
      <c r="H52" s="251"/>
      <c r="I52" s="682"/>
      <c r="J52" s="611"/>
      <c r="K52" s="251"/>
      <c r="L52" s="682"/>
      <c r="M52" s="611"/>
      <c r="N52" s="251"/>
      <c r="O52" s="682"/>
      <c r="P52" s="611"/>
      <c r="Q52" s="251"/>
      <c r="R52" s="682"/>
      <c r="S52" s="611"/>
      <c r="T52" s="251"/>
      <c r="U52" s="682"/>
      <c r="V52" s="611"/>
      <c r="W52" s="251"/>
      <c r="X52" s="682"/>
      <c r="Y52" s="611"/>
      <c r="Z52" s="251"/>
      <c r="AA52" s="682"/>
    </row>
    <row r="53" spans="2:27" hidden="1" x14ac:dyDescent="0.2">
      <c r="B53" s="265"/>
      <c r="C53" s="681"/>
      <c r="D53" s="611"/>
      <c r="E53" s="251"/>
      <c r="F53" s="682"/>
      <c r="G53" s="611"/>
      <c r="H53" s="251"/>
      <c r="I53" s="682"/>
      <c r="J53" s="611"/>
      <c r="K53" s="251"/>
      <c r="L53" s="682"/>
      <c r="M53" s="611"/>
      <c r="N53" s="251"/>
      <c r="O53" s="682"/>
      <c r="P53" s="611"/>
      <c r="Q53" s="251"/>
      <c r="R53" s="682"/>
      <c r="S53" s="611"/>
      <c r="T53" s="251"/>
      <c r="U53" s="682"/>
      <c r="V53" s="611"/>
      <c r="W53" s="251"/>
      <c r="X53" s="682"/>
      <c r="Y53" s="611"/>
      <c r="Z53" s="251"/>
      <c r="AA53" s="682"/>
    </row>
    <row r="54" spans="2:27" hidden="1" x14ac:dyDescent="0.2">
      <c r="B54" s="265"/>
      <c r="C54" s="681"/>
      <c r="D54" s="611"/>
      <c r="E54" s="251"/>
      <c r="F54" s="682"/>
      <c r="G54" s="611"/>
      <c r="H54" s="251"/>
      <c r="I54" s="682"/>
      <c r="J54" s="611"/>
      <c r="K54" s="251"/>
      <c r="L54" s="682"/>
      <c r="M54" s="611"/>
      <c r="N54" s="251"/>
      <c r="O54" s="682"/>
      <c r="P54" s="611"/>
      <c r="Q54" s="251"/>
      <c r="R54" s="682"/>
      <c r="S54" s="611"/>
      <c r="T54" s="251"/>
      <c r="U54" s="682"/>
      <c r="V54" s="611"/>
      <c r="W54" s="251"/>
      <c r="X54" s="682"/>
      <c r="Y54" s="611"/>
      <c r="Z54" s="251"/>
      <c r="AA54" s="682"/>
    </row>
    <row r="55" spans="2:27" hidden="1" x14ac:dyDescent="0.2">
      <c r="B55" s="260"/>
      <c r="C55" s="683"/>
      <c r="D55" s="611"/>
      <c r="E55" s="251"/>
      <c r="F55" s="682"/>
      <c r="G55" s="611"/>
      <c r="H55" s="251"/>
      <c r="I55" s="682"/>
      <c r="J55" s="611"/>
      <c r="K55" s="251"/>
      <c r="L55" s="682"/>
      <c r="M55" s="611"/>
      <c r="N55" s="251"/>
      <c r="O55" s="682"/>
      <c r="P55" s="611"/>
      <c r="Q55" s="251"/>
      <c r="R55" s="682"/>
      <c r="S55" s="611"/>
      <c r="T55" s="251"/>
      <c r="U55" s="682"/>
      <c r="V55" s="611"/>
      <c r="W55" s="251"/>
      <c r="X55" s="682"/>
      <c r="Y55" s="611"/>
      <c r="Z55" s="251"/>
      <c r="AA55" s="682"/>
    </row>
    <row r="56" spans="2:27" hidden="1" x14ac:dyDescent="0.2">
      <c r="B56" s="260"/>
      <c r="C56" s="683"/>
      <c r="D56" s="611"/>
      <c r="E56" s="251"/>
      <c r="F56" s="682"/>
      <c r="G56" s="611"/>
      <c r="H56" s="251"/>
      <c r="I56" s="682"/>
      <c r="J56" s="611"/>
      <c r="K56" s="251"/>
      <c r="L56" s="682"/>
      <c r="M56" s="611"/>
      <c r="N56" s="251"/>
      <c r="O56" s="682"/>
      <c r="P56" s="611"/>
      <c r="Q56" s="251"/>
      <c r="R56" s="682"/>
      <c r="S56" s="611"/>
      <c r="T56" s="251"/>
      <c r="U56" s="682"/>
      <c r="V56" s="611"/>
      <c r="W56" s="251"/>
      <c r="X56" s="682"/>
      <c r="Y56" s="611"/>
      <c r="Z56" s="251"/>
      <c r="AA56" s="682"/>
    </row>
    <row r="57" spans="2:27" hidden="1" x14ac:dyDescent="0.2">
      <c r="B57" s="260"/>
      <c r="C57" s="683"/>
      <c r="D57" s="611"/>
      <c r="E57" s="251"/>
      <c r="F57" s="682"/>
      <c r="G57" s="611"/>
      <c r="H57" s="251"/>
      <c r="I57" s="682"/>
      <c r="J57" s="611"/>
      <c r="K57" s="251"/>
      <c r="L57" s="682"/>
      <c r="M57" s="611"/>
      <c r="N57" s="251"/>
      <c r="O57" s="682"/>
      <c r="P57" s="611"/>
      <c r="Q57" s="251"/>
      <c r="R57" s="682"/>
      <c r="S57" s="611"/>
      <c r="T57" s="251"/>
      <c r="U57" s="682"/>
      <c r="V57" s="611"/>
      <c r="W57" s="251"/>
      <c r="X57" s="682"/>
      <c r="Y57" s="611"/>
      <c r="Z57" s="251"/>
      <c r="AA57" s="682"/>
    </row>
    <row r="58" spans="2:27" hidden="1" x14ac:dyDescent="0.2">
      <c r="B58" s="260"/>
      <c r="C58" s="683"/>
      <c r="D58" s="611"/>
      <c r="E58" s="251"/>
      <c r="F58" s="682"/>
      <c r="G58" s="611"/>
      <c r="H58" s="251"/>
      <c r="I58" s="682"/>
      <c r="J58" s="611"/>
      <c r="K58" s="251"/>
      <c r="L58" s="682"/>
      <c r="M58" s="611"/>
      <c r="N58" s="251"/>
      <c r="O58" s="682"/>
      <c r="P58" s="611"/>
      <c r="Q58" s="251"/>
      <c r="R58" s="682"/>
      <c r="S58" s="611"/>
      <c r="T58" s="251"/>
      <c r="U58" s="682"/>
      <c r="V58" s="611"/>
      <c r="W58" s="251"/>
      <c r="X58" s="682"/>
      <c r="Y58" s="611"/>
      <c r="Z58" s="251"/>
      <c r="AA58" s="682"/>
    </row>
    <row r="59" spans="2:27" hidden="1" x14ac:dyDescent="0.2">
      <c r="B59" s="260"/>
      <c r="C59" s="683"/>
      <c r="D59" s="611"/>
      <c r="E59" s="251"/>
      <c r="F59" s="682"/>
      <c r="G59" s="611"/>
      <c r="H59" s="251"/>
      <c r="I59" s="682"/>
      <c r="J59" s="611"/>
      <c r="K59" s="251"/>
      <c r="L59" s="682"/>
      <c r="M59" s="611"/>
      <c r="N59" s="251"/>
      <c r="O59" s="682"/>
      <c r="P59" s="611"/>
      <c r="Q59" s="251"/>
      <c r="R59" s="682"/>
      <c r="S59" s="611"/>
      <c r="T59" s="251"/>
      <c r="U59" s="682"/>
      <c r="V59" s="611"/>
      <c r="W59" s="251"/>
      <c r="X59" s="682"/>
      <c r="Y59" s="611"/>
      <c r="Z59" s="251"/>
      <c r="AA59" s="682"/>
    </row>
    <row r="60" spans="2:27" hidden="1" x14ac:dyDescent="0.2">
      <c r="B60" s="260"/>
      <c r="C60" s="683"/>
      <c r="D60" s="611"/>
      <c r="E60" s="251"/>
      <c r="F60" s="682"/>
      <c r="G60" s="611"/>
      <c r="H60" s="251"/>
      <c r="I60" s="682"/>
      <c r="J60" s="611"/>
      <c r="K60" s="251"/>
      <c r="L60" s="682"/>
      <c r="M60" s="611"/>
      <c r="N60" s="251"/>
      <c r="O60" s="682"/>
      <c r="P60" s="611"/>
      <c r="Q60" s="251"/>
      <c r="R60" s="682"/>
      <c r="S60" s="611"/>
      <c r="T60" s="251"/>
      <c r="U60" s="682"/>
      <c r="V60" s="611"/>
      <c r="W60" s="251"/>
      <c r="X60" s="682"/>
      <c r="Y60" s="611"/>
      <c r="Z60" s="251"/>
      <c r="AA60" s="682"/>
    </row>
    <row r="61" spans="2:27" hidden="1" x14ac:dyDescent="0.2">
      <c r="B61" s="260"/>
      <c r="C61" s="683"/>
      <c r="D61" s="611"/>
      <c r="E61" s="251"/>
      <c r="F61" s="682"/>
      <c r="G61" s="611"/>
      <c r="H61" s="251"/>
      <c r="I61" s="682"/>
      <c r="J61" s="611"/>
      <c r="K61" s="251"/>
      <c r="L61" s="682"/>
      <c r="M61" s="611"/>
      <c r="N61" s="251"/>
      <c r="O61" s="682"/>
      <c r="P61" s="611"/>
      <c r="Q61" s="251"/>
      <c r="R61" s="682"/>
      <c r="S61" s="611"/>
      <c r="T61" s="251"/>
      <c r="U61" s="682"/>
      <c r="V61" s="611"/>
      <c r="W61" s="251"/>
      <c r="X61" s="682"/>
      <c r="Y61" s="611"/>
      <c r="Z61" s="251"/>
      <c r="AA61" s="682"/>
    </row>
    <row r="62" spans="2:27" ht="12" customHeight="1" x14ac:dyDescent="0.2">
      <c r="B62" s="260"/>
      <c r="C62" s="683"/>
      <c r="D62" s="611"/>
      <c r="E62" s="251"/>
      <c r="F62" s="682"/>
      <c r="G62" s="611"/>
      <c r="H62" s="251"/>
      <c r="I62" s="682"/>
      <c r="J62" s="611"/>
      <c r="K62" s="251"/>
      <c r="L62" s="682"/>
      <c r="M62" s="611"/>
      <c r="N62" s="251"/>
      <c r="O62" s="682"/>
      <c r="P62" s="611"/>
      <c r="Q62" s="251"/>
      <c r="R62" s="682"/>
      <c r="S62" s="611"/>
      <c r="T62" s="251"/>
      <c r="U62" s="682"/>
      <c r="V62" s="611"/>
      <c r="W62" s="251"/>
      <c r="X62" s="682"/>
      <c r="Y62" s="611"/>
      <c r="Z62" s="251"/>
      <c r="AA62" s="682"/>
    </row>
    <row r="63" spans="2:27" x14ac:dyDescent="0.2">
      <c r="B63" s="265" t="s">
        <v>164</v>
      </c>
      <c r="C63" s="683" t="s">
        <v>504</v>
      </c>
      <c r="D63" s="611"/>
      <c r="E63" s="251"/>
      <c r="F63" s="682"/>
      <c r="G63" s="611"/>
      <c r="H63" s="251"/>
      <c r="I63" s="682"/>
      <c r="J63" s="611"/>
      <c r="K63" s="251"/>
      <c r="L63" s="682"/>
      <c r="M63" s="611"/>
      <c r="N63" s="251"/>
      <c r="O63" s="682"/>
      <c r="P63" s="611"/>
      <c r="Q63" s="251"/>
      <c r="R63" s="682"/>
      <c r="S63" s="611"/>
      <c r="T63" s="251"/>
      <c r="U63" s="682"/>
      <c r="V63" s="611"/>
      <c r="W63" s="251"/>
      <c r="X63" s="682"/>
      <c r="Y63" s="611"/>
      <c r="Z63" s="251"/>
      <c r="AA63" s="682"/>
    </row>
    <row r="64" spans="2:27" x14ac:dyDescent="0.2">
      <c r="B64" s="260"/>
      <c r="C64" s="683" t="s">
        <v>505</v>
      </c>
      <c r="D64" s="611"/>
      <c r="E64" s="251"/>
      <c r="F64" s="682"/>
      <c r="G64" s="611"/>
      <c r="H64" s="251"/>
      <c r="I64" s="682"/>
      <c r="J64" s="611"/>
      <c r="K64" s="251"/>
      <c r="L64" s="682"/>
      <c r="M64" s="611"/>
      <c r="N64" s="251"/>
      <c r="O64" s="684">
        <v>17.790810400000002</v>
      </c>
      <c r="P64" s="611"/>
      <c r="Q64" s="251"/>
      <c r="R64" s="684">
        <v>23.956858400000002</v>
      </c>
      <c r="S64" s="611"/>
      <c r="T64" s="251"/>
      <c r="U64" s="684">
        <v>19.105884</v>
      </c>
      <c r="V64" s="611"/>
      <c r="W64" s="251"/>
      <c r="X64" s="684">
        <v>20.061178200000001</v>
      </c>
      <c r="Y64" s="611"/>
      <c r="Z64" s="251"/>
      <c r="AA64" s="684">
        <v>21.064237110000008</v>
      </c>
    </row>
    <row r="65" spans="2:27" x14ac:dyDescent="0.2">
      <c r="B65" s="260"/>
      <c r="C65" s="683" t="s">
        <v>506</v>
      </c>
      <c r="D65" s="611"/>
      <c r="E65" s="251"/>
      <c r="F65" s="682"/>
      <c r="G65" s="611"/>
      <c r="H65" s="251"/>
      <c r="I65" s="682"/>
      <c r="J65" s="611"/>
      <c r="K65" s="251"/>
      <c r="L65" s="682"/>
      <c r="M65" s="611"/>
      <c r="N65" s="251"/>
      <c r="O65" s="684">
        <v>0.760405</v>
      </c>
      <c r="P65" s="611"/>
      <c r="Q65" s="251"/>
      <c r="R65" s="684">
        <v>1.0870552</v>
      </c>
      <c r="S65" s="611"/>
      <c r="T65" s="251"/>
      <c r="U65" s="684">
        <f>R65*1.05</f>
        <v>1.14140796</v>
      </c>
      <c r="V65" s="611"/>
      <c r="W65" s="251"/>
      <c r="X65" s="684">
        <f>U65*1.05</f>
        <v>1.198478358</v>
      </c>
      <c r="Y65" s="611"/>
      <c r="Z65" s="251"/>
      <c r="AA65" s="684">
        <f>X65*1.05</f>
        <v>1.2584022759</v>
      </c>
    </row>
    <row r="66" spans="2:27" x14ac:dyDescent="0.2">
      <c r="B66" s="260"/>
      <c r="C66" s="683"/>
      <c r="D66" s="611"/>
      <c r="E66" s="251"/>
      <c r="F66" s="682"/>
      <c r="G66" s="611"/>
      <c r="H66" s="251"/>
      <c r="I66" s="682"/>
      <c r="J66" s="611"/>
      <c r="K66" s="251"/>
      <c r="L66" s="682"/>
      <c r="M66" s="611"/>
      <c r="N66" s="251"/>
      <c r="O66" s="682"/>
      <c r="P66" s="611"/>
      <c r="Q66" s="251"/>
      <c r="R66" s="682"/>
      <c r="S66" s="611"/>
      <c r="T66" s="251"/>
      <c r="U66" s="682"/>
      <c r="V66" s="611"/>
      <c r="W66" s="251"/>
      <c r="X66" s="682"/>
      <c r="Y66" s="611"/>
      <c r="Z66" s="251"/>
      <c r="AA66" s="682"/>
    </row>
    <row r="67" spans="2:27" hidden="1" x14ac:dyDescent="0.2">
      <c r="B67" s="260"/>
      <c r="C67" s="683"/>
      <c r="D67" s="611"/>
      <c r="E67" s="251"/>
      <c r="F67" s="682"/>
      <c r="G67" s="611"/>
      <c r="H67" s="251"/>
      <c r="I67" s="682"/>
      <c r="J67" s="611"/>
      <c r="K67" s="251"/>
      <c r="L67" s="682"/>
      <c r="M67" s="611"/>
      <c r="N67" s="251"/>
      <c r="O67" s="682"/>
      <c r="P67" s="611"/>
      <c r="Q67" s="251"/>
      <c r="R67" s="682"/>
      <c r="S67" s="611"/>
      <c r="T67" s="251"/>
      <c r="U67" s="682"/>
      <c r="V67" s="611"/>
      <c r="W67" s="251"/>
      <c r="X67" s="682"/>
      <c r="Y67" s="611"/>
      <c r="Z67" s="251"/>
      <c r="AA67" s="682"/>
    </row>
    <row r="68" spans="2:27" hidden="1" x14ac:dyDescent="0.2">
      <c r="B68" s="260"/>
      <c r="C68" s="683"/>
      <c r="D68" s="611"/>
      <c r="E68" s="251"/>
      <c r="F68" s="682"/>
      <c r="G68" s="611"/>
      <c r="H68" s="251"/>
      <c r="I68" s="682"/>
      <c r="J68" s="611"/>
      <c r="K68" s="251"/>
      <c r="L68" s="682"/>
      <c r="M68" s="611"/>
      <c r="N68" s="251"/>
      <c r="O68" s="682"/>
      <c r="P68" s="611"/>
      <c r="Q68" s="251"/>
      <c r="R68" s="682"/>
      <c r="S68" s="611"/>
      <c r="T68" s="251"/>
      <c r="U68" s="682"/>
      <c r="V68" s="611"/>
      <c r="W68" s="251"/>
      <c r="X68" s="682"/>
      <c r="Y68" s="611"/>
      <c r="Z68" s="251"/>
      <c r="AA68" s="682"/>
    </row>
    <row r="69" spans="2:27" hidden="1" x14ac:dyDescent="0.2">
      <c r="B69" s="260"/>
      <c r="C69" s="683"/>
      <c r="D69" s="611"/>
      <c r="E69" s="251"/>
      <c r="F69" s="682"/>
      <c r="G69" s="611"/>
      <c r="H69" s="251"/>
      <c r="I69" s="682"/>
      <c r="J69" s="611"/>
      <c r="K69" s="251"/>
      <c r="L69" s="682"/>
      <c r="M69" s="611"/>
      <c r="N69" s="251"/>
      <c r="O69" s="682"/>
      <c r="P69" s="611"/>
      <c r="Q69" s="251"/>
      <c r="R69" s="682"/>
      <c r="S69" s="611"/>
      <c r="T69" s="251"/>
      <c r="U69" s="682"/>
      <c r="V69" s="611"/>
      <c r="W69" s="251"/>
      <c r="X69" s="682"/>
      <c r="Y69" s="611"/>
      <c r="Z69" s="251"/>
      <c r="AA69" s="682"/>
    </row>
    <row r="70" spans="2:27" hidden="1" x14ac:dyDescent="0.2">
      <c r="B70" s="260"/>
      <c r="C70" s="683"/>
      <c r="D70" s="611"/>
      <c r="E70" s="251"/>
      <c r="F70" s="682"/>
      <c r="G70" s="611"/>
      <c r="H70" s="251"/>
      <c r="I70" s="682"/>
      <c r="J70" s="611"/>
      <c r="K70" s="251"/>
      <c r="L70" s="682"/>
      <c r="M70" s="611"/>
      <c r="N70" s="251"/>
      <c r="O70" s="682"/>
      <c r="P70" s="611"/>
      <c r="Q70" s="251"/>
      <c r="R70" s="682"/>
      <c r="S70" s="611"/>
      <c r="T70" s="251"/>
      <c r="U70" s="682"/>
      <c r="V70" s="611"/>
      <c r="W70" s="251"/>
      <c r="X70" s="682"/>
      <c r="Y70" s="611"/>
      <c r="Z70" s="251"/>
      <c r="AA70" s="682"/>
    </row>
    <row r="71" spans="2:27" hidden="1" x14ac:dyDescent="0.2">
      <c r="B71" s="260"/>
      <c r="C71" s="683"/>
      <c r="D71" s="611"/>
      <c r="E71" s="251"/>
      <c r="F71" s="682"/>
      <c r="G71" s="611"/>
      <c r="H71" s="251"/>
      <c r="I71" s="682"/>
      <c r="J71" s="611"/>
      <c r="K71" s="251"/>
      <c r="L71" s="682"/>
      <c r="M71" s="611"/>
      <c r="N71" s="251"/>
      <c r="O71" s="682"/>
      <c r="P71" s="611"/>
      <c r="Q71" s="251"/>
      <c r="R71" s="682"/>
      <c r="S71" s="611"/>
      <c r="T71" s="251"/>
      <c r="U71" s="682"/>
      <c r="V71" s="611"/>
      <c r="W71" s="251"/>
      <c r="X71" s="682"/>
      <c r="Y71" s="611"/>
      <c r="Z71" s="251"/>
      <c r="AA71" s="682"/>
    </row>
    <row r="72" spans="2:27" hidden="1" x14ac:dyDescent="0.2">
      <c r="B72" s="260"/>
      <c r="C72" s="683"/>
      <c r="D72" s="611"/>
      <c r="E72" s="251"/>
      <c r="F72" s="682"/>
      <c r="G72" s="611"/>
      <c r="H72" s="251"/>
      <c r="I72" s="682"/>
      <c r="J72" s="611"/>
      <c r="K72" s="251"/>
      <c r="L72" s="682"/>
      <c r="M72" s="611"/>
      <c r="N72" s="251"/>
      <c r="O72" s="682"/>
      <c r="P72" s="611"/>
      <c r="Q72" s="251"/>
      <c r="R72" s="682"/>
      <c r="S72" s="611"/>
      <c r="T72" s="251"/>
      <c r="U72" s="682"/>
      <c r="V72" s="611"/>
      <c r="W72" s="251"/>
      <c r="X72" s="682"/>
      <c r="Y72" s="611"/>
      <c r="Z72" s="251"/>
      <c r="AA72" s="682"/>
    </row>
    <row r="73" spans="2:27" hidden="1" x14ac:dyDescent="0.2">
      <c r="B73" s="260"/>
      <c r="C73" s="683"/>
      <c r="D73" s="611"/>
      <c r="E73" s="251"/>
      <c r="F73" s="682"/>
      <c r="G73" s="611"/>
      <c r="H73" s="251"/>
      <c r="I73" s="682"/>
      <c r="J73" s="611"/>
      <c r="K73" s="251"/>
      <c r="L73" s="682"/>
      <c r="M73" s="611"/>
      <c r="N73" s="251"/>
      <c r="O73" s="682"/>
      <c r="P73" s="611"/>
      <c r="Q73" s="251"/>
      <c r="R73" s="682"/>
      <c r="S73" s="611"/>
      <c r="T73" s="251"/>
      <c r="U73" s="682"/>
      <c r="V73" s="611"/>
      <c r="W73" s="251"/>
      <c r="X73" s="682"/>
      <c r="Y73" s="611"/>
      <c r="Z73" s="251"/>
      <c r="AA73" s="682"/>
    </row>
    <row r="74" spans="2:27" hidden="1" x14ac:dyDescent="0.2">
      <c r="B74" s="260"/>
      <c r="C74" s="683"/>
      <c r="D74" s="611"/>
      <c r="E74" s="251"/>
      <c r="F74" s="682"/>
      <c r="G74" s="611"/>
      <c r="H74" s="251"/>
      <c r="I74" s="682"/>
      <c r="J74" s="611"/>
      <c r="K74" s="251"/>
      <c r="L74" s="682"/>
      <c r="M74" s="611"/>
      <c r="N74" s="251"/>
      <c r="O74" s="682"/>
      <c r="P74" s="611"/>
      <c r="Q74" s="251"/>
      <c r="R74" s="682"/>
      <c r="S74" s="611"/>
      <c r="T74" s="251"/>
      <c r="U74" s="682"/>
      <c r="V74" s="611"/>
      <c r="W74" s="251"/>
      <c r="X74" s="682"/>
      <c r="Y74" s="611"/>
      <c r="Z74" s="251"/>
      <c r="AA74" s="682"/>
    </row>
    <row r="75" spans="2:27" hidden="1" x14ac:dyDescent="0.2">
      <c r="B75" s="260"/>
      <c r="C75" s="683"/>
      <c r="D75" s="611"/>
      <c r="E75" s="251"/>
      <c r="F75" s="682"/>
      <c r="G75" s="611"/>
      <c r="H75" s="251"/>
      <c r="I75" s="682"/>
      <c r="J75" s="611"/>
      <c r="K75" s="251"/>
      <c r="L75" s="682"/>
      <c r="M75" s="611"/>
      <c r="N75" s="251"/>
      <c r="O75" s="682"/>
      <c r="P75" s="611"/>
      <c r="Q75" s="251"/>
      <c r="R75" s="682"/>
      <c r="S75" s="611"/>
      <c r="T75" s="251"/>
      <c r="U75" s="682"/>
      <c r="V75" s="611"/>
      <c r="W75" s="251"/>
      <c r="X75" s="682"/>
      <c r="Y75" s="611"/>
      <c r="Z75" s="251"/>
      <c r="AA75" s="682"/>
    </row>
    <row r="76" spans="2:27" hidden="1" x14ac:dyDescent="0.2">
      <c r="B76" s="260"/>
      <c r="C76" s="683"/>
      <c r="D76" s="611"/>
      <c r="E76" s="251"/>
      <c r="F76" s="682"/>
      <c r="G76" s="611"/>
      <c r="H76" s="251"/>
      <c r="I76" s="682"/>
      <c r="J76" s="611"/>
      <c r="K76" s="251"/>
      <c r="L76" s="682"/>
      <c r="M76" s="611"/>
      <c r="N76" s="251"/>
      <c r="O76" s="682"/>
      <c r="P76" s="611"/>
      <c r="Q76" s="251"/>
      <c r="R76" s="682"/>
      <c r="S76" s="611"/>
      <c r="T76" s="251"/>
      <c r="U76" s="682"/>
      <c r="V76" s="611"/>
      <c r="W76" s="251"/>
      <c r="X76" s="682"/>
      <c r="Y76" s="611"/>
      <c r="Z76" s="251"/>
      <c r="AA76" s="682"/>
    </row>
    <row r="77" spans="2:27" hidden="1" x14ac:dyDescent="0.2">
      <c r="B77" s="260"/>
      <c r="C77" s="683"/>
      <c r="D77" s="611"/>
      <c r="E77" s="251"/>
      <c r="F77" s="682"/>
      <c r="G77" s="611"/>
      <c r="H77" s="251"/>
      <c r="I77" s="682"/>
      <c r="J77" s="611"/>
      <c r="K77" s="251"/>
      <c r="L77" s="682"/>
      <c r="M77" s="611"/>
      <c r="N77" s="251"/>
      <c r="O77" s="682"/>
      <c r="P77" s="611"/>
      <c r="Q77" s="251"/>
      <c r="R77" s="682"/>
      <c r="S77" s="611"/>
      <c r="T77" s="251"/>
      <c r="U77" s="682"/>
      <c r="V77" s="611"/>
      <c r="W77" s="251"/>
      <c r="X77" s="682"/>
      <c r="Y77" s="611"/>
      <c r="Z77" s="251"/>
      <c r="AA77" s="682"/>
    </row>
    <row r="78" spans="2:27" hidden="1" x14ac:dyDescent="0.2">
      <c r="B78" s="260"/>
      <c r="C78" s="683"/>
      <c r="D78" s="611"/>
      <c r="E78" s="251"/>
      <c r="F78" s="682"/>
      <c r="G78" s="611"/>
      <c r="H78" s="251"/>
      <c r="I78" s="682"/>
      <c r="J78" s="611"/>
      <c r="K78" s="251"/>
      <c r="L78" s="682"/>
      <c r="M78" s="611"/>
      <c r="N78" s="251"/>
      <c r="O78" s="682"/>
      <c r="P78" s="611"/>
      <c r="Q78" s="251"/>
      <c r="R78" s="682"/>
      <c r="S78" s="611"/>
      <c r="T78" s="251"/>
      <c r="U78" s="682"/>
      <c r="V78" s="611"/>
      <c r="W78" s="251"/>
      <c r="X78" s="682"/>
      <c r="Y78" s="611"/>
      <c r="Z78" s="251"/>
      <c r="AA78" s="682"/>
    </row>
    <row r="79" spans="2:27" hidden="1" x14ac:dyDescent="0.2">
      <c r="B79" s="260"/>
      <c r="C79" s="683"/>
      <c r="D79" s="611"/>
      <c r="E79" s="251"/>
      <c r="F79" s="682"/>
      <c r="G79" s="611"/>
      <c r="H79" s="251"/>
      <c r="I79" s="682"/>
      <c r="J79" s="611"/>
      <c r="K79" s="251"/>
      <c r="L79" s="682"/>
      <c r="M79" s="611"/>
      <c r="N79" s="251"/>
      <c r="O79" s="682"/>
      <c r="P79" s="611"/>
      <c r="Q79" s="251"/>
      <c r="R79" s="682"/>
      <c r="S79" s="611"/>
      <c r="T79" s="251"/>
      <c r="U79" s="682"/>
      <c r="V79" s="611"/>
      <c r="W79" s="251"/>
      <c r="X79" s="682"/>
      <c r="Y79" s="611"/>
      <c r="Z79" s="251"/>
      <c r="AA79" s="682"/>
    </row>
    <row r="80" spans="2:27" hidden="1" x14ac:dyDescent="0.2">
      <c r="B80" s="260"/>
      <c r="C80" s="683"/>
      <c r="D80" s="611"/>
      <c r="E80" s="251"/>
      <c r="F80" s="682"/>
      <c r="G80" s="611"/>
      <c r="H80" s="251"/>
      <c r="I80" s="682"/>
      <c r="J80" s="611"/>
      <c r="K80" s="251"/>
      <c r="L80" s="682"/>
      <c r="M80" s="611"/>
      <c r="N80" s="251"/>
      <c r="O80" s="682"/>
      <c r="P80" s="611"/>
      <c r="Q80" s="251"/>
      <c r="R80" s="682"/>
      <c r="S80" s="611"/>
      <c r="T80" s="251"/>
      <c r="U80" s="682"/>
      <c r="V80" s="611"/>
      <c r="W80" s="251"/>
      <c r="X80" s="682"/>
      <c r="Y80" s="611"/>
      <c r="Z80" s="251"/>
      <c r="AA80" s="682"/>
    </row>
    <row r="81" spans="2:27" hidden="1" x14ac:dyDescent="0.2">
      <c r="B81" s="260"/>
      <c r="C81" s="683"/>
      <c r="D81" s="611"/>
      <c r="E81" s="251"/>
      <c r="F81" s="682"/>
      <c r="G81" s="611"/>
      <c r="H81" s="251"/>
      <c r="I81" s="682"/>
      <c r="J81" s="611"/>
      <c r="K81" s="251"/>
      <c r="L81" s="682"/>
      <c r="M81" s="611"/>
      <c r="N81" s="251"/>
      <c r="O81" s="682"/>
      <c r="P81" s="611"/>
      <c r="Q81" s="251"/>
      <c r="R81" s="682"/>
      <c r="S81" s="611"/>
      <c r="T81" s="251"/>
      <c r="U81" s="682"/>
      <c r="V81" s="611"/>
      <c r="W81" s="251"/>
      <c r="X81" s="682"/>
      <c r="Y81" s="611"/>
      <c r="Z81" s="251"/>
      <c r="AA81" s="682"/>
    </row>
    <row r="82" spans="2:27" hidden="1" x14ac:dyDescent="0.2">
      <c r="B82" s="260"/>
      <c r="C82" s="683"/>
      <c r="D82" s="611"/>
      <c r="E82" s="251"/>
      <c r="F82" s="682"/>
      <c r="G82" s="611"/>
      <c r="H82" s="251"/>
      <c r="I82" s="682"/>
      <c r="J82" s="611"/>
      <c r="K82" s="251"/>
      <c r="L82" s="682"/>
      <c r="M82" s="611"/>
      <c r="N82" s="251"/>
      <c r="O82" s="682"/>
      <c r="P82" s="611"/>
      <c r="Q82" s="251"/>
      <c r="R82" s="682"/>
      <c r="S82" s="611"/>
      <c r="T82" s="251"/>
      <c r="U82" s="682"/>
      <c r="V82" s="611"/>
      <c r="W82" s="251"/>
      <c r="X82" s="682"/>
      <c r="Y82" s="611"/>
      <c r="Z82" s="251"/>
      <c r="AA82" s="682"/>
    </row>
    <row r="83" spans="2:27" hidden="1" x14ac:dyDescent="0.2">
      <c r="B83" s="260"/>
      <c r="C83" s="683"/>
      <c r="D83" s="611"/>
      <c r="E83" s="251"/>
      <c r="F83" s="682"/>
      <c r="G83" s="611"/>
      <c r="H83" s="251"/>
      <c r="I83" s="682"/>
      <c r="J83" s="611"/>
      <c r="K83" s="251"/>
      <c r="L83" s="682"/>
      <c r="M83" s="611"/>
      <c r="N83" s="251"/>
      <c r="O83" s="682"/>
      <c r="P83" s="611"/>
      <c r="Q83" s="251"/>
      <c r="R83" s="682"/>
      <c r="S83" s="611"/>
      <c r="T83" s="251"/>
      <c r="U83" s="682"/>
      <c r="V83" s="611"/>
      <c r="W83" s="251"/>
      <c r="X83" s="682"/>
      <c r="Y83" s="611"/>
      <c r="Z83" s="251"/>
      <c r="AA83" s="682"/>
    </row>
    <row r="84" spans="2:27" hidden="1" x14ac:dyDescent="0.2">
      <c r="B84" s="260"/>
      <c r="C84" s="683"/>
      <c r="D84" s="611"/>
      <c r="E84" s="251"/>
      <c r="F84" s="682"/>
      <c r="G84" s="611"/>
      <c r="H84" s="251"/>
      <c r="I84" s="682"/>
      <c r="J84" s="611"/>
      <c r="K84" s="251"/>
      <c r="L84" s="682"/>
      <c r="M84" s="611"/>
      <c r="N84" s="251"/>
      <c r="O84" s="682"/>
      <c r="P84" s="611"/>
      <c r="Q84" s="251"/>
      <c r="R84" s="682"/>
      <c r="S84" s="611"/>
      <c r="T84" s="251"/>
      <c r="U84" s="682"/>
      <c r="V84" s="611"/>
      <c r="W84" s="251"/>
      <c r="X84" s="682"/>
      <c r="Y84" s="611"/>
      <c r="Z84" s="251"/>
      <c r="AA84" s="682"/>
    </row>
    <row r="85" spans="2:27" hidden="1" x14ac:dyDescent="0.2">
      <c r="B85" s="260"/>
      <c r="C85" s="683"/>
      <c r="D85" s="611"/>
      <c r="E85" s="251"/>
      <c r="F85" s="682"/>
      <c r="G85" s="611"/>
      <c r="H85" s="251"/>
      <c r="I85" s="682"/>
      <c r="J85" s="611"/>
      <c r="K85" s="251"/>
      <c r="L85" s="682"/>
      <c r="M85" s="611"/>
      <c r="N85" s="251"/>
      <c r="O85" s="682"/>
      <c r="P85" s="611"/>
      <c r="Q85" s="251"/>
      <c r="R85" s="682"/>
      <c r="S85" s="611"/>
      <c r="T85" s="251"/>
      <c r="U85" s="682"/>
      <c r="V85" s="611"/>
      <c r="W85" s="251"/>
      <c r="X85" s="682"/>
      <c r="Y85" s="611"/>
      <c r="Z85" s="251"/>
      <c r="AA85" s="682"/>
    </row>
    <row r="86" spans="2:27" hidden="1" x14ac:dyDescent="0.2">
      <c r="B86" s="260"/>
      <c r="C86" s="683"/>
      <c r="D86" s="611"/>
      <c r="E86" s="251"/>
      <c r="F86" s="682"/>
      <c r="G86" s="611"/>
      <c r="H86" s="251"/>
      <c r="I86" s="682"/>
      <c r="J86" s="611"/>
      <c r="K86" s="251"/>
      <c r="L86" s="682"/>
      <c r="M86" s="611"/>
      <c r="N86" s="251"/>
      <c r="O86" s="682"/>
      <c r="P86" s="611"/>
      <c r="Q86" s="251"/>
      <c r="R86" s="682"/>
      <c r="S86" s="611"/>
      <c r="T86" s="251"/>
      <c r="U86" s="682"/>
      <c r="V86" s="611"/>
      <c r="W86" s="251"/>
      <c r="X86" s="682"/>
      <c r="Y86" s="611"/>
      <c r="Z86" s="251"/>
      <c r="AA86" s="682"/>
    </row>
    <row r="87" spans="2:27" hidden="1" x14ac:dyDescent="0.2">
      <c r="B87" s="260"/>
      <c r="C87" s="683"/>
      <c r="D87" s="611"/>
      <c r="E87" s="251"/>
      <c r="F87" s="682"/>
      <c r="G87" s="611"/>
      <c r="H87" s="251"/>
      <c r="I87" s="682"/>
      <c r="J87" s="611"/>
      <c r="K87" s="251"/>
      <c r="L87" s="682"/>
      <c r="M87" s="611"/>
      <c r="N87" s="251"/>
      <c r="O87" s="682"/>
      <c r="P87" s="611"/>
      <c r="Q87" s="251"/>
      <c r="R87" s="682"/>
      <c r="S87" s="611"/>
      <c r="T87" s="251"/>
      <c r="U87" s="682"/>
      <c r="V87" s="611"/>
      <c r="W87" s="251"/>
      <c r="X87" s="682"/>
      <c r="Y87" s="611"/>
      <c r="Z87" s="251"/>
      <c r="AA87" s="682"/>
    </row>
    <row r="88" spans="2:27" hidden="1" x14ac:dyDescent="0.2">
      <c r="B88" s="260"/>
      <c r="C88" s="683"/>
      <c r="D88" s="611"/>
      <c r="E88" s="251"/>
      <c r="F88" s="682"/>
      <c r="G88" s="611"/>
      <c r="H88" s="251"/>
      <c r="I88" s="682"/>
      <c r="J88" s="611"/>
      <c r="K88" s="251"/>
      <c r="L88" s="682"/>
      <c r="M88" s="611"/>
      <c r="N88" s="251"/>
      <c r="O88" s="682"/>
      <c r="P88" s="611"/>
      <c r="Q88" s="251"/>
      <c r="R88" s="682"/>
      <c r="S88" s="611"/>
      <c r="T88" s="251"/>
      <c r="U88" s="682"/>
      <c r="V88" s="611"/>
      <c r="W88" s="251"/>
      <c r="X88" s="682"/>
      <c r="Y88" s="611"/>
      <c r="Z88" s="251"/>
      <c r="AA88" s="682"/>
    </row>
    <row r="89" spans="2:27" hidden="1" x14ac:dyDescent="0.2">
      <c r="B89" s="260"/>
      <c r="C89" s="683"/>
      <c r="D89" s="611"/>
      <c r="E89" s="251"/>
      <c r="F89" s="682"/>
      <c r="G89" s="611"/>
      <c r="H89" s="251"/>
      <c r="I89" s="682"/>
      <c r="J89" s="611"/>
      <c r="K89" s="251"/>
      <c r="L89" s="682"/>
      <c r="M89" s="611"/>
      <c r="N89" s="251"/>
      <c r="O89" s="682"/>
      <c r="P89" s="611"/>
      <c r="Q89" s="251"/>
      <c r="R89" s="682"/>
      <c r="S89" s="611"/>
      <c r="T89" s="251"/>
      <c r="U89" s="682"/>
      <c r="V89" s="611"/>
      <c r="W89" s="251"/>
      <c r="X89" s="682"/>
      <c r="Y89" s="611"/>
      <c r="Z89" s="251"/>
      <c r="AA89" s="682"/>
    </row>
    <row r="90" spans="2:27" hidden="1" x14ac:dyDescent="0.2">
      <c r="B90" s="260"/>
      <c r="C90" s="683"/>
      <c r="D90" s="611"/>
      <c r="E90" s="251"/>
      <c r="F90" s="682"/>
      <c r="G90" s="611"/>
      <c r="H90" s="251"/>
      <c r="I90" s="682"/>
      <c r="J90" s="611"/>
      <c r="K90" s="251"/>
      <c r="L90" s="682"/>
      <c r="M90" s="611"/>
      <c r="N90" s="251"/>
      <c r="O90" s="682"/>
      <c r="P90" s="611"/>
      <c r="Q90" s="251"/>
      <c r="R90" s="682"/>
      <c r="S90" s="611"/>
      <c r="T90" s="251"/>
      <c r="U90" s="682"/>
      <c r="V90" s="611"/>
      <c r="W90" s="251"/>
      <c r="X90" s="682"/>
      <c r="Y90" s="611"/>
      <c r="Z90" s="251"/>
      <c r="AA90" s="682"/>
    </row>
    <row r="91" spans="2:27" hidden="1" x14ac:dyDescent="0.2">
      <c r="B91" s="260"/>
      <c r="C91" s="683"/>
      <c r="D91" s="611"/>
      <c r="E91" s="251"/>
      <c r="F91" s="682"/>
      <c r="G91" s="611"/>
      <c r="H91" s="251"/>
      <c r="I91" s="682"/>
      <c r="J91" s="611"/>
      <c r="K91" s="251"/>
      <c r="L91" s="682"/>
      <c r="M91" s="611"/>
      <c r="N91" s="251"/>
      <c r="O91" s="682"/>
      <c r="P91" s="611"/>
      <c r="Q91" s="251"/>
      <c r="R91" s="682"/>
      <c r="S91" s="611"/>
      <c r="T91" s="251"/>
      <c r="U91" s="682"/>
      <c r="V91" s="611"/>
      <c r="W91" s="251"/>
      <c r="X91" s="682"/>
      <c r="Y91" s="611"/>
      <c r="Z91" s="251"/>
      <c r="AA91" s="682"/>
    </row>
    <row r="92" spans="2:27" hidden="1" x14ac:dyDescent="0.2">
      <c r="B92" s="260"/>
      <c r="C92" s="683"/>
      <c r="D92" s="611"/>
      <c r="E92" s="251"/>
      <c r="F92" s="682"/>
      <c r="G92" s="611"/>
      <c r="H92" s="251"/>
      <c r="I92" s="682"/>
      <c r="J92" s="611"/>
      <c r="K92" s="251"/>
      <c r="L92" s="682"/>
      <c r="M92" s="611"/>
      <c r="N92" s="251"/>
      <c r="O92" s="682"/>
      <c r="P92" s="611"/>
      <c r="Q92" s="251"/>
      <c r="R92" s="682"/>
      <c r="S92" s="611"/>
      <c r="T92" s="251"/>
      <c r="U92" s="682"/>
      <c r="V92" s="611"/>
      <c r="W92" s="251"/>
      <c r="X92" s="682"/>
      <c r="Y92" s="611"/>
      <c r="Z92" s="251"/>
      <c r="AA92" s="682"/>
    </row>
    <row r="93" spans="2:27" hidden="1" x14ac:dyDescent="0.2">
      <c r="B93" s="260"/>
      <c r="C93" s="683"/>
      <c r="D93" s="611"/>
      <c r="E93" s="251"/>
      <c r="F93" s="682"/>
      <c r="G93" s="611"/>
      <c r="H93" s="251"/>
      <c r="I93" s="682"/>
      <c r="J93" s="611"/>
      <c r="K93" s="251"/>
      <c r="L93" s="682"/>
      <c r="M93" s="611"/>
      <c r="N93" s="251"/>
      <c r="O93" s="682"/>
      <c r="P93" s="611"/>
      <c r="Q93" s="251"/>
      <c r="R93" s="682"/>
      <c r="S93" s="611"/>
      <c r="T93" s="251"/>
      <c r="U93" s="682"/>
      <c r="V93" s="611"/>
      <c r="W93" s="251"/>
      <c r="X93" s="682"/>
      <c r="Y93" s="611"/>
      <c r="Z93" s="251"/>
      <c r="AA93" s="682"/>
    </row>
    <row r="94" spans="2:27" hidden="1" x14ac:dyDescent="0.2">
      <c r="B94" s="260"/>
      <c r="C94" s="683"/>
      <c r="D94" s="611"/>
      <c r="E94" s="251"/>
      <c r="F94" s="682"/>
      <c r="G94" s="611"/>
      <c r="H94" s="251"/>
      <c r="I94" s="682"/>
      <c r="J94" s="611"/>
      <c r="K94" s="251"/>
      <c r="L94" s="682"/>
      <c r="M94" s="611"/>
      <c r="N94" s="251"/>
      <c r="O94" s="682"/>
      <c r="P94" s="611"/>
      <c r="Q94" s="251"/>
      <c r="R94" s="682"/>
      <c r="S94" s="611"/>
      <c r="T94" s="251"/>
      <c r="U94" s="682"/>
      <c r="V94" s="611"/>
      <c r="W94" s="251"/>
      <c r="X94" s="682"/>
      <c r="Y94" s="611"/>
      <c r="Z94" s="251"/>
      <c r="AA94" s="682"/>
    </row>
    <row r="95" spans="2:27" hidden="1" x14ac:dyDescent="0.2">
      <c r="B95" s="260"/>
      <c r="C95" s="683"/>
      <c r="D95" s="611"/>
      <c r="E95" s="251"/>
      <c r="F95" s="682"/>
      <c r="G95" s="611"/>
      <c r="H95" s="251"/>
      <c r="I95" s="682"/>
      <c r="J95" s="611"/>
      <c r="K95" s="251"/>
      <c r="L95" s="682"/>
      <c r="M95" s="611"/>
      <c r="N95" s="251"/>
      <c r="O95" s="682"/>
      <c r="P95" s="611"/>
      <c r="Q95" s="251"/>
      <c r="R95" s="682"/>
      <c r="S95" s="611"/>
      <c r="T95" s="251"/>
      <c r="U95" s="682"/>
      <c r="V95" s="611"/>
      <c r="W95" s="251"/>
      <c r="X95" s="682"/>
      <c r="Y95" s="611"/>
      <c r="Z95" s="251"/>
      <c r="AA95" s="682"/>
    </row>
    <row r="96" spans="2:27" hidden="1" x14ac:dyDescent="0.2">
      <c r="B96" s="260"/>
      <c r="C96" s="683"/>
      <c r="D96" s="611"/>
      <c r="E96" s="251"/>
      <c r="F96" s="682"/>
      <c r="G96" s="611"/>
      <c r="H96" s="251"/>
      <c r="I96" s="682"/>
      <c r="J96" s="611"/>
      <c r="K96" s="251"/>
      <c r="L96" s="682"/>
      <c r="M96" s="611"/>
      <c r="N96" s="251"/>
      <c r="O96" s="682"/>
      <c r="P96" s="611"/>
      <c r="Q96" s="251"/>
      <c r="R96" s="682"/>
      <c r="S96" s="611"/>
      <c r="T96" s="251"/>
      <c r="U96" s="682"/>
      <c r="V96" s="611"/>
      <c r="W96" s="251"/>
      <c r="X96" s="682"/>
      <c r="Y96" s="611"/>
      <c r="Z96" s="251"/>
      <c r="AA96" s="682"/>
    </row>
    <row r="97" spans="2:27" hidden="1" x14ac:dyDescent="0.2">
      <c r="B97" s="260"/>
      <c r="C97" s="683"/>
      <c r="D97" s="611"/>
      <c r="E97" s="251"/>
      <c r="F97" s="682"/>
      <c r="G97" s="611"/>
      <c r="H97" s="251"/>
      <c r="I97" s="682"/>
      <c r="J97" s="611"/>
      <c r="K97" s="251"/>
      <c r="L97" s="682"/>
      <c r="M97" s="611"/>
      <c r="N97" s="251"/>
      <c r="O97" s="682"/>
      <c r="P97" s="611"/>
      <c r="Q97" s="251"/>
      <c r="R97" s="682"/>
      <c r="S97" s="611"/>
      <c r="T97" s="251"/>
      <c r="U97" s="682"/>
      <c r="V97" s="611"/>
      <c r="W97" s="251"/>
      <c r="X97" s="682"/>
      <c r="Y97" s="611"/>
      <c r="Z97" s="251"/>
      <c r="AA97" s="682"/>
    </row>
    <row r="98" spans="2:27" hidden="1" x14ac:dyDescent="0.2">
      <c r="B98" s="260"/>
      <c r="C98" s="683"/>
      <c r="D98" s="611"/>
      <c r="E98" s="251"/>
      <c r="F98" s="682"/>
      <c r="G98" s="611"/>
      <c r="H98" s="251"/>
      <c r="I98" s="682"/>
      <c r="J98" s="611"/>
      <c r="K98" s="251"/>
      <c r="L98" s="682"/>
      <c r="M98" s="611"/>
      <c r="N98" s="251"/>
      <c r="O98" s="682"/>
      <c r="P98" s="611"/>
      <c r="Q98" s="251"/>
      <c r="R98" s="682"/>
      <c r="S98" s="611"/>
      <c r="T98" s="251"/>
      <c r="U98" s="682"/>
      <c r="V98" s="611"/>
      <c r="W98" s="251"/>
      <c r="X98" s="682"/>
      <c r="Y98" s="611"/>
      <c r="Z98" s="251"/>
      <c r="AA98" s="682"/>
    </row>
    <row r="99" spans="2:27" hidden="1" x14ac:dyDescent="0.2">
      <c r="B99" s="260"/>
      <c r="C99" s="683"/>
      <c r="D99" s="611"/>
      <c r="E99" s="251"/>
      <c r="F99" s="682"/>
      <c r="G99" s="611"/>
      <c r="H99" s="251"/>
      <c r="I99" s="682"/>
      <c r="J99" s="611"/>
      <c r="K99" s="251"/>
      <c r="L99" s="682"/>
      <c r="M99" s="611"/>
      <c r="N99" s="251"/>
      <c r="O99" s="682"/>
      <c r="P99" s="611"/>
      <c r="Q99" s="251"/>
      <c r="R99" s="682"/>
      <c r="S99" s="611"/>
      <c r="T99" s="251"/>
      <c r="U99" s="682"/>
      <c r="V99" s="611"/>
      <c r="W99" s="251"/>
      <c r="X99" s="682"/>
      <c r="Y99" s="611"/>
      <c r="Z99" s="251"/>
      <c r="AA99" s="682"/>
    </row>
    <row r="100" spans="2:27" hidden="1" x14ac:dyDescent="0.2">
      <c r="B100" s="260"/>
      <c r="C100" s="683"/>
      <c r="D100" s="611"/>
      <c r="E100" s="251"/>
      <c r="F100" s="682"/>
      <c r="G100" s="611"/>
      <c r="H100" s="251"/>
      <c r="I100" s="682"/>
      <c r="J100" s="611"/>
      <c r="K100" s="251"/>
      <c r="L100" s="682"/>
      <c r="M100" s="611"/>
      <c r="N100" s="251"/>
      <c r="O100" s="682"/>
      <c r="P100" s="611"/>
      <c r="Q100" s="251"/>
      <c r="R100" s="682"/>
      <c r="S100" s="611"/>
      <c r="T100" s="251"/>
      <c r="U100" s="682"/>
      <c r="V100" s="611"/>
      <c r="W100" s="251"/>
      <c r="X100" s="682"/>
      <c r="Y100" s="611"/>
      <c r="Z100" s="251"/>
      <c r="AA100" s="682"/>
    </row>
    <row r="101" spans="2:27" hidden="1" x14ac:dyDescent="0.2">
      <c r="B101" s="260"/>
      <c r="C101" s="683"/>
      <c r="D101" s="611"/>
      <c r="E101" s="251"/>
      <c r="F101" s="682"/>
      <c r="G101" s="611"/>
      <c r="H101" s="251"/>
      <c r="I101" s="682"/>
      <c r="J101" s="611"/>
      <c r="K101" s="251"/>
      <c r="L101" s="682"/>
      <c r="M101" s="611"/>
      <c r="N101" s="251"/>
      <c r="O101" s="682"/>
      <c r="P101" s="611"/>
      <c r="Q101" s="251"/>
      <c r="R101" s="682"/>
      <c r="S101" s="611"/>
      <c r="T101" s="251"/>
      <c r="U101" s="682"/>
      <c r="V101" s="611"/>
      <c r="W101" s="251"/>
      <c r="X101" s="682"/>
      <c r="Y101" s="611"/>
      <c r="Z101" s="251"/>
      <c r="AA101" s="682"/>
    </row>
    <row r="102" spans="2:27" hidden="1" x14ac:dyDescent="0.2">
      <c r="B102" s="260"/>
      <c r="C102" s="683"/>
      <c r="D102" s="611"/>
      <c r="E102" s="251"/>
      <c r="F102" s="682"/>
      <c r="G102" s="611"/>
      <c r="H102" s="251"/>
      <c r="I102" s="682"/>
      <c r="J102" s="611"/>
      <c r="K102" s="251"/>
      <c r="L102" s="682"/>
      <c r="M102" s="611"/>
      <c r="N102" s="251"/>
      <c r="O102" s="682"/>
      <c r="P102" s="611"/>
      <c r="Q102" s="251"/>
      <c r="R102" s="682"/>
      <c r="S102" s="611"/>
      <c r="T102" s="251"/>
      <c r="U102" s="682"/>
      <c r="V102" s="611"/>
      <c r="W102" s="251"/>
      <c r="X102" s="682"/>
      <c r="Y102" s="611"/>
      <c r="Z102" s="251"/>
      <c r="AA102" s="682"/>
    </row>
    <row r="103" spans="2:27" hidden="1" x14ac:dyDescent="0.2">
      <c r="B103" s="260"/>
      <c r="C103" s="683"/>
      <c r="D103" s="611"/>
      <c r="E103" s="251"/>
      <c r="F103" s="682"/>
      <c r="G103" s="611"/>
      <c r="H103" s="251"/>
      <c r="I103" s="682"/>
      <c r="J103" s="611"/>
      <c r="K103" s="251"/>
      <c r="L103" s="682"/>
      <c r="M103" s="611"/>
      <c r="N103" s="251"/>
      <c r="O103" s="682"/>
      <c r="P103" s="611"/>
      <c r="Q103" s="251"/>
      <c r="R103" s="682"/>
      <c r="S103" s="611"/>
      <c r="T103" s="251"/>
      <c r="U103" s="682"/>
      <c r="V103" s="611"/>
      <c r="W103" s="251"/>
      <c r="X103" s="682"/>
      <c r="Y103" s="611"/>
      <c r="Z103" s="251"/>
      <c r="AA103" s="682"/>
    </row>
    <row r="104" spans="2:27" hidden="1" x14ac:dyDescent="0.2">
      <c r="B104" s="260"/>
      <c r="C104" s="683"/>
      <c r="D104" s="611"/>
      <c r="E104" s="251"/>
      <c r="F104" s="682"/>
      <c r="G104" s="611"/>
      <c r="H104" s="251"/>
      <c r="I104" s="682"/>
      <c r="J104" s="611"/>
      <c r="K104" s="251"/>
      <c r="L104" s="682"/>
      <c r="M104" s="611"/>
      <c r="N104" s="251"/>
      <c r="O104" s="682"/>
      <c r="P104" s="611"/>
      <c r="Q104" s="251"/>
      <c r="R104" s="682"/>
      <c r="S104" s="611"/>
      <c r="T104" s="251"/>
      <c r="U104" s="682"/>
      <c r="V104" s="611"/>
      <c r="W104" s="251"/>
      <c r="X104" s="682"/>
      <c r="Y104" s="611"/>
      <c r="Z104" s="251"/>
      <c r="AA104" s="682"/>
    </row>
    <row r="105" spans="2:27" hidden="1" x14ac:dyDescent="0.2">
      <c r="B105" s="260"/>
      <c r="C105" s="683"/>
      <c r="D105" s="611"/>
      <c r="E105" s="251"/>
      <c r="F105" s="682"/>
      <c r="G105" s="611"/>
      <c r="H105" s="251"/>
      <c r="I105" s="682"/>
      <c r="J105" s="611"/>
      <c r="K105" s="251"/>
      <c r="L105" s="682"/>
      <c r="M105" s="611"/>
      <c r="N105" s="251"/>
      <c r="O105" s="682"/>
      <c r="P105" s="611"/>
      <c r="Q105" s="251"/>
      <c r="R105" s="682"/>
      <c r="S105" s="611"/>
      <c r="T105" s="251"/>
      <c r="U105" s="682"/>
      <c r="V105" s="611"/>
      <c r="W105" s="251"/>
      <c r="X105" s="682"/>
      <c r="Y105" s="611"/>
      <c r="Z105" s="251"/>
      <c r="AA105" s="682"/>
    </row>
    <row r="106" spans="2:27" hidden="1" x14ac:dyDescent="0.2">
      <c r="B106" s="260"/>
      <c r="C106" s="683"/>
      <c r="D106" s="611"/>
      <c r="E106" s="251"/>
      <c r="F106" s="682"/>
      <c r="G106" s="611"/>
      <c r="H106" s="251"/>
      <c r="I106" s="682"/>
      <c r="J106" s="611"/>
      <c r="K106" s="251"/>
      <c r="L106" s="682"/>
      <c r="M106" s="611"/>
      <c r="N106" s="251"/>
      <c r="O106" s="682"/>
      <c r="P106" s="611"/>
      <c r="Q106" s="251"/>
      <c r="R106" s="682"/>
      <c r="S106" s="611"/>
      <c r="T106" s="251"/>
      <c r="U106" s="682"/>
      <c r="V106" s="611"/>
      <c r="W106" s="251"/>
      <c r="X106" s="682"/>
      <c r="Y106" s="611"/>
      <c r="Z106" s="251"/>
      <c r="AA106" s="682"/>
    </row>
    <row r="107" spans="2:27" hidden="1" x14ac:dyDescent="0.2">
      <c r="B107" s="260"/>
      <c r="C107" s="683"/>
      <c r="D107" s="611"/>
      <c r="E107" s="251"/>
      <c r="F107" s="682"/>
      <c r="G107" s="611"/>
      <c r="H107" s="251"/>
      <c r="I107" s="682"/>
      <c r="J107" s="611"/>
      <c r="K107" s="251"/>
      <c r="L107" s="682"/>
      <c r="M107" s="611"/>
      <c r="N107" s="251"/>
      <c r="O107" s="682"/>
      <c r="P107" s="611"/>
      <c r="Q107" s="251"/>
      <c r="R107" s="682"/>
      <c r="S107" s="611"/>
      <c r="T107" s="251"/>
      <c r="U107" s="682"/>
      <c r="V107" s="611"/>
      <c r="W107" s="251"/>
      <c r="X107" s="682"/>
      <c r="Y107" s="611"/>
      <c r="Z107" s="251"/>
      <c r="AA107" s="682"/>
    </row>
    <row r="108" spans="2:27" hidden="1" x14ac:dyDescent="0.2">
      <c r="B108" s="260"/>
      <c r="C108" s="683"/>
      <c r="D108" s="611"/>
      <c r="E108" s="251"/>
      <c r="F108" s="682"/>
      <c r="G108" s="611"/>
      <c r="H108" s="251"/>
      <c r="I108" s="682"/>
      <c r="J108" s="611"/>
      <c r="K108" s="251"/>
      <c r="L108" s="682"/>
      <c r="M108" s="611"/>
      <c r="N108" s="251"/>
      <c r="O108" s="682"/>
      <c r="P108" s="611"/>
      <c r="Q108" s="251"/>
      <c r="R108" s="682"/>
      <c r="S108" s="611"/>
      <c r="T108" s="251"/>
      <c r="U108" s="682"/>
      <c r="V108" s="611"/>
      <c r="W108" s="251"/>
      <c r="X108" s="682"/>
      <c r="Y108" s="611"/>
      <c r="Z108" s="251"/>
      <c r="AA108" s="682"/>
    </row>
    <row r="109" spans="2:27" hidden="1" x14ac:dyDescent="0.2">
      <c r="B109" s="260"/>
      <c r="C109" s="683"/>
      <c r="D109" s="611"/>
      <c r="E109" s="251"/>
      <c r="F109" s="682"/>
      <c r="G109" s="611"/>
      <c r="H109" s="251"/>
      <c r="I109" s="682"/>
      <c r="J109" s="611"/>
      <c r="K109" s="251"/>
      <c r="L109" s="682"/>
      <c r="M109" s="611"/>
      <c r="N109" s="251"/>
      <c r="O109" s="682"/>
      <c r="P109" s="611"/>
      <c r="Q109" s="251"/>
      <c r="R109" s="682"/>
      <c r="S109" s="611"/>
      <c r="T109" s="251"/>
      <c r="U109" s="682"/>
      <c r="V109" s="611"/>
      <c r="W109" s="251"/>
      <c r="X109" s="682"/>
      <c r="Y109" s="611"/>
      <c r="Z109" s="251"/>
      <c r="AA109" s="682"/>
    </row>
    <row r="110" spans="2:27" hidden="1" x14ac:dyDescent="0.2">
      <c r="B110" s="260"/>
      <c r="C110" s="683"/>
      <c r="D110" s="611"/>
      <c r="E110" s="251"/>
      <c r="F110" s="682"/>
      <c r="G110" s="611"/>
      <c r="H110" s="251"/>
      <c r="I110" s="682"/>
      <c r="J110" s="611"/>
      <c r="K110" s="251"/>
      <c r="L110" s="682"/>
      <c r="M110" s="611"/>
      <c r="N110" s="251"/>
      <c r="O110" s="682"/>
      <c r="P110" s="611"/>
      <c r="Q110" s="251"/>
      <c r="R110" s="682"/>
      <c r="S110" s="611"/>
      <c r="T110" s="251"/>
      <c r="U110" s="682"/>
      <c r="V110" s="611"/>
      <c r="W110" s="251"/>
      <c r="X110" s="682"/>
      <c r="Y110" s="611"/>
      <c r="Z110" s="251"/>
      <c r="AA110" s="682"/>
    </row>
    <row r="111" spans="2:27" hidden="1" x14ac:dyDescent="0.2">
      <c r="B111" s="260"/>
      <c r="C111" s="683"/>
      <c r="D111" s="611"/>
      <c r="E111" s="251"/>
      <c r="F111" s="682"/>
      <c r="G111" s="611"/>
      <c r="H111" s="251"/>
      <c r="I111" s="682"/>
      <c r="J111" s="611"/>
      <c r="K111" s="251"/>
      <c r="L111" s="682"/>
      <c r="M111" s="611"/>
      <c r="N111" s="251"/>
      <c r="O111" s="682"/>
      <c r="P111" s="611"/>
      <c r="Q111" s="251"/>
      <c r="R111" s="682"/>
      <c r="S111" s="611"/>
      <c r="T111" s="251"/>
      <c r="U111" s="682"/>
      <c r="V111" s="611"/>
      <c r="W111" s="251"/>
      <c r="X111" s="682"/>
      <c r="Y111" s="611"/>
      <c r="Z111" s="251"/>
      <c r="AA111" s="682"/>
    </row>
    <row r="112" spans="2:27" ht="14.25" customHeight="1" x14ac:dyDescent="0.2">
      <c r="B112" s="260"/>
      <c r="C112" s="683"/>
      <c r="D112" s="611"/>
      <c r="E112" s="251"/>
      <c r="F112" s="682"/>
      <c r="G112" s="611"/>
      <c r="H112" s="251"/>
      <c r="I112" s="682"/>
      <c r="J112" s="611"/>
      <c r="K112" s="251"/>
      <c r="L112" s="682"/>
      <c r="M112" s="611"/>
      <c r="N112" s="251"/>
      <c r="O112" s="682"/>
      <c r="P112" s="611"/>
      <c r="Q112" s="251"/>
      <c r="R112" s="682"/>
      <c r="S112" s="611"/>
      <c r="T112" s="251"/>
      <c r="U112" s="682"/>
      <c r="V112" s="611"/>
      <c r="W112" s="251"/>
      <c r="X112" s="682"/>
      <c r="Y112" s="611"/>
      <c r="Z112" s="251"/>
      <c r="AA112" s="682"/>
    </row>
    <row r="113" spans="2:27" ht="13.5" thickBot="1" x14ac:dyDescent="0.25">
      <c r="B113" s="265" t="s">
        <v>179</v>
      </c>
      <c r="C113" s="685" t="s">
        <v>507</v>
      </c>
      <c r="D113" s="686"/>
      <c r="E113" s="620"/>
      <c r="F113" s="687"/>
      <c r="G113" s="686"/>
      <c r="H113" s="620"/>
      <c r="I113" s="687"/>
      <c r="J113" s="686"/>
      <c r="K113" s="620"/>
      <c r="L113" s="687"/>
      <c r="M113" s="686"/>
      <c r="N113" s="620"/>
      <c r="O113" s="688">
        <f>O64+O65</f>
        <v>18.5512154</v>
      </c>
      <c r="P113" s="686"/>
      <c r="Q113" s="620"/>
      <c r="R113" s="688">
        <f>R64+R65</f>
        <v>25.043913600000003</v>
      </c>
      <c r="S113" s="686"/>
      <c r="T113" s="620"/>
      <c r="U113" s="688">
        <f>U64+U65</f>
        <v>20.247291959999998</v>
      </c>
      <c r="V113" s="686"/>
      <c r="W113" s="620"/>
      <c r="X113" s="688">
        <f>X64+X65</f>
        <v>21.259656558</v>
      </c>
      <c r="Y113" s="686"/>
      <c r="Z113" s="620"/>
      <c r="AA113" s="688">
        <f>AA64+AA65</f>
        <v>22.322639385900008</v>
      </c>
    </row>
    <row r="115" spans="2:27" x14ac:dyDescent="0.2">
      <c r="B115" s="689" t="s">
        <v>508</v>
      </c>
    </row>
  </sheetData>
  <mergeCells count="27">
    <mergeCell ref="Z9:AA9"/>
    <mergeCell ref="Q9:R9"/>
    <mergeCell ref="S9:S10"/>
    <mergeCell ref="T9:U9"/>
    <mergeCell ref="V9:V10"/>
    <mergeCell ref="W9:X9"/>
    <mergeCell ref="Y9:Y10"/>
    <mergeCell ref="Y8:AA8"/>
    <mergeCell ref="D9:D10"/>
    <mergeCell ref="E9:F9"/>
    <mergeCell ref="G9:G10"/>
    <mergeCell ref="H9:I9"/>
    <mergeCell ref="J9:J10"/>
    <mergeCell ref="K9:L9"/>
    <mergeCell ref="M9:M10"/>
    <mergeCell ref="N9:O9"/>
    <mergeCell ref="P9:P10"/>
    <mergeCell ref="S7:AA7"/>
    <mergeCell ref="B8:B10"/>
    <mergeCell ref="C8:C10"/>
    <mergeCell ref="D8:F8"/>
    <mergeCell ref="G8:I8"/>
    <mergeCell ref="J8:L8"/>
    <mergeCell ref="M8:O8"/>
    <mergeCell ref="P8:R8"/>
    <mergeCell ref="S8:U8"/>
    <mergeCell ref="V8:X8"/>
  </mergeCells>
  <pageMargins left="0.75" right="0.75" top="1" bottom="1" header="0.5" footer="0.5"/>
  <pageSetup scale="60" orientation="landscape" horizontalDpi="4294967293"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Q59"/>
  <sheetViews>
    <sheetView view="pageBreakPreview" topLeftCell="A6" zoomScale="60" zoomScaleNormal="80" workbookViewId="0">
      <selection activeCell="D24" sqref="D24"/>
    </sheetView>
  </sheetViews>
  <sheetFormatPr defaultRowHeight="12.75" x14ac:dyDescent="0.2"/>
  <cols>
    <col min="1" max="1" width="9.140625" style="239"/>
    <col min="2" max="2" width="9.42578125" style="239" customWidth="1"/>
    <col min="3" max="3" width="64.140625" style="239" bestFit="1" customWidth="1"/>
    <col min="4" max="4" width="18.5703125" style="239" customWidth="1"/>
    <col min="5" max="5" width="7.7109375" style="239" bestFit="1" customWidth="1"/>
    <col min="6" max="6" width="15.42578125" style="239" bestFit="1" customWidth="1"/>
    <col min="7" max="7" width="8.42578125" style="239" bestFit="1" customWidth="1"/>
    <col min="8" max="8" width="7.7109375" style="239" bestFit="1" customWidth="1"/>
    <col min="9" max="9" width="15.42578125" style="239" bestFit="1" customWidth="1"/>
    <col min="10" max="10" width="7.28515625" style="239" bestFit="1" customWidth="1"/>
    <col min="11" max="11" width="7.7109375" style="239" bestFit="1" customWidth="1"/>
    <col min="12" max="12" width="15.42578125" style="239" bestFit="1" customWidth="1"/>
    <col min="13" max="13" width="7.28515625" style="239" bestFit="1" customWidth="1"/>
    <col min="14" max="14" width="7.7109375" style="239" bestFit="1" customWidth="1"/>
    <col min="15" max="15" width="15.42578125" style="239" bestFit="1" customWidth="1"/>
    <col min="16" max="16" width="9.140625" style="239"/>
    <col min="17" max="17" width="7.7109375" style="239" bestFit="1" customWidth="1"/>
    <col min="18" max="18" width="15.42578125" style="239" bestFit="1" customWidth="1"/>
    <col min="19" max="19" width="9.140625" style="239"/>
    <col min="20" max="20" width="7.7109375" style="239" bestFit="1" customWidth="1"/>
    <col min="21" max="21" width="15.42578125" style="239" bestFit="1" customWidth="1"/>
    <col min="22" max="22" width="9.140625" style="239"/>
    <col min="23" max="23" width="7.7109375" style="239" bestFit="1" customWidth="1"/>
    <col min="24" max="24" width="15.42578125" style="239" bestFit="1" customWidth="1"/>
    <col min="25" max="25" width="9.140625" style="239"/>
    <col min="26" max="26" width="7.7109375" style="239" bestFit="1" customWidth="1"/>
    <col min="27" max="27" width="15.42578125" style="239" bestFit="1" customWidth="1"/>
    <col min="28" max="257" width="9.140625" style="239"/>
    <col min="258" max="258" width="18.7109375" style="239" bestFit="1" customWidth="1"/>
    <col min="259" max="259" width="64.140625" style="239" bestFit="1" customWidth="1"/>
    <col min="260" max="260" width="28.7109375" style="239" bestFit="1" customWidth="1"/>
    <col min="261" max="261" width="7.7109375" style="239" bestFit="1" customWidth="1"/>
    <col min="262" max="262" width="15.42578125" style="239" bestFit="1" customWidth="1"/>
    <col min="263" max="263" width="8.42578125" style="239" bestFit="1" customWidth="1"/>
    <col min="264" max="264" width="7.7109375" style="239" bestFit="1" customWidth="1"/>
    <col min="265" max="265" width="15.42578125" style="239" bestFit="1" customWidth="1"/>
    <col min="266" max="266" width="7.28515625" style="239" bestFit="1" customWidth="1"/>
    <col min="267" max="267" width="7.7109375" style="239" bestFit="1" customWidth="1"/>
    <col min="268" max="268" width="15.42578125" style="239" bestFit="1" customWidth="1"/>
    <col min="269" max="269" width="7.28515625" style="239" bestFit="1" customWidth="1"/>
    <col min="270" max="270" width="7.7109375" style="239" bestFit="1" customWidth="1"/>
    <col min="271" max="271" width="15.42578125" style="239" bestFit="1" customWidth="1"/>
    <col min="272" max="272" width="9.140625" style="239"/>
    <col min="273" max="273" width="7.7109375" style="239" bestFit="1" customWidth="1"/>
    <col min="274" max="274" width="15.42578125" style="239" bestFit="1" customWidth="1"/>
    <col min="275" max="275" width="9.140625" style="239"/>
    <col min="276" max="276" width="7.7109375" style="239" bestFit="1" customWidth="1"/>
    <col min="277" max="277" width="15.42578125" style="239" bestFit="1" customWidth="1"/>
    <col min="278" max="278" width="9.140625" style="239"/>
    <col min="279" max="279" width="7.7109375" style="239" bestFit="1" customWidth="1"/>
    <col min="280" max="280" width="15.42578125" style="239" bestFit="1" customWidth="1"/>
    <col min="281" max="281" width="9.140625" style="239"/>
    <col min="282" max="282" width="7.7109375" style="239" bestFit="1" customWidth="1"/>
    <col min="283" max="283" width="15.42578125" style="239" bestFit="1" customWidth="1"/>
    <col min="284" max="513" width="9.140625" style="239"/>
    <col min="514" max="514" width="18.7109375" style="239" bestFit="1" customWidth="1"/>
    <col min="515" max="515" width="64.140625" style="239" bestFit="1" customWidth="1"/>
    <col min="516" max="516" width="28.7109375" style="239" bestFit="1" customWidth="1"/>
    <col min="517" max="517" width="7.7109375" style="239" bestFit="1" customWidth="1"/>
    <col min="518" max="518" width="15.42578125" style="239" bestFit="1" customWidth="1"/>
    <col min="519" max="519" width="8.42578125" style="239" bestFit="1" customWidth="1"/>
    <col min="520" max="520" width="7.7109375" style="239" bestFit="1" customWidth="1"/>
    <col min="521" max="521" width="15.42578125" style="239" bestFit="1" customWidth="1"/>
    <col min="522" max="522" width="7.28515625" style="239" bestFit="1" customWidth="1"/>
    <col min="523" max="523" width="7.7109375" style="239" bestFit="1" customWidth="1"/>
    <col min="524" max="524" width="15.42578125" style="239" bestFit="1" customWidth="1"/>
    <col min="525" max="525" width="7.28515625" style="239" bestFit="1" customWidth="1"/>
    <col min="526" max="526" width="7.7109375" style="239" bestFit="1" customWidth="1"/>
    <col min="527" max="527" width="15.42578125" style="239" bestFit="1" customWidth="1"/>
    <col min="528" max="528" width="9.140625" style="239"/>
    <col min="529" max="529" width="7.7109375" style="239" bestFit="1" customWidth="1"/>
    <col min="530" max="530" width="15.42578125" style="239" bestFit="1" customWidth="1"/>
    <col min="531" max="531" width="9.140625" style="239"/>
    <col min="532" max="532" width="7.7109375" style="239" bestFit="1" customWidth="1"/>
    <col min="533" max="533" width="15.42578125" style="239" bestFit="1" customWidth="1"/>
    <col min="534" max="534" width="9.140625" style="239"/>
    <col min="535" max="535" width="7.7109375" style="239" bestFit="1" customWidth="1"/>
    <col min="536" max="536" width="15.42578125" style="239" bestFit="1" customWidth="1"/>
    <col min="537" max="537" width="9.140625" style="239"/>
    <col min="538" max="538" width="7.7109375" style="239" bestFit="1" customWidth="1"/>
    <col min="539" max="539" width="15.42578125" style="239" bestFit="1" customWidth="1"/>
    <col min="540" max="769" width="9.140625" style="239"/>
    <col min="770" max="770" width="18.7109375" style="239" bestFit="1" customWidth="1"/>
    <col min="771" max="771" width="64.140625" style="239" bestFit="1" customWidth="1"/>
    <col min="772" max="772" width="28.7109375" style="239" bestFit="1" customWidth="1"/>
    <col min="773" max="773" width="7.7109375" style="239" bestFit="1" customWidth="1"/>
    <col min="774" max="774" width="15.42578125" style="239" bestFit="1" customWidth="1"/>
    <col min="775" max="775" width="8.42578125" style="239" bestFit="1" customWidth="1"/>
    <col min="776" max="776" width="7.7109375" style="239" bestFit="1" customWidth="1"/>
    <col min="777" max="777" width="15.42578125" style="239" bestFit="1" customWidth="1"/>
    <col min="778" max="778" width="7.28515625" style="239" bestFit="1" customWidth="1"/>
    <col min="779" max="779" width="7.7109375" style="239" bestFit="1" customWidth="1"/>
    <col min="780" max="780" width="15.42578125" style="239" bestFit="1" customWidth="1"/>
    <col min="781" max="781" width="7.28515625" style="239" bestFit="1" customWidth="1"/>
    <col min="782" max="782" width="7.7109375" style="239" bestFit="1" customWidth="1"/>
    <col min="783" max="783" width="15.42578125" style="239" bestFit="1" customWidth="1"/>
    <col min="784" max="784" width="9.140625" style="239"/>
    <col min="785" max="785" width="7.7109375" style="239" bestFit="1" customWidth="1"/>
    <col min="786" max="786" width="15.42578125" style="239" bestFit="1" customWidth="1"/>
    <col min="787" max="787" width="9.140625" style="239"/>
    <col min="788" max="788" width="7.7109375" style="239" bestFit="1" customWidth="1"/>
    <col min="789" max="789" width="15.42578125" style="239" bestFit="1" customWidth="1"/>
    <col min="790" max="790" width="9.140625" style="239"/>
    <col min="791" max="791" width="7.7109375" style="239" bestFit="1" customWidth="1"/>
    <col min="792" max="792" width="15.42578125" style="239" bestFit="1" customWidth="1"/>
    <col min="793" max="793" width="9.140625" style="239"/>
    <col min="794" max="794" width="7.7109375" style="239" bestFit="1" customWidth="1"/>
    <col min="795" max="795" width="15.42578125" style="239" bestFit="1" customWidth="1"/>
    <col min="796" max="1025" width="9.140625" style="239"/>
    <col min="1026" max="1026" width="18.7109375" style="239" bestFit="1" customWidth="1"/>
    <col min="1027" max="1027" width="64.140625" style="239" bestFit="1" customWidth="1"/>
    <col min="1028" max="1028" width="28.7109375" style="239" bestFit="1" customWidth="1"/>
    <col min="1029" max="1029" width="7.7109375" style="239" bestFit="1" customWidth="1"/>
    <col min="1030" max="1030" width="15.42578125" style="239" bestFit="1" customWidth="1"/>
    <col min="1031" max="1031" width="8.42578125" style="239" bestFit="1" customWidth="1"/>
    <col min="1032" max="1032" width="7.7109375" style="239" bestFit="1" customWidth="1"/>
    <col min="1033" max="1033" width="15.42578125" style="239" bestFit="1" customWidth="1"/>
    <col min="1034" max="1034" width="7.28515625" style="239" bestFit="1" customWidth="1"/>
    <col min="1035" max="1035" width="7.7109375" style="239" bestFit="1" customWidth="1"/>
    <col min="1036" max="1036" width="15.42578125" style="239" bestFit="1" customWidth="1"/>
    <col min="1037" max="1037" width="7.28515625" style="239" bestFit="1" customWidth="1"/>
    <col min="1038" max="1038" width="7.7109375" style="239" bestFit="1" customWidth="1"/>
    <col min="1039" max="1039" width="15.42578125" style="239" bestFit="1" customWidth="1"/>
    <col min="1040" max="1040" width="9.140625" style="239"/>
    <col min="1041" max="1041" width="7.7109375" style="239" bestFit="1" customWidth="1"/>
    <col min="1042" max="1042" width="15.42578125" style="239" bestFit="1" customWidth="1"/>
    <col min="1043" max="1043" width="9.140625" style="239"/>
    <col min="1044" max="1044" width="7.7109375" style="239" bestFit="1" customWidth="1"/>
    <col min="1045" max="1045" width="15.42578125" style="239" bestFit="1" customWidth="1"/>
    <col min="1046" max="1046" width="9.140625" style="239"/>
    <col min="1047" max="1047" width="7.7109375" style="239" bestFit="1" customWidth="1"/>
    <col min="1048" max="1048" width="15.42578125" style="239" bestFit="1" customWidth="1"/>
    <col min="1049" max="1049" width="9.140625" style="239"/>
    <col min="1050" max="1050" width="7.7109375" style="239" bestFit="1" customWidth="1"/>
    <col min="1051" max="1051" width="15.42578125" style="239" bestFit="1" customWidth="1"/>
    <col min="1052" max="1281" width="9.140625" style="239"/>
    <col min="1282" max="1282" width="18.7109375" style="239" bestFit="1" customWidth="1"/>
    <col min="1283" max="1283" width="64.140625" style="239" bestFit="1" customWidth="1"/>
    <col min="1284" max="1284" width="28.7109375" style="239" bestFit="1" customWidth="1"/>
    <col min="1285" max="1285" width="7.7109375" style="239" bestFit="1" customWidth="1"/>
    <col min="1286" max="1286" width="15.42578125" style="239" bestFit="1" customWidth="1"/>
    <col min="1287" max="1287" width="8.42578125" style="239" bestFit="1" customWidth="1"/>
    <col min="1288" max="1288" width="7.7109375" style="239" bestFit="1" customWidth="1"/>
    <col min="1289" max="1289" width="15.42578125" style="239" bestFit="1" customWidth="1"/>
    <col min="1290" max="1290" width="7.28515625" style="239" bestFit="1" customWidth="1"/>
    <col min="1291" max="1291" width="7.7109375" style="239" bestFit="1" customWidth="1"/>
    <col min="1292" max="1292" width="15.42578125" style="239" bestFit="1" customWidth="1"/>
    <col min="1293" max="1293" width="7.28515625" style="239" bestFit="1" customWidth="1"/>
    <col min="1294" max="1294" width="7.7109375" style="239" bestFit="1" customWidth="1"/>
    <col min="1295" max="1295" width="15.42578125" style="239" bestFit="1" customWidth="1"/>
    <col min="1296" max="1296" width="9.140625" style="239"/>
    <col min="1297" max="1297" width="7.7109375" style="239" bestFit="1" customWidth="1"/>
    <col min="1298" max="1298" width="15.42578125" style="239" bestFit="1" customWidth="1"/>
    <col min="1299" max="1299" width="9.140625" style="239"/>
    <col min="1300" max="1300" width="7.7109375" style="239" bestFit="1" customWidth="1"/>
    <col min="1301" max="1301" width="15.42578125" style="239" bestFit="1" customWidth="1"/>
    <col min="1302" max="1302" width="9.140625" style="239"/>
    <col min="1303" max="1303" width="7.7109375" style="239" bestFit="1" customWidth="1"/>
    <col min="1304" max="1304" width="15.42578125" style="239" bestFit="1" customWidth="1"/>
    <col min="1305" max="1305" width="9.140625" style="239"/>
    <col min="1306" max="1306" width="7.7109375" style="239" bestFit="1" customWidth="1"/>
    <col min="1307" max="1307" width="15.42578125" style="239" bestFit="1" customWidth="1"/>
    <col min="1308" max="1537" width="9.140625" style="239"/>
    <col min="1538" max="1538" width="18.7109375" style="239" bestFit="1" customWidth="1"/>
    <col min="1539" max="1539" width="64.140625" style="239" bestFit="1" customWidth="1"/>
    <col min="1540" max="1540" width="28.7109375" style="239" bestFit="1" customWidth="1"/>
    <col min="1541" max="1541" width="7.7109375" style="239" bestFit="1" customWidth="1"/>
    <col min="1542" max="1542" width="15.42578125" style="239" bestFit="1" customWidth="1"/>
    <col min="1543" max="1543" width="8.42578125" style="239" bestFit="1" customWidth="1"/>
    <col min="1544" max="1544" width="7.7109375" style="239" bestFit="1" customWidth="1"/>
    <col min="1545" max="1545" width="15.42578125" style="239" bestFit="1" customWidth="1"/>
    <col min="1546" max="1546" width="7.28515625" style="239" bestFit="1" customWidth="1"/>
    <col min="1547" max="1547" width="7.7109375" style="239" bestFit="1" customWidth="1"/>
    <col min="1548" max="1548" width="15.42578125" style="239" bestFit="1" customWidth="1"/>
    <col min="1549" max="1549" width="7.28515625" style="239" bestFit="1" customWidth="1"/>
    <col min="1550" max="1550" width="7.7109375" style="239" bestFit="1" customWidth="1"/>
    <col min="1551" max="1551" width="15.42578125" style="239" bestFit="1" customWidth="1"/>
    <col min="1552" max="1552" width="9.140625" style="239"/>
    <col min="1553" max="1553" width="7.7109375" style="239" bestFit="1" customWidth="1"/>
    <col min="1554" max="1554" width="15.42578125" style="239" bestFit="1" customWidth="1"/>
    <col min="1555" max="1555" width="9.140625" style="239"/>
    <col min="1556" max="1556" width="7.7109375" style="239" bestFit="1" customWidth="1"/>
    <col min="1557" max="1557" width="15.42578125" style="239" bestFit="1" customWidth="1"/>
    <col min="1558" max="1558" width="9.140625" style="239"/>
    <col min="1559" max="1559" width="7.7109375" style="239" bestFit="1" customWidth="1"/>
    <col min="1560" max="1560" width="15.42578125" style="239" bestFit="1" customWidth="1"/>
    <col min="1561" max="1561" width="9.140625" style="239"/>
    <col min="1562" max="1562" width="7.7109375" style="239" bestFit="1" customWidth="1"/>
    <col min="1563" max="1563" width="15.42578125" style="239" bestFit="1" customWidth="1"/>
    <col min="1564" max="1793" width="9.140625" style="239"/>
    <col min="1794" max="1794" width="18.7109375" style="239" bestFit="1" customWidth="1"/>
    <col min="1795" max="1795" width="64.140625" style="239" bestFit="1" customWidth="1"/>
    <col min="1796" max="1796" width="28.7109375" style="239" bestFit="1" customWidth="1"/>
    <col min="1797" max="1797" width="7.7109375" style="239" bestFit="1" customWidth="1"/>
    <col min="1798" max="1798" width="15.42578125" style="239" bestFit="1" customWidth="1"/>
    <col min="1799" max="1799" width="8.42578125" style="239" bestFit="1" customWidth="1"/>
    <col min="1800" max="1800" width="7.7109375" style="239" bestFit="1" customWidth="1"/>
    <col min="1801" max="1801" width="15.42578125" style="239" bestFit="1" customWidth="1"/>
    <col min="1802" max="1802" width="7.28515625" style="239" bestFit="1" customWidth="1"/>
    <col min="1803" max="1803" width="7.7109375" style="239" bestFit="1" customWidth="1"/>
    <col min="1804" max="1804" width="15.42578125" style="239" bestFit="1" customWidth="1"/>
    <col min="1805" max="1805" width="7.28515625" style="239" bestFit="1" customWidth="1"/>
    <col min="1806" max="1806" width="7.7109375" style="239" bestFit="1" customWidth="1"/>
    <col min="1807" max="1807" width="15.42578125" style="239" bestFit="1" customWidth="1"/>
    <col min="1808" max="1808" width="9.140625" style="239"/>
    <col min="1809" max="1809" width="7.7109375" style="239" bestFit="1" customWidth="1"/>
    <col min="1810" max="1810" width="15.42578125" style="239" bestFit="1" customWidth="1"/>
    <col min="1811" max="1811" width="9.140625" style="239"/>
    <col min="1812" max="1812" width="7.7109375" style="239" bestFit="1" customWidth="1"/>
    <col min="1813" max="1813" width="15.42578125" style="239" bestFit="1" customWidth="1"/>
    <col min="1814" max="1814" width="9.140625" style="239"/>
    <col min="1815" max="1815" width="7.7109375" style="239" bestFit="1" customWidth="1"/>
    <col min="1816" max="1816" width="15.42578125" style="239" bestFit="1" customWidth="1"/>
    <col min="1817" max="1817" width="9.140625" style="239"/>
    <col min="1818" max="1818" width="7.7109375" style="239" bestFit="1" customWidth="1"/>
    <col min="1819" max="1819" width="15.42578125" style="239" bestFit="1" customWidth="1"/>
    <col min="1820" max="2049" width="9.140625" style="239"/>
    <col min="2050" max="2050" width="18.7109375" style="239" bestFit="1" customWidth="1"/>
    <col min="2051" max="2051" width="64.140625" style="239" bestFit="1" customWidth="1"/>
    <col min="2052" max="2052" width="28.7109375" style="239" bestFit="1" customWidth="1"/>
    <col min="2053" max="2053" width="7.7109375" style="239" bestFit="1" customWidth="1"/>
    <col min="2054" max="2054" width="15.42578125" style="239" bestFit="1" customWidth="1"/>
    <col min="2055" max="2055" width="8.42578125" style="239" bestFit="1" customWidth="1"/>
    <col min="2056" max="2056" width="7.7109375" style="239" bestFit="1" customWidth="1"/>
    <col min="2057" max="2057" width="15.42578125" style="239" bestFit="1" customWidth="1"/>
    <col min="2058" max="2058" width="7.28515625" style="239" bestFit="1" customWidth="1"/>
    <col min="2059" max="2059" width="7.7109375" style="239" bestFit="1" customWidth="1"/>
    <col min="2060" max="2060" width="15.42578125" style="239" bestFit="1" customWidth="1"/>
    <col min="2061" max="2061" width="7.28515625" style="239" bestFit="1" customWidth="1"/>
    <col min="2062" max="2062" width="7.7109375" style="239" bestFit="1" customWidth="1"/>
    <col min="2063" max="2063" width="15.42578125" style="239" bestFit="1" customWidth="1"/>
    <col min="2064" max="2064" width="9.140625" style="239"/>
    <col min="2065" max="2065" width="7.7109375" style="239" bestFit="1" customWidth="1"/>
    <col min="2066" max="2066" width="15.42578125" style="239" bestFit="1" customWidth="1"/>
    <col min="2067" max="2067" width="9.140625" style="239"/>
    <col min="2068" max="2068" width="7.7109375" style="239" bestFit="1" customWidth="1"/>
    <col min="2069" max="2069" width="15.42578125" style="239" bestFit="1" customWidth="1"/>
    <col min="2070" max="2070" width="9.140625" style="239"/>
    <col min="2071" max="2071" width="7.7109375" style="239" bestFit="1" customWidth="1"/>
    <col min="2072" max="2072" width="15.42578125" style="239" bestFit="1" customWidth="1"/>
    <col min="2073" max="2073" width="9.140625" style="239"/>
    <col min="2074" max="2074" width="7.7109375" style="239" bestFit="1" customWidth="1"/>
    <col min="2075" max="2075" width="15.42578125" style="239" bestFit="1" customWidth="1"/>
    <col min="2076" max="2305" width="9.140625" style="239"/>
    <col min="2306" max="2306" width="18.7109375" style="239" bestFit="1" customWidth="1"/>
    <col min="2307" max="2307" width="64.140625" style="239" bestFit="1" customWidth="1"/>
    <col min="2308" max="2308" width="28.7109375" style="239" bestFit="1" customWidth="1"/>
    <col min="2309" max="2309" width="7.7109375" style="239" bestFit="1" customWidth="1"/>
    <col min="2310" max="2310" width="15.42578125" style="239" bestFit="1" customWidth="1"/>
    <col min="2311" max="2311" width="8.42578125" style="239" bestFit="1" customWidth="1"/>
    <col min="2312" max="2312" width="7.7109375" style="239" bestFit="1" customWidth="1"/>
    <col min="2313" max="2313" width="15.42578125" style="239" bestFit="1" customWidth="1"/>
    <col min="2314" max="2314" width="7.28515625" style="239" bestFit="1" customWidth="1"/>
    <col min="2315" max="2315" width="7.7109375" style="239" bestFit="1" customWidth="1"/>
    <col min="2316" max="2316" width="15.42578125" style="239" bestFit="1" customWidth="1"/>
    <col min="2317" max="2317" width="7.28515625" style="239" bestFit="1" customWidth="1"/>
    <col min="2318" max="2318" width="7.7109375" style="239" bestFit="1" customWidth="1"/>
    <col min="2319" max="2319" width="15.42578125" style="239" bestFit="1" customWidth="1"/>
    <col min="2320" max="2320" width="9.140625" style="239"/>
    <col min="2321" max="2321" width="7.7109375" style="239" bestFit="1" customWidth="1"/>
    <col min="2322" max="2322" width="15.42578125" style="239" bestFit="1" customWidth="1"/>
    <col min="2323" max="2323" width="9.140625" style="239"/>
    <col min="2324" max="2324" width="7.7109375" style="239" bestFit="1" customWidth="1"/>
    <col min="2325" max="2325" width="15.42578125" style="239" bestFit="1" customWidth="1"/>
    <col min="2326" max="2326" width="9.140625" style="239"/>
    <col min="2327" max="2327" width="7.7109375" style="239" bestFit="1" customWidth="1"/>
    <col min="2328" max="2328" width="15.42578125" style="239" bestFit="1" customWidth="1"/>
    <col min="2329" max="2329" width="9.140625" style="239"/>
    <col min="2330" max="2330" width="7.7109375" style="239" bestFit="1" customWidth="1"/>
    <col min="2331" max="2331" width="15.42578125" style="239" bestFit="1" customWidth="1"/>
    <col min="2332" max="2561" width="9.140625" style="239"/>
    <col min="2562" max="2562" width="18.7109375" style="239" bestFit="1" customWidth="1"/>
    <col min="2563" max="2563" width="64.140625" style="239" bestFit="1" customWidth="1"/>
    <col min="2564" max="2564" width="28.7109375" style="239" bestFit="1" customWidth="1"/>
    <col min="2565" max="2565" width="7.7109375" style="239" bestFit="1" customWidth="1"/>
    <col min="2566" max="2566" width="15.42578125" style="239" bestFit="1" customWidth="1"/>
    <col min="2567" max="2567" width="8.42578125" style="239" bestFit="1" customWidth="1"/>
    <col min="2568" max="2568" width="7.7109375" style="239" bestFit="1" customWidth="1"/>
    <col min="2569" max="2569" width="15.42578125" style="239" bestFit="1" customWidth="1"/>
    <col min="2570" max="2570" width="7.28515625" style="239" bestFit="1" customWidth="1"/>
    <col min="2571" max="2571" width="7.7109375" style="239" bestFit="1" customWidth="1"/>
    <col min="2572" max="2572" width="15.42578125" style="239" bestFit="1" customWidth="1"/>
    <col min="2573" max="2573" width="7.28515625" style="239" bestFit="1" customWidth="1"/>
    <col min="2574" max="2574" width="7.7109375" style="239" bestFit="1" customWidth="1"/>
    <col min="2575" max="2575" width="15.42578125" style="239" bestFit="1" customWidth="1"/>
    <col min="2576" max="2576" width="9.140625" style="239"/>
    <col min="2577" max="2577" width="7.7109375" style="239" bestFit="1" customWidth="1"/>
    <col min="2578" max="2578" width="15.42578125" style="239" bestFit="1" customWidth="1"/>
    <col min="2579" max="2579" width="9.140625" style="239"/>
    <col min="2580" max="2580" width="7.7109375" style="239" bestFit="1" customWidth="1"/>
    <col min="2581" max="2581" width="15.42578125" style="239" bestFit="1" customWidth="1"/>
    <col min="2582" max="2582" width="9.140625" style="239"/>
    <col min="2583" max="2583" width="7.7109375" style="239" bestFit="1" customWidth="1"/>
    <col min="2584" max="2584" width="15.42578125" style="239" bestFit="1" customWidth="1"/>
    <col min="2585" max="2585" width="9.140625" style="239"/>
    <col min="2586" max="2586" width="7.7109375" style="239" bestFit="1" customWidth="1"/>
    <col min="2587" max="2587" width="15.42578125" style="239" bestFit="1" customWidth="1"/>
    <col min="2588" max="2817" width="9.140625" style="239"/>
    <col min="2818" max="2818" width="18.7109375" style="239" bestFit="1" customWidth="1"/>
    <col min="2819" max="2819" width="64.140625" style="239" bestFit="1" customWidth="1"/>
    <col min="2820" max="2820" width="28.7109375" style="239" bestFit="1" customWidth="1"/>
    <col min="2821" max="2821" width="7.7109375" style="239" bestFit="1" customWidth="1"/>
    <col min="2822" max="2822" width="15.42578125" style="239" bestFit="1" customWidth="1"/>
    <col min="2823" max="2823" width="8.42578125" style="239" bestFit="1" customWidth="1"/>
    <col min="2824" max="2824" width="7.7109375" style="239" bestFit="1" customWidth="1"/>
    <col min="2825" max="2825" width="15.42578125" style="239" bestFit="1" customWidth="1"/>
    <col min="2826" max="2826" width="7.28515625" style="239" bestFit="1" customWidth="1"/>
    <col min="2827" max="2827" width="7.7109375" style="239" bestFit="1" customWidth="1"/>
    <col min="2828" max="2828" width="15.42578125" style="239" bestFit="1" customWidth="1"/>
    <col min="2829" max="2829" width="7.28515625" style="239" bestFit="1" customWidth="1"/>
    <col min="2830" max="2830" width="7.7109375" style="239" bestFit="1" customWidth="1"/>
    <col min="2831" max="2831" width="15.42578125" style="239" bestFit="1" customWidth="1"/>
    <col min="2832" max="2832" width="9.140625" style="239"/>
    <col min="2833" max="2833" width="7.7109375" style="239" bestFit="1" customWidth="1"/>
    <col min="2834" max="2834" width="15.42578125" style="239" bestFit="1" customWidth="1"/>
    <col min="2835" max="2835" width="9.140625" style="239"/>
    <col min="2836" max="2836" width="7.7109375" style="239" bestFit="1" customWidth="1"/>
    <col min="2837" max="2837" width="15.42578125" style="239" bestFit="1" customWidth="1"/>
    <col min="2838" max="2838" width="9.140625" style="239"/>
    <col min="2839" max="2839" width="7.7109375" style="239" bestFit="1" customWidth="1"/>
    <col min="2840" max="2840" width="15.42578125" style="239" bestFit="1" customWidth="1"/>
    <col min="2841" max="2841" width="9.140625" style="239"/>
    <col min="2842" max="2842" width="7.7109375" style="239" bestFit="1" customWidth="1"/>
    <col min="2843" max="2843" width="15.42578125" style="239" bestFit="1" customWidth="1"/>
    <col min="2844" max="3073" width="9.140625" style="239"/>
    <col min="3074" max="3074" width="18.7109375" style="239" bestFit="1" customWidth="1"/>
    <col min="3075" max="3075" width="64.140625" style="239" bestFit="1" customWidth="1"/>
    <col min="3076" max="3076" width="28.7109375" style="239" bestFit="1" customWidth="1"/>
    <col min="3077" max="3077" width="7.7109375" style="239" bestFit="1" customWidth="1"/>
    <col min="3078" max="3078" width="15.42578125" style="239" bestFit="1" customWidth="1"/>
    <col min="3079" max="3079" width="8.42578125" style="239" bestFit="1" customWidth="1"/>
    <col min="3080" max="3080" width="7.7109375" style="239" bestFit="1" customWidth="1"/>
    <col min="3081" max="3081" width="15.42578125" style="239" bestFit="1" customWidth="1"/>
    <col min="3082" max="3082" width="7.28515625" style="239" bestFit="1" customWidth="1"/>
    <col min="3083" max="3083" width="7.7109375" style="239" bestFit="1" customWidth="1"/>
    <col min="3084" max="3084" width="15.42578125" style="239" bestFit="1" customWidth="1"/>
    <col min="3085" max="3085" width="7.28515625" style="239" bestFit="1" customWidth="1"/>
    <col min="3086" max="3086" width="7.7109375" style="239" bestFit="1" customWidth="1"/>
    <col min="3087" max="3087" width="15.42578125" style="239" bestFit="1" customWidth="1"/>
    <col min="3088" max="3088" width="9.140625" style="239"/>
    <col min="3089" max="3089" width="7.7109375" style="239" bestFit="1" customWidth="1"/>
    <col min="3090" max="3090" width="15.42578125" style="239" bestFit="1" customWidth="1"/>
    <col min="3091" max="3091" width="9.140625" style="239"/>
    <col min="3092" max="3092" width="7.7109375" style="239" bestFit="1" customWidth="1"/>
    <col min="3093" max="3093" width="15.42578125" style="239" bestFit="1" customWidth="1"/>
    <col min="3094" max="3094" width="9.140625" style="239"/>
    <col min="3095" max="3095" width="7.7109375" style="239" bestFit="1" customWidth="1"/>
    <col min="3096" max="3096" width="15.42578125" style="239" bestFit="1" customWidth="1"/>
    <col min="3097" max="3097" width="9.140625" style="239"/>
    <col min="3098" max="3098" width="7.7109375" style="239" bestFit="1" customWidth="1"/>
    <col min="3099" max="3099" width="15.42578125" style="239" bestFit="1" customWidth="1"/>
    <col min="3100" max="3329" width="9.140625" style="239"/>
    <col min="3330" max="3330" width="18.7109375" style="239" bestFit="1" customWidth="1"/>
    <col min="3331" max="3331" width="64.140625" style="239" bestFit="1" customWidth="1"/>
    <col min="3332" max="3332" width="28.7109375" style="239" bestFit="1" customWidth="1"/>
    <col min="3333" max="3333" width="7.7109375" style="239" bestFit="1" customWidth="1"/>
    <col min="3334" max="3334" width="15.42578125" style="239" bestFit="1" customWidth="1"/>
    <col min="3335" max="3335" width="8.42578125" style="239" bestFit="1" customWidth="1"/>
    <col min="3336" max="3336" width="7.7109375" style="239" bestFit="1" customWidth="1"/>
    <col min="3337" max="3337" width="15.42578125" style="239" bestFit="1" customWidth="1"/>
    <col min="3338" max="3338" width="7.28515625" style="239" bestFit="1" customWidth="1"/>
    <col min="3339" max="3339" width="7.7109375" style="239" bestFit="1" customWidth="1"/>
    <col min="3340" max="3340" width="15.42578125" style="239" bestFit="1" customWidth="1"/>
    <col min="3341" max="3341" width="7.28515625" style="239" bestFit="1" customWidth="1"/>
    <col min="3342" max="3342" width="7.7109375" style="239" bestFit="1" customWidth="1"/>
    <col min="3343" max="3343" width="15.42578125" style="239" bestFit="1" customWidth="1"/>
    <col min="3344" max="3344" width="9.140625" style="239"/>
    <col min="3345" max="3345" width="7.7109375" style="239" bestFit="1" customWidth="1"/>
    <col min="3346" max="3346" width="15.42578125" style="239" bestFit="1" customWidth="1"/>
    <col min="3347" max="3347" width="9.140625" style="239"/>
    <col min="3348" max="3348" width="7.7109375" style="239" bestFit="1" customWidth="1"/>
    <col min="3349" max="3349" width="15.42578125" style="239" bestFit="1" customWidth="1"/>
    <col min="3350" max="3350" width="9.140625" style="239"/>
    <col min="3351" max="3351" width="7.7109375" style="239" bestFit="1" customWidth="1"/>
    <col min="3352" max="3352" width="15.42578125" style="239" bestFit="1" customWidth="1"/>
    <col min="3353" max="3353" width="9.140625" style="239"/>
    <col min="3354" max="3354" width="7.7109375" style="239" bestFit="1" customWidth="1"/>
    <col min="3355" max="3355" width="15.42578125" style="239" bestFit="1" customWidth="1"/>
    <col min="3356" max="3585" width="9.140625" style="239"/>
    <col min="3586" max="3586" width="18.7109375" style="239" bestFit="1" customWidth="1"/>
    <col min="3587" max="3587" width="64.140625" style="239" bestFit="1" customWidth="1"/>
    <col min="3588" max="3588" width="28.7109375" style="239" bestFit="1" customWidth="1"/>
    <col min="3589" max="3589" width="7.7109375" style="239" bestFit="1" customWidth="1"/>
    <col min="3590" max="3590" width="15.42578125" style="239" bestFit="1" customWidth="1"/>
    <col min="3591" max="3591" width="8.42578125" style="239" bestFit="1" customWidth="1"/>
    <col min="3592" max="3592" width="7.7109375" style="239" bestFit="1" customWidth="1"/>
    <col min="3593" max="3593" width="15.42578125" style="239" bestFit="1" customWidth="1"/>
    <col min="3594" max="3594" width="7.28515625" style="239" bestFit="1" customWidth="1"/>
    <col min="3595" max="3595" width="7.7109375" style="239" bestFit="1" customWidth="1"/>
    <col min="3596" max="3596" width="15.42578125" style="239" bestFit="1" customWidth="1"/>
    <col min="3597" max="3597" width="7.28515625" style="239" bestFit="1" customWidth="1"/>
    <col min="3598" max="3598" width="7.7109375" style="239" bestFit="1" customWidth="1"/>
    <col min="3599" max="3599" width="15.42578125" style="239" bestFit="1" customWidth="1"/>
    <col min="3600" max="3600" width="9.140625" style="239"/>
    <col min="3601" max="3601" width="7.7109375" style="239" bestFit="1" customWidth="1"/>
    <col min="3602" max="3602" width="15.42578125" style="239" bestFit="1" customWidth="1"/>
    <col min="3603" max="3603" width="9.140625" style="239"/>
    <col min="3604" max="3604" width="7.7109375" style="239" bestFit="1" customWidth="1"/>
    <col min="3605" max="3605" width="15.42578125" style="239" bestFit="1" customWidth="1"/>
    <col min="3606" max="3606" width="9.140625" style="239"/>
    <col min="3607" max="3607" width="7.7109375" style="239" bestFit="1" customWidth="1"/>
    <col min="3608" max="3608" width="15.42578125" style="239" bestFit="1" customWidth="1"/>
    <col min="3609" max="3609" width="9.140625" style="239"/>
    <col min="3610" max="3610" width="7.7109375" style="239" bestFit="1" customWidth="1"/>
    <col min="3611" max="3611" width="15.42578125" style="239" bestFit="1" customWidth="1"/>
    <col min="3612" max="3841" width="9.140625" style="239"/>
    <col min="3842" max="3842" width="18.7109375" style="239" bestFit="1" customWidth="1"/>
    <col min="3843" max="3843" width="64.140625" style="239" bestFit="1" customWidth="1"/>
    <col min="3844" max="3844" width="28.7109375" style="239" bestFit="1" customWidth="1"/>
    <col min="3845" max="3845" width="7.7109375" style="239" bestFit="1" customWidth="1"/>
    <col min="3846" max="3846" width="15.42578125" style="239" bestFit="1" customWidth="1"/>
    <col min="3847" max="3847" width="8.42578125" style="239" bestFit="1" customWidth="1"/>
    <col min="3848" max="3848" width="7.7109375" style="239" bestFit="1" customWidth="1"/>
    <col min="3849" max="3849" width="15.42578125" style="239" bestFit="1" customWidth="1"/>
    <col min="3850" max="3850" width="7.28515625" style="239" bestFit="1" customWidth="1"/>
    <col min="3851" max="3851" width="7.7109375" style="239" bestFit="1" customWidth="1"/>
    <col min="3852" max="3852" width="15.42578125" style="239" bestFit="1" customWidth="1"/>
    <col min="3853" max="3853" width="7.28515625" style="239" bestFit="1" customWidth="1"/>
    <col min="3854" max="3854" width="7.7109375" style="239" bestFit="1" customWidth="1"/>
    <col min="3855" max="3855" width="15.42578125" style="239" bestFit="1" customWidth="1"/>
    <col min="3856" max="3856" width="9.140625" style="239"/>
    <col min="3857" max="3857" width="7.7109375" style="239" bestFit="1" customWidth="1"/>
    <col min="3858" max="3858" width="15.42578125" style="239" bestFit="1" customWidth="1"/>
    <col min="3859" max="3859" width="9.140625" style="239"/>
    <col min="3860" max="3860" width="7.7109375" style="239" bestFit="1" customWidth="1"/>
    <col min="3861" max="3861" width="15.42578125" style="239" bestFit="1" customWidth="1"/>
    <col min="3862" max="3862" width="9.140625" style="239"/>
    <col min="3863" max="3863" width="7.7109375" style="239" bestFit="1" customWidth="1"/>
    <col min="3864" max="3864" width="15.42578125" style="239" bestFit="1" customWidth="1"/>
    <col min="3865" max="3865" width="9.140625" style="239"/>
    <col min="3866" max="3866" width="7.7109375" style="239" bestFit="1" customWidth="1"/>
    <col min="3867" max="3867" width="15.42578125" style="239" bestFit="1" customWidth="1"/>
    <col min="3868" max="4097" width="9.140625" style="239"/>
    <col min="4098" max="4098" width="18.7109375" style="239" bestFit="1" customWidth="1"/>
    <col min="4099" max="4099" width="64.140625" style="239" bestFit="1" customWidth="1"/>
    <col min="4100" max="4100" width="28.7109375" style="239" bestFit="1" customWidth="1"/>
    <col min="4101" max="4101" width="7.7109375" style="239" bestFit="1" customWidth="1"/>
    <col min="4102" max="4102" width="15.42578125" style="239" bestFit="1" customWidth="1"/>
    <col min="4103" max="4103" width="8.42578125" style="239" bestFit="1" customWidth="1"/>
    <col min="4104" max="4104" width="7.7109375" style="239" bestFit="1" customWidth="1"/>
    <col min="4105" max="4105" width="15.42578125" style="239" bestFit="1" customWidth="1"/>
    <col min="4106" max="4106" width="7.28515625" style="239" bestFit="1" customWidth="1"/>
    <col min="4107" max="4107" width="7.7109375" style="239" bestFit="1" customWidth="1"/>
    <col min="4108" max="4108" width="15.42578125" style="239" bestFit="1" customWidth="1"/>
    <col min="4109" max="4109" width="7.28515625" style="239" bestFit="1" customWidth="1"/>
    <col min="4110" max="4110" width="7.7109375" style="239" bestFit="1" customWidth="1"/>
    <col min="4111" max="4111" width="15.42578125" style="239" bestFit="1" customWidth="1"/>
    <col min="4112" max="4112" width="9.140625" style="239"/>
    <col min="4113" max="4113" width="7.7109375" style="239" bestFit="1" customWidth="1"/>
    <col min="4114" max="4114" width="15.42578125" style="239" bestFit="1" customWidth="1"/>
    <col min="4115" max="4115" width="9.140625" style="239"/>
    <col min="4116" max="4116" width="7.7109375" style="239" bestFit="1" customWidth="1"/>
    <col min="4117" max="4117" width="15.42578125" style="239" bestFit="1" customWidth="1"/>
    <col min="4118" max="4118" width="9.140625" style="239"/>
    <col min="4119" max="4119" width="7.7109375" style="239" bestFit="1" customWidth="1"/>
    <col min="4120" max="4120" width="15.42578125" style="239" bestFit="1" customWidth="1"/>
    <col min="4121" max="4121" width="9.140625" style="239"/>
    <col min="4122" max="4122" width="7.7109375" style="239" bestFit="1" customWidth="1"/>
    <col min="4123" max="4123" width="15.42578125" style="239" bestFit="1" customWidth="1"/>
    <col min="4124" max="4353" width="9.140625" style="239"/>
    <col min="4354" max="4354" width="18.7109375" style="239" bestFit="1" customWidth="1"/>
    <col min="4355" max="4355" width="64.140625" style="239" bestFit="1" customWidth="1"/>
    <col min="4356" max="4356" width="28.7109375" style="239" bestFit="1" customWidth="1"/>
    <col min="4357" max="4357" width="7.7109375" style="239" bestFit="1" customWidth="1"/>
    <col min="4358" max="4358" width="15.42578125" style="239" bestFit="1" customWidth="1"/>
    <col min="4359" max="4359" width="8.42578125" style="239" bestFit="1" customWidth="1"/>
    <col min="4360" max="4360" width="7.7109375" style="239" bestFit="1" customWidth="1"/>
    <col min="4361" max="4361" width="15.42578125" style="239" bestFit="1" customWidth="1"/>
    <col min="4362" max="4362" width="7.28515625" style="239" bestFit="1" customWidth="1"/>
    <col min="4363" max="4363" width="7.7109375" style="239" bestFit="1" customWidth="1"/>
    <col min="4364" max="4364" width="15.42578125" style="239" bestFit="1" customWidth="1"/>
    <col min="4365" max="4365" width="7.28515625" style="239" bestFit="1" customWidth="1"/>
    <col min="4366" max="4366" width="7.7109375" style="239" bestFit="1" customWidth="1"/>
    <col min="4367" max="4367" width="15.42578125" style="239" bestFit="1" customWidth="1"/>
    <col min="4368" max="4368" width="9.140625" style="239"/>
    <col min="4369" max="4369" width="7.7109375" style="239" bestFit="1" customWidth="1"/>
    <col min="4370" max="4370" width="15.42578125" style="239" bestFit="1" customWidth="1"/>
    <col min="4371" max="4371" width="9.140625" style="239"/>
    <col min="4372" max="4372" width="7.7109375" style="239" bestFit="1" customWidth="1"/>
    <col min="4373" max="4373" width="15.42578125" style="239" bestFit="1" customWidth="1"/>
    <col min="4374" max="4374" width="9.140625" style="239"/>
    <col min="4375" max="4375" width="7.7109375" style="239" bestFit="1" customWidth="1"/>
    <col min="4376" max="4376" width="15.42578125" style="239" bestFit="1" customWidth="1"/>
    <col min="4377" max="4377" width="9.140625" style="239"/>
    <col min="4378" max="4378" width="7.7109375" style="239" bestFit="1" customWidth="1"/>
    <col min="4379" max="4379" width="15.42578125" style="239" bestFit="1" customWidth="1"/>
    <col min="4380" max="4609" width="9.140625" style="239"/>
    <col min="4610" max="4610" width="18.7109375" style="239" bestFit="1" customWidth="1"/>
    <col min="4611" max="4611" width="64.140625" style="239" bestFit="1" customWidth="1"/>
    <col min="4612" max="4612" width="28.7109375" style="239" bestFit="1" customWidth="1"/>
    <col min="4613" max="4613" width="7.7109375" style="239" bestFit="1" customWidth="1"/>
    <col min="4614" max="4614" width="15.42578125" style="239" bestFit="1" customWidth="1"/>
    <col min="4615" max="4615" width="8.42578125" style="239" bestFit="1" customWidth="1"/>
    <col min="4616" max="4616" width="7.7109375" style="239" bestFit="1" customWidth="1"/>
    <col min="4617" max="4617" width="15.42578125" style="239" bestFit="1" customWidth="1"/>
    <col min="4618" max="4618" width="7.28515625" style="239" bestFit="1" customWidth="1"/>
    <col min="4619" max="4619" width="7.7109375" style="239" bestFit="1" customWidth="1"/>
    <col min="4620" max="4620" width="15.42578125" style="239" bestFit="1" customWidth="1"/>
    <col min="4621" max="4621" width="7.28515625" style="239" bestFit="1" customWidth="1"/>
    <col min="4622" max="4622" width="7.7109375" style="239" bestFit="1" customWidth="1"/>
    <col min="4623" max="4623" width="15.42578125" style="239" bestFit="1" customWidth="1"/>
    <col min="4624" max="4624" width="9.140625" style="239"/>
    <col min="4625" max="4625" width="7.7109375" style="239" bestFit="1" customWidth="1"/>
    <col min="4626" max="4626" width="15.42578125" style="239" bestFit="1" customWidth="1"/>
    <col min="4627" max="4627" width="9.140625" style="239"/>
    <col min="4628" max="4628" width="7.7109375" style="239" bestFit="1" customWidth="1"/>
    <col min="4629" max="4629" width="15.42578125" style="239" bestFit="1" customWidth="1"/>
    <col min="4630" max="4630" width="9.140625" style="239"/>
    <col min="4631" max="4631" width="7.7109375" style="239" bestFit="1" customWidth="1"/>
    <col min="4632" max="4632" width="15.42578125" style="239" bestFit="1" customWidth="1"/>
    <col min="4633" max="4633" width="9.140625" style="239"/>
    <col min="4634" max="4634" width="7.7109375" style="239" bestFit="1" customWidth="1"/>
    <col min="4635" max="4635" width="15.42578125" style="239" bestFit="1" customWidth="1"/>
    <col min="4636" max="4865" width="9.140625" style="239"/>
    <col min="4866" max="4866" width="18.7109375" style="239" bestFit="1" customWidth="1"/>
    <col min="4867" max="4867" width="64.140625" style="239" bestFit="1" customWidth="1"/>
    <col min="4868" max="4868" width="28.7109375" style="239" bestFit="1" customWidth="1"/>
    <col min="4869" max="4869" width="7.7109375" style="239" bestFit="1" customWidth="1"/>
    <col min="4870" max="4870" width="15.42578125" style="239" bestFit="1" customWidth="1"/>
    <col min="4871" max="4871" width="8.42578125" style="239" bestFit="1" customWidth="1"/>
    <col min="4872" max="4872" width="7.7109375" style="239" bestFit="1" customWidth="1"/>
    <col min="4873" max="4873" width="15.42578125" style="239" bestFit="1" customWidth="1"/>
    <col min="4874" max="4874" width="7.28515625" style="239" bestFit="1" customWidth="1"/>
    <col min="4875" max="4875" width="7.7109375" style="239" bestFit="1" customWidth="1"/>
    <col min="4876" max="4876" width="15.42578125" style="239" bestFit="1" customWidth="1"/>
    <col min="4877" max="4877" width="7.28515625" style="239" bestFit="1" customWidth="1"/>
    <col min="4878" max="4878" width="7.7109375" style="239" bestFit="1" customWidth="1"/>
    <col min="4879" max="4879" width="15.42578125" style="239" bestFit="1" customWidth="1"/>
    <col min="4880" max="4880" width="9.140625" style="239"/>
    <col min="4881" max="4881" width="7.7109375" style="239" bestFit="1" customWidth="1"/>
    <col min="4882" max="4882" width="15.42578125" style="239" bestFit="1" customWidth="1"/>
    <col min="4883" max="4883" width="9.140625" style="239"/>
    <col min="4884" max="4884" width="7.7109375" style="239" bestFit="1" customWidth="1"/>
    <col min="4885" max="4885" width="15.42578125" style="239" bestFit="1" customWidth="1"/>
    <col min="4886" max="4886" width="9.140625" style="239"/>
    <col min="4887" max="4887" width="7.7109375" style="239" bestFit="1" customWidth="1"/>
    <col min="4888" max="4888" width="15.42578125" style="239" bestFit="1" customWidth="1"/>
    <col min="4889" max="4889" width="9.140625" style="239"/>
    <col min="4890" max="4890" width="7.7109375" style="239" bestFit="1" customWidth="1"/>
    <col min="4891" max="4891" width="15.42578125" style="239" bestFit="1" customWidth="1"/>
    <col min="4892" max="5121" width="9.140625" style="239"/>
    <col min="5122" max="5122" width="18.7109375" style="239" bestFit="1" customWidth="1"/>
    <col min="5123" max="5123" width="64.140625" style="239" bestFit="1" customWidth="1"/>
    <col min="5124" max="5124" width="28.7109375" style="239" bestFit="1" customWidth="1"/>
    <col min="5125" max="5125" width="7.7109375" style="239" bestFit="1" customWidth="1"/>
    <col min="5126" max="5126" width="15.42578125" style="239" bestFit="1" customWidth="1"/>
    <col min="5127" max="5127" width="8.42578125" style="239" bestFit="1" customWidth="1"/>
    <col min="5128" max="5128" width="7.7109375" style="239" bestFit="1" customWidth="1"/>
    <col min="5129" max="5129" width="15.42578125" style="239" bestFit="1" customWidth="1"/>
    <col min="5130" max="5130" width="7.28515625" style="239" bestFit="1" customWidth="1"/>
    <col min="5131" max="5131" width="7.7109375" style="239" bestFit="1" customWidth="1"/>
    <col min="5132" max="5132" width="15.42578125" style="239" bestFit="1" customWidth="1"/>
    <col min="5133" max="5133" width="7.28515625" style="239" bestFit="1" customWidth="1"/>
    <col min="5134" max="5134" width="7.7109375" style="239" bestFit="1" customWidth="1"/>
    <col min="5135" max="5135" width="15.42578125" style="239" bestFit="1" customWidth="1"/>
    <col min="5136" max="5136" width="9.140625" style="239"/>
    <col min="5137" max="5137" width="7.7109375" style="239" bestFit="1" customWidth="1"/>
    <col min="5138" max="5138" width="15.42578125" style="239" bestFit="1" customWidth="1"/>
    <col min="5139" max="5139" width="9.140625" style="239"/>
    <col min="5140" max="5140" width="7.7109375" style="239" bestFit="1" customWidth="1"/>
    <col min="5141" max="5141" width="15.42578125" style="239" bestFit="1" customWidth="1"/>
    <col min="5142" max="5142" width="9.140625" style="239"/>
    <col min="5143" max="5143" width="7.7109375" style="239" bestFit="1" customWidth="1"/>
    <col min="5144" max="5144" width="15.42578125" style="239" bestFit="1" customWidth="1"/>
    <col min="5145" max="5145" width="9.140625" style="239"/>
    <col min="5146" max="5146" width="7.7109375" style="239" bestFit="1" customWidth="1"/>
    <col min="5147" max="5147" width="15.42578125" style="239" bestFit="1" customWidth="1"/>
    <col min="5148" max="5377" width="9.140625" style="239"/>
    <col min="5378" max="5378" width="18.7109375" style="239" bestFit="1" customWidth="1"/>
    <col min="5379" max="5379" width="64.140625" style="239" bestFit="1" customWidth="1"/>
    <col min="5380" max="5380" width="28.7109375" style="239" bestFit="1" customWidth="1"/>
    <col min="5381" max="5381" width="7.7109375" style="239" bestFit="1" customWidth="1"/>
    <col min="5382" max="5382" width="15.42578125" style="239" bestFit="1" customWidth="1"/>
    <col min="5383" max="5383" width="8.42578125" style="239" bestFit="1" customWidth="1"/>
    <col min="5384" max="5384" width="7.7109375" style="239" bestFit="1" customWidth="1"/>
    <col min="5385" max="5385" width="15.42578125" style="239" bestFit="1" customWidth="1"/>
    <col min="5386" max="5386" width="7.28515625" style="239" bestFit="1" customWidth="1"/>
    <col min="5387" max="5387" width="7.7109375" style="239" bestFit="1" customWidth="1"/>
    <col min="5388" max="5388" width="15.42578125" style="239" bestFit="1" customWidth="1"/>
    <col min="5389" max="5389" width="7.28515625" style="239" bestFit="1" customWidth="1"/>
    <col min="5390" max="5390" width="7.7109375" style="239" bestFit="1" customWidth="1"/>
    <col min="5391" max="5391" width="15.42578125" style="239" bestFit="1" customWidth="1"/>
    <col min="5392" max="5392" width="9.140625" style="239"/>
    <col min="5393" max="5393" width="7.7109375" style="239" bestFit="1" customWidth="1"/>
    <col min="5394" max="5394" width="15.42578125" style="239" bestFit="1" customWidth="1"/>
    <col min="5395" max="5395" width="9.140625" style="239"/>
    <col min="5396" max="5396" width="7.7109375" style="239" bestFit="1" customWidth="1"/>
    <col min="5397" max="5397" width="15.42578125" style="239" bestFit="1" customWidth="1"/>
    <col min="5398" max="5398" width="9.140625" style="239"/>
    <col min="5399" max="5399" width="7.7109375" style="239" bestFit="1" customWidth="1"/>
    <col min="5400" max="5400" width="15.42578125" style="239" bestFit="1" customWidth="1"/>
    <col min="5401" max="5401" width="9.140625" style="239"/>
    <col min="5402" max="5402" width="7.7109375" style="239" bestFit="1" customWidth="1"/>
    <col min="5403" max="5403" width="15.42578125" style="239" bestFit="1" customWidth="1"/>
    <col min="5404" max="5633" width="9.140625" style="239"/>
    <col min="5634" max="5634" width="18.7109375" style="239" bestFit="1" customWidth="1"/>
    <col min="5635" max="5635" width="64.140625" style="239" bestFit="1" customWidth="1"/>
    <col min="5636" max="5636" width="28.7109375" style="239" bestFit="1" customWidth="1"/>
    <col min="5637" max="5637" width="7.7109375" style="239" bestFit="1" customWidth="1"/>
    <col min="5638" max="5638" width="15.42578125" style="239" bestFit="1" customWidth="1"/>
    <col min="5639" max="5639" width="8.42578125" style="239" bestFit="1" customWidth="1"/>
    <col min="5640" max="5640" width="7.7109375" style="239" bestFit="1" customWidth="1"/>
    <col min="5641" max="5641" width="15.42578125" style="239" bestFit="1" customWidth="1"/>
    <col min="5642" max="5642" width="7.28515625" style="239" bestFit="1" customWidth="1"/>
    <col min="5643" max="5643" width="7.7109375" style="239" bestFit="1" customWidth="1"/>
    <col min="5644" max="5644" width="15.42578125" style="239" bestFit="1" customWidth="1"/>
    <col min="5645" max="5645" width="7.28515625" style="239" bestFit="1" customWidth="1"/>
    <col min="5646" max="5646" width="7.7109375" style="239" bestFit="1" customWidth="1"/>
    <col min="5647" max="5647" width="15.42578125" style="239" bestFit="1" customWidth="1"/>
    <col min="5648" max="5648" width="9.140625" style="239"/>
    <col min="5649" max="5649" width="7.7109375" style="239" bestFit="1" customWidth="1"/>
    <col min="5650" max="5650" width="15.42578125" style="239" bestFit="1" customWidth="1"/>
    <col min="5651" max="5651" width="9.140625" style="239"/>
    <col min="5652" max="5652" width="7.7109375" style="239" bestFit="1" customWidth="1"/>
    <col min="5653" max="5653" width="15.42578125" style="239" bestFit="1" customWidth="1"/>
    <col min="5654" max="5654" width="9.140625" style="239"/>
    <col min="5655" max="5655" width="7.7109375" style="239" bestFit="1" customWidth="1"/>
    <col min="5656" max="5656" width="15.42578125" style="239" bestFit="1" customWidth="1"/>
    <col min="5657" max="5657" width="9.140625" style="239"/>
    <col min="5658" max="5658" width="7.7109375" style="239" bestFit="1" customWidth="1"/>
    <col min="5659" max="5659" width="15.42578125" style="239" bestFit="1" customWidth="1"/>
    <col min="5660" max="5889" width="9.140625" style="239"/>
    <col min="5890" max="5890" width="18.7109375" style="239" bestFit="1" customWidth="1"/>
    <col min="5891" max="5891" width="64.140625" style="239" bestFit="1" customWidth="1"/>
    <col min="5892" max="5892" width="28.7109375" style="239" bestFit="1" customWidth="1"/>
    <col min="5893" max="5893" width="7.7109375" style="239" bestFit="1" customWidth="1"/>
    <col min="5894" max="5894" width="15.42578125" style="239" bestFit="1" customWidth="1"/>
    <col min="5895" max="5895" width="8.42578125" style="239" bestFit="1" customWidth="1"/>
    <col min="5896" max="5896" width="7.7109375" style="239" bestFit="1" customWidth="1"/>
    <col min="5897" max="5897" width="15.42578125" style="239" bestFit="1" customWidth="1"/>
    <col min="5898" max="5898" width="7.28515625" style="239" bestFit="1" customWidth="1"/>
    <col min="5899" max="5899" width="7.7109375" style="239" bestFit="1" customWidth="1"/>
    <col min="5900" max="5900" width="15.42578125" style="239" bestFit="1" customWidth="1"/>
    <col min="5901" max="5901" width="7.28515625" style="239" bestFit="1" customWidth="1"/>
    <col min="5902" max="5902" width="7.7109375" style="239" bestFit="1" customWidth="1"/>
    <col min="5903" max="5903" width="15.42578125" style="239" bestFit="1" customWidth="1"/>
    <col min="5904" max="5904" width="9.140625" style="239"/>
    <col min="5905" max="5905" width="7.7109375" style="239" bestFit="1" customWidth="1"/>
    <col min="5906" max="5906" width="15.42578125" style="239" bestFit="1" customWidth="1"/>
    <col min="5907" max="5907" width="9.140625" style="239"/>
    <col min="5908" max="5908" width="7.7109375" style="239" bestFit="1" customWidth="1"/>
    <col min="5909" max="5909" width="15.42578125" style="239" bestFit="1" customWidth="1"/>
    <col min="5910" max="5910" width="9.140625" style="239"/>
    <col min="5911" max="5911" width="7.7109375" style="239" bestFit="1" customWidth="1"/>
    <col min="5912" max="5912" width="15.42578125" style="239" bestFit="1" customWidth="1"/>
    <col min="5913" max="5913" width="9.140625" style="239"/>
    <col min="5914" max="5914" width="7.7109375" style="239" bestFit="1" customWidth="1"/>
    <col min="5915" max="5915" width="15.42578125" style="239" bestFit="1" customWidth="1"/>
    <col min="5916" max="6145" width="9.140625" style="239"/>
    <col min="6146" max="6146" width="18.7109375" style="239" bestFit="1" customWidth="1"/>
    <col min="6147" max="6147" width="64.140625" style="239" bestFit="1" customWidth="1"/>
    <col min="6148" max="6148" width="28.7109375" style="239" bestFit="1" customWidth="1"/>
    <col min="6149" max="6149" width="7.7109375" style="239" bestFit="1" customWidth="1"/>
    <col min="6150" max="6150" width="15.42578125" style="239" bestFit="1" customWidth="1"/>
    <col min="6151" max="6151" width="8.42578125" style="239" bestFit="1" customWidth="1"/>
    <col min="6152" max="6152" width="7.7109375" style="239" bestFit="1" customWidth="1"/>
    <col min="6153" max="6153" width="15.42578125" style="239" bestFit="1" customWidth="1"/>
    <col min="6154" max="6154" width="7.28515625" style="239" bestFit="1" customWidth="1"/>
    <col min="6155" max="6155" width="7.7109375" style="239" bestFit="1" customWidth="1"/>
    <col min="6156" max="6156" width="15.42578125" style="239" bestFit="1" customWidth="1"/>
    <col min="6157" max="6157" width="7.28515625" style="239" bestFit="1" customWidth="1"/>
    <col min="6158" max="6158" width="7.7109375" style="239" bestFit="1" customWidth="1"/>
    <col min="6159" max="6159" width="15.42578125" style="239" bestFit="1" customWidth="1"/>
    <col min="6160" max="6160" width="9.140625" style="239"/>
    <col min="6161" max="6161" width="7.7109375" style="239" bestFit="1" customWidth="1"/>
    <col min="6162" max="6162" width="15.42578125" style="239" bestFit="1" customWidth="1"/>
    <col min="6163" max="6163" width="9.140625" style="239"/>
    <col min="6164" max="6164" width="7.7109375" style="239" bestFit="1" customWidth="1"/>
    <col min="6165" max="6165" width="15.42578125" style="239" bestFit="1" customWidth="1"/>
    <col min="6166" max="6166" width="9.140625" style="239"/>
    <col min="6167" max="6167" width="7.7109375" style="239" bestFit="1" customWidth="1"/>
    <col min="6168" max="6168" width="15.42578125" style="239" bestFit="1" customWidth="1"/>
    <col min="6169" max="6169" width="9.140625" style="239"/>
    <col min="6170" max="6170" width="7.7109375" style="239" bestFit="1" customWidth="1"/>
    <col min="6171" max="6171" width="15.42578125" style="239" bestFit="1" customWidth="1"/>
    <col min="6172" max="6401" width="9.140625" style="239"/>
    <col min="6402" max="6402" width="18.7109375" style="239" bestFit="1" customWidth="1"/>
    <col min="6403" max="6403" width="64.140625" style="239" bestFit="1" customWidth="1"/>
    <col min="6404" max="6404" width="28.7109375" style="239" bestFit="1" customWidth="1"/>
    <col min="6405" max="6405" width="7.7109375" style="239" bestFit="1" customWidth="1"/>
    <col min="6406" max="6406" width="15.42578125" style="239" bestFit="1" customWidth="1"/>
    <col min="6407" max="6407" width="8.42578125" style="239" bestFit="1" customWidth="1"/>
    <col min="6408" max="6408" width="7.7109375" style="239" bestFit="1" customWidth="1"/>
    <col min="6409" max="6409" width="15.42578125" style="239" bestFit="1" customWidth="1"/>
    <col min="6410" max="6410" width="7.28515625" style="239" bestFit="1" customWidth="1"/>
    <col min="6411" max="6411" width="7.7109375" style="239" bestFit="1" customWidth="1"/>
    <col min="6412" max="6412" width="15.42578125" style="239" bestFit="1" customWidth="1"/>
    <col min="6413" max="6413" width="7.28515625" style="239" bestFit="1" customWidth="1"/>
    <col min="6414" max="6414" width="7.7109375" style="239" bestFit="1" customWidth="1"/>
    <col min="6415" max="6415" width="15.42578125" style="239" bestFit="1" customWidth="1"/>
    <col min="6416" max="6416" width="9.140625" style="239"/>
    <col min="6417" max="6417" width="7.7109375" style="239" bestFit="1" customWidth="1"/>
    <col min="6418" max="6418" width="15.42578125" style="239" bestFit="1" customWidth="1"/>
    <col min="6419" max="6419" width="9.140625" style="239"/>
    <col min="6420" max="6420" width="7.7109375" style="239" bestFit="1" customWidth="1"/>
    <col min="6421" max="6421" width="15.42578125" style="239" bestFit="1" customWidth="1"/>
    <col min="6422" max="6422" width="9.140625" style="239"/>
    <col min="6423" max="6423" width="7.7109375" style="239" bestFit="1" customWidth="1"/>
    <col min="6424" max="6424" width="15.42578125" style="239" bestFit="1" customWidth="1"/>
    <col min="6425" max="6425" width="9.140625" style="239"/>
    <col min="6426" max="6426" width="7.7109375" style="239" bestFit="1" customWidth="1"/>
    <col min="6427" max="6427" width="15.42578125" style="239" bestFit="1" customWidth="1"/>
    <col min="6428" max="6657" width="9.140625" style="239"/>
    <col min="6658" max="6658" width="18.7109375" style="239" bestFit="1" customWidth="1"/>
    <col min="6659" max="6659" width="64.140625" style="239" bestFit="1" customWidth="1"/>
    <col min="6660" max="6660" width="28.7109375" style="239" bestFit="1" customWidth="1"/>
    <col min="6661" max="6661" width="7.7109375" style="239" bestFit="1" customWidth="1"/>
    <col min="6662" max="6662" width="15.42578125" style="239" bestFit="1" customWidth="1"/>
    <col min="6663" max="6663" width="8.42578125" style="239" bestFit="1" customWidth="1"/>
    <col min="6664" max="6664" width="7.7109375" style="239" bestFit="1" customWidth="1"/>
    <col min="6665" max="6665" width="15.42578125" style="239" bestFit="1" customWidth="1"/>
    <col min="6666" max="6666" width="7.28515625" style="239" bestFit="1" customWidth="1"/>
    <col min="6667" max="6667" width="7.7109375" style="239" bestFit="1" customWidth="1"/>
    <col min="6668" max="6668" width="15.42578125" style="239" bestFit="1" customWidth="1"/>
    <col min="6669" max="6669" width="7.28515625" style="239" bestFit="1" customWidth="1"/>
    <col min="6670" max="6670" width="7.7109375" style="239" bestFit="1" customWidth="1"/>
    <col min="6671" max="6671" width="15.42578125" style="239" bestFit="1" customWidth="1"/>
    <col min="6672" max="6672" width="9.140625" style="239"/>
    <col min="6673" max="6673" width="7.7109375" style="239" bestFit="1" customWidth="1"/>
    <col min="6674" max="6674" width="15.42578125" style="239" bestFit="1" customWidth="1"/>
    <col min="6675" max="6675" width="9.140625" style="239"/>
    <col min="6676" max="6676" width="7.7109375" style="239" bestFit="1" customWidth="1"/>
    <col min="6677" max="6677" width="15.42578125" style="239" bestFit="1" customWidth="1"/>
    <col min="6678" max="6678" width="9.140625" style="239"/>
    <col min="6679" max="6679" width="7.7109375" style="239" bestFit="1" customWidth="1"/>
    <col min="6680" max="6680" width="15.42578125" style="239" bestFit="1" customWidth="1"/>
    <col min="6681" max="6681" width="9.140625" style="239"/>
    <col min="6682" max="6682" width="7.7109375" style="239" bestFit="1" customWidth="1"/>
    <col min="6683" max="6683" width="15.42578125" style="239" bestFit="1" customWidth="1"/>
    <col min="6684" max="6913" width="9.140625" style="239"/>
    <col min="6914" max="6914" width="18.7109375" style="239" bestFit="1" customWidth="1"/>
    <col min="6915" max="6915" width="64.140625" style="239" bestFit="1" customWidth="1"/>
    <col min="6916" max="6916" width="28.7109375" style="239" bestFit="1" customWidth="1"/>
    <col min="6917" max="6917" width="7.7109375" style="239" bestFit="1" customWidth="1"/>
    <col min="6918" max="6918" width="15.42578125" style="239" bestFit="1" customWidth="1"/>
    <col min="6919" max="6919" width="8.42578125" style="239" bestFit="1" customWidth="1"/>
    <col min="6920" max="6920" width="7.7109375" style="239" bestFit="1" customWidth="1"/>
    <col min="6921" max="6921" width="15.42578125" style="239" bestFit="1" customWidth="1"/>
    <col min="6922" max="6922" width="7.28515625" style="239" bestFit="1" customWidth="1"/>
    <col min="6923" max="6923" width="7.7109375" style="239" bestFit="1" customWidth="1"/>
    <col min="6924" max="6924" width="15.42578125" style="239" bestFit="1" customWidth="1"/>
    <col min="6925" max="6925" width="7.28515625" style="239" bestFit="1" customWidth="1"/>
    <col min="6926" max="6926" width="7.7109375" style="239" bestFit="1" customWidth="1"/>
    <col min="6927" max="6927" width="15.42578125" style="239" bestFit="1" customWidth="1"/>
    <col min="6928" max="6928" width="9.140625" style="239"/>
    <col min="6929" max="6929" width="7.7109375" style="239" bestFit="1" customWidth="1"/>
    <col min="6930" max="6930" width="15.42578125" style="239" bestFit="1" customWidth="1"/>
    <col min="6931" max="6931" width="9.140625" style="239"/>
    <col min="6932" max="6932" width="7.7109375" style="239" bestFit="1" customWidth="1"/>
    <col min="6933" max="6933" width="15.42578125" style="239" bestFit="1" customWidth="1"/>
    <col min="6934" max="6934" width="9.140625" style="239"/>
    <col min="6935" max="6935" width="7.7109375" style="239" bestFit="1" customWidth="1"/>
    <col min="6936" max="6936" width="15.42578125" style="239" bestFit="1" customWidth="1"/>
    <col min="6937" max="6937" width="9.140625" style="239"/>
    <col min="6938" max="6938" width="7.7109375" style="239" bestFit="1" customWidth="1"/>
    <col min="6939" max="6939" width="15.42578125" style="239" bestFit="1" customWidth="1"/>
    <col min="6940" max="7169" width="9.140625" style="239"/>
    <col min="7170" max="7170" width="18.7109375" style="239" bestFit="1" customWidth="1"/>
    <col min="7171" max="7171" width="64.140625" style="239" bestFit="1" customWidth="1"/>
    <col min="7172" max="7172" width="28.7109375" style="239" bestFit="1" customWidth="1"/>
    <col min="7173" max="7173" width="7.7109375" style="239" bestFit="1" customWidth="1"/>
    <col min="7174" max="7174" width="15.42578125" style="239" bestFit="1" customWidth="1"/>
    <col min="7175" max="7175" width="8.42578125" style="239" bestFit="1" customWidth="1"/>
    <col min="7176" max="7176" width="7.7109375" style="239" bestFit="1" customWidth="1"/>
    <col min="7177" max="7177" width="15.42578125" style="239" bestFit="1" customWidth="1"/>
    <col min="7178" max="7178" width="7.28515625" style="239" bestFit="1" customWidth="1"/>
    <col min="7179" max="7179" width="7.7109375" style="239" bestFit="1" customWidth="1"/>
    <col min="7180" max="7180" width="15.42578125" style="239" bestFit="1" customWidth="1"/>
    <col min="7181" max="7181" width="7.28515625" style="239" bestFit="1" customWidth="1"/>
    <col min="7182" max="7182" width="7.7109375" style="239" bestFit="1" customWidth="1"/>
    <col min="7183" max="7183" width="15.42578125" style="239" bestFit="1" customWidth="1"/>
    <col min="7184" max="7184" width="9.140625" style="239"/>
    <col min="7185" max="7185" width="7.7109375" style="239" bestFit="1" customWidth="1"/>
    <col min="7186" max="7186" width="15.42578125" style="239" bestFit="1" customWidth="1"/>
    <col min="7187" max="7187" width="9.140625" style="239"/>
    <col min="7188" max="7188" width="7.7109375" style="239" bestFit="1" customWidth="1"/>
    <col min="7189" max="7189" width="15.42578125" style="239" bestFit="1" customWidth="1"/>
    <col min="7190" max="7190" width="9.140625" style="239"/>
    <col min="7191" max="7191" width="7.7109375" style="239" bestFit="1" customWidth="1"/>
    <col min="7192" max="7192" width="15.42578125" style="239" bestFit="1" customWidth="1"/>
    <col min="7193" max="7193" width="9.140625" style="239"/>
    <col min="7194" max="7194" width="7.7109375" style="239" bestFit="1" customWidth="1"/>
    <col min="7195" max="7195" width="15.42578125" style="239" bestFit="1" customWidth="1"/>
    <col min="7196" max="7425" width="9.140625" style="239"/>
    <col min="7426" max="7426" width="18.7109375" style="239" bestFit="1" customWidth="1"/>
    <col min="7427" max="7427" width="64.140625" style="239" bestFit="1" customWidth="1"/>
    <col min="7428" max="7428" width="28.7109375" style="239" bestFit="1" customWidth="1"/>
    <col min="7429" max="7429" width="7.7109375" style="239" bestFit="1" customWidth="1"/>
    <col min="7430" max="7430" width="15.42578125" style="239" bestFit="1" customWidth="1"/>
    <col min="7431" max="7431" width="8.42578125" style="239" bestFit="1" customWidth="1"/>
    <col min="7432" max="7432" width="7.7109375" style="239" bestFit="1" customWidth="1"/>
    <col min="7433" max="7433" width="15.42578125" style="239" bestFit="1" customWidth="1"/>
    <col min="7434" max="7434" width="7.28515625" style="239" bestFit="1" customWidth="1"/>
    <col min="7435" max="7435" width="7.7109375" style="239" bestFit="1" customWidth="1"/>
    <col min="7436" max="7436" width="15.42578125" style="239" bestFit="1" customWidth="1"/>
    <col min="7437" max="7437" width="7.28515625" style="239" bestFit="1" customWidth="1"/>
    <col min="7438" max="7438" width="7.7109375" style="239" bestFit="1" customWidth="1"/>
    <col min="7439" max="7439" width="15.42578125" style="239" bestFit="1" customWidth="1"/>
    <col min="7440" max="7440" width="9.140625" style="239"/>
    <col min="7441" max="7441" width="7.7109375" style="239" bestFit="1" customWidth="1"/>
    <col min="7442" max="7442" width="15.42578125" style="239" bestFit="1" customWidth="1"/>
    <col min="7443" max="7443" width="9.140625" style="239"/>
    <col min="7444" max="7444" width="7.7109375" style="239" bestFit="1" customWidth="1"/>
    <col min="7445" max="7445" width="15.42578125" style="239" bestFit="1" customWidth="1"/>
    <col min="7446" max="7446" width="9.140625" style="239"/>
    <col min="7447" max="7447" width="7.7109375" style="239" bestFit="1" customWidth="1"/>
    <col min="7448" max="7448" width="15.42578125" style="239" bestFit="1" customWidth="1"/>
    <col min="7449" max="7449" width="9.140625" style="239"/>
    <col min="7450" max="7450" width="7.7109375" style="239" bestFit="1" customWidth="1"/>
    <col min="7451" max="7451" width="15.42578125" style="239" bestFit="1" customWidth="1"/>
    <col min="7452" max="7681" width="9.140625" style="239"/>
    <col min="7682" max="7682" width="18.7109375" style="239" bestFit="1" customWidth="1"/>
    <col min="7683" max="7683" width="64.140625" style="239" bestFit="1" customWidth="1"/>
    <col min="7684" max="7684" width="28.7109375" style="239" bestFit="1" customWidth="1"/>
    <col min="7685" max="7685" width="7.7109375" style="239" bestFit="1" customWidth="1"/>
    <col min="7686" max="7686" width="15.42578125" style="239" bestFit="1" customWidth="1"/>
    <col min="7687" max="7687" width="8.42578125" style="239" bestFit="1" customWidth="1"/>
    <col min="7688" max="7688" width="7.7109375" style="239" bestFit="1" customWidth="1"/>
    <col min="7689" max="7689" width="15.42578125" style="239" bestFit="1" customWidth="1"/>
    <col min="7690" max="7690" width="7.28515625" style="239" bestFit="1" customWidth="1"/>
    <col min="7691" max="7691" width="7.7109375" style="239" bestFit="1" customWidth="1"/>
    <col min="7692" max="7692" width="15.42578125" style="239" bestFit="1" customWidth="1"/>
    <col min="7693" max="7693" width="7.28515625" style="239" bestFit="1" customWidth="1"/>
    <col min="7694" max="7694" width="7.7109375" style="239" bestFit="1" customWidth="1"/>
    <col min="7695" max="7695" width="15.42578125" style="239" bestFit="1" customWidth="1"/>
    <col min="7696" max="7696" width="9.140625" style="239"/>
    <col min="7697" max="7697" width="7.7109375" style="239" bestFit="1" customWidth="1"/>
    <col min="7698" max="7698" width="15.42578125" style="239" bestFit="1" customWidth="1"/>
    <col min="7699" max="7699" width="9.140625" style="239"/>
    <col min="7700" max="7700" width="7.7109375" style="239" bestFit="1" customWidth="1"/>
    <col min="7701" max="7701" width="15.42578125" style="239" bestFit="1" customWidth="1"/>
    <col min="7702" max="7702" width="9.140625" style="239"/>
    <col min="7703" max="7703" width="7.7109375" style="239" bestFit="1" customWidth="1"/>
    <col min="7704" max="7704" width="15.42578125" style="239" bestFit="1" customWidth="1"/>
    <col min="7705" max="7705" width="9.140625" style="239"/>
    <col min="7706" max="7706" width="7.7109375" style="239" bestFit="1" customWidth="1"/>
    <col min="7707" max="7707" width="15.42578125" style="239" bestFit="1" customWidth="1"/>
    <col min="7708" max="7937" width="9.140625" style="239"/>
    <col min="7938" max="7938" width="18.7109375" style="239" bestFit="1" customWidth="1"/>
    <col min="7939" max="7939" width="64.140625" style="239" bestFit="1" customWidth="1"/>
    <col min="7940" max="7940" width="28.7109375" style="239" bestFit="1" customWidth="1"/>
    <col min="7941" max="7941" width="7.7109375" style="239" bestFit="1" customWidth="1"/>
    <col min="7942" max="7942" width="15.42578125" style="239" bestFit="1" customWidth="1"/>
    <col min="7943" max="7943" width="8.42578125" style="239" bestFit="1" customWidth="1"/>
    <col min="7944" max="7944" width="7.7109375" style="239" bestFit="1" customWidth="1"/>
    <col min="7945" max="7945" width="15.42578125" style="239" bestFit="1" customWidth="1"/>
    <col min="7946" max="7946" width="7.28515625" style="239" bestFit="1" customWidth="1"/>
    <col min="7947" max="7947" width="7.7109375" style="239" bestFit="1" customWidth="1"/>
    <col min="7948" max="7948" width="15.42578125" style="239" bestFit="1" customWidth="1"/>
    <col min="7949" max="7949" width="7.28515625" style="239" bestFit="1" customWidth="1"/>
    <col min="7950" max="7950" width="7.7109375" style="239" bestFit="1" customWidth="1"/>
    <col min="7951" max="7951" width="15.42578125" style="239" bestFit="1" customWidth="1"/>
    <col min="7952" max="7952" width="9.140625" style="239"/>
    <col min="7953" max="7953" width="7.7109375" style="239" bestFit="1" customWidth="1"/>
    <col min="7954" max="7954" width="15.42578125" style="239" bestFit="1" customWidth="1"/>
    <col min="7955" max="7955" width="9.140625" style="239"/>
    <col min="7956" max="7956" width="7.7109375" style="239" bestFit="1" customWidth="1"/>
    <col min="7957" max="7957" width="15.42578125" style="239" bestFit="1" customWidth="1"/>
    <col min="7958" max="7958" width="9.140625" style="239"/>
    <col min="7959" max="7959" width="7.7109375" style="239" bestFit="1" customWidth="1"/>
    <col min="7960" max="7960" width="15.42578125" style="239" bestFit="1" customWidth="1"/>
    <col min="7961" max="7961" width="9.140625" style="239"/>
    <col min="7962" max="7962" width="7.7109375" style="239" bestFit="1" customWidth="1"/>
    <col min="7963" max="7963" width="15.42578125" style="239" bestFit="1" customWidth="1"/>
    <col min="7964" max="8193" width="9.140625" style="239"/>
    <col min="8194" max="8194" width="18.7109375" style="239" bestFit="1" customWidth="1"/>
    <col min="8195" max="8195" width="64.140625" style="239" bestFit="1" customWidth="1"/>
    <col min="8196" max="8196" width="28.7109375" style="239" bestFit="1" customWidth="1"/>
    <col min="8197" max="8197" width="7.7109375" style="239" bestFit="1" customWidth="1"/>
    <col min="8198" max="8198" width="15.42578125" style="239" bestFit="1" customWidth="1"/>
    <col min="8199" max="8199" width="8.42578125" style="239" bestFit="1" customWidth="1"/>
    <col min="8200" max="8200" width="7.7109375" style="239" bestFit="1" customWidth="1"/>
    <col min="8201" max="8201" width="15.42578125" style="239" bestFit="1" customWidth="1"/>
    <col min="8202" max="8202" width="7.28515625" style="239" bestFit="1" customWidth="1"/>
    <col min="8203" max="8203" width="7.7109375" style="239" bestFit="1" customWidth="1"/>
    <col min="8204" max="8204" width="15.42578125" style="239" bestFit="1" customWidth="1"/>
    <col min="8205" max="8205" width="7.28515625" style="239" bestFit="1" customWidth="1"/>
    <col min="8206" max="8206" width="7.7109375" style="239" bestFit="1" customWidth="1"/>
    <col min="8207" max="8207" width="15.42578125" style="239" bestFit="1" customWidth="1"/>
    <col min="8208" max="8208" width="9.140625" style="239"/>
    <col min="8209" max="8209" width="7.7109375" style="239" bestFit="1" customWidth="1"/>
    <col min="8210" max="8210" width="15.42578125" style="239" bestFit="1" customWidth="1"/>
    <col min="8211" max="8211" width="9.140625" style="239"/>
    <col min="8212" max="8212" width="7.7109375" style="239" bestFit="1" customWidth="1"/>
    <col min="8213" max="8213" width="15.42578125" style="239" bestFit="1" customWidth="1"/>
    <col min="8214" max="8214" width="9.140625" style="239"/>
    <col min="8215" max="8215" width="7.7109375" style="239" bestFit="1" customWidth="1"/>
    <col min="8216" max="8216" width="15.42578125" style="239" bestFit="1" customWidth="1"/>
    <col min="8217" max="8217" width="9.140625" style="239"/>
    <col min="8218" max="8218" width="7.7109375" style="239" bestFit="1" customWidth="1"/>
    <col min="8219" max="8219" width="15.42578125" style="239" bestFit="1" customWidth="1"/>
    <col min="8220" max="8449" width="9.140625" style="239"/>
    <col min="8450" max="8450" width="18.7109375" style="239" bestFit="1" customWidth="1"/>
    <col min="8451" max="8451" width="64.140625" style="239" bestFit="1" customWidth="1"/>
    <col min="8452" max="8452" width="28.7109375" style="239" bestFit="1" customWidth="1"/>
    <col min="8453" max="8453" width="7.7109375" style="239" bestFit="1" customWidth="1"/>
    <col min="8454" max="8454" width="15.42578125" style="239" bestFit="1" customWidth="1"/>
    <col min="8455" max="8455" width="8.42578125" style="239" bestFit="1" customWidth="1"/>
    <col min="8456" max="8456" width="7.7109375" style="239" bestFit="1" customWidth="1"/>
    <col min="8457" max="8457" width="15.42578125" style="239" bestFit="1" customWidth="1"/>
    <col min="8458" max="8458" width="7.28515625" style="239" bestFit="1" customWidth="1"/>
    <col min="8459" max="8459" width="7.7109375" style="239" bestFit="1" customWidth="1"/>
    <col min="8460" max="8460" width="15.42578125" style="239" bestFit="1" customWidth="1"/>
    <col min="8461" max="8461" width="7.28515625" style="239" bestFit="1" customWidth="1"/>
    <col min="8462" max="8462" width="7.7109375" style="239" bestFit="1" customWidth="1"/>
    <col min="8463" max="8463" width="15.42578125" style="239" bestFit="1" customWidth="1"/>
    <col min="8464" max="8464" width="9.140625" style="239"/>
    <col min="8465" max="8465" width="7.7109375" style="239" bestFit="1" customWidth="1"/>
    <col min="8466" max="8466" width="15.42578125" style="239" bestFit="1" customWidth="1"/>
    <col min="8467" max="8467" width="9.140625" style="239"/>
    <col min="8468" max="8468" width="7.7109375" style="239" bestFit="1" customWidth="1"/>
    <col min="8469" max="8469" width="15.42578125" style="239" bestFit="1" customWidth="1"/>
    <col min="8470" max="8470" width="9.140625" style="239"/>
    <col min="8471" max="8471" width="7.7109375" style="239" bestFit="1" customWidth="1"/>
    <col min="8472" max="8472" width="15.42578125" style="239" bestFit="1" customWidth="1"/>
    <col min="8473" max="8473" width="9.140625" style="239"/>
    <col min="8474" max="8474" width="7.7109375" style="239" bestFit="1" customWidth="1"/>
    <col min="8475" max="8475" width="15.42578125" style="239" bestFit="1" customWidth="1"/>
    <col min="8476" max="8705" width="9.140625" style="239"/>
    <col min="8706" max="8706" width="18.7109375" style="239" bestFit="1" customWidth="1"/>
    <col min="8707" max="8707" width="64.140625" style="239" bestFit="1" customWidth="1"/>
    <col min="8708" max="8708" width="28.7109375" style="239" bestFit="1" customWidth="1"/>
    <col min="8709" max="8709" width="7.7109375" style="239" bestFit="1" customWidth="1"/>
    <col min="8710" max="8710" width="15.42578125" style="239" bestFit="1" customWidth="1"/>
    <col min="8711" max="8711" width="8.42578125" style="239" bestFit="1" customWidth="1"/>
    <col min="8712" max="8712" width="7.7109375" style="239" bestFit="1" customWidth="1"/>
    <col min="8713" max="8713" width="15.42578125" style="239" bestFit="1" customWidth="1"/>
    <col min="8714" max="8714" width="7.28515625" style="239" bestFit="1" customWidth="1"/>
    <col min="8715" max="8715" width="7.7109375" style="239" bestFit="1" customWidth="1"/>
    <col min="8716" max="8716" width="15.42578125" style="239" bestFit="1" customWidth="1"/>
    <col min="8717" max="8717" width="7.28515625" style="239" bestFit="1" customWidth="1"/>
    <col min="8718" max="8718" width="7.7109375" style="239" bestFit="1" customWidth="1"/>
    <col min="8719" max="8719" width="15.42578125" style="239" bestFit="1" customWidth="1"/>
    <col min="8720" max="8720" width="9.140625" style="239"/>
    <col min="8721" max="8721" width="7.7109375" style="239" bestFit="1" customWidth="1"/>
    <col min="8722" max="8722" width="15.42578125" style="239" bestFit="1" customWidth="1"/>
    <col min="8723" max="8723" width="9.140625" style="239"/>
    <col min="8724" max="8724" width="7.7109375" style="239" bestFit="1" customWidth="1"/>
    <col min="8725" max="8725" width="15.42578125" style="239" bestFit="1" customWidth="1"/>
    <col min="8726" max="8726" width="9.140625" style="239"/>
    <col min="8727" max="8727" width="7.7109375" style="239" bestFit="1" customWidth="1"/>
    <col min="8728" max="8728" width="15.42578125" style="239" bestFit="1" customWidth="1"/>
    <col min="8729" max="8729" width="9.140625" style="239"/>
    <col min="8730" max="8730" width="7.7109375" style="239" bestFit="1" customWidth="1"/>
    <col min="8731" max="8731" width="15.42578125" style="239" bestFit="1" customWidth="1"/>
    <col min="8732" max="8961" width="9.140625" style="239"/>
    <col min="8962" max="8962" width="18.7109375" style="239" bestFit="1" customWidth="1"/>
    <col min="8963" max="8963" width="64.140625" style="239" bestFit="1" customWidth="1"/>
    <col min="8964" max="8964" width="28.7109375" style="239" bestFit="1" customWidth="1"/>
    <col min="8965" max="8965" width="7.7109375" style="239" bestFit="1" customWidth="1"/>
    <col min="8966" max="8966" width="15.42578125" style="239" bestFit="1" customWidth="1"/>
    <col min="8967" max="8967" width="8.42578125" style="239" bestFit="1" customWidth="1"/>
    <col min="8968" max="8968" width="7.7109375" style="239" bestFit="1" customWidth="1"/>
    <col min="8969" max="8969" width="15.42578125" style="239" bestFit="1" customWidth="1"/>
    <col min="8970" max="8970" width="7.28515625" style="239" bestFit="1" customWidth="1"/>
    <col min="8971" max="8971" width="7.7109375" style="239" bestFit="1" customWidth="1"/>
    <col min="8972" max="8972" width="15.42578125" style="239" bestFit="1" customWidth="1"/>
    <col min="8973" max="8973" width="7.28515625" style="239" bestFit="1" customWidth="1"/>
    <col min="8974" max="8974" width="7.7109375" style="239" bestFit="1" customWidth="1"/>
    <col min="8975" max="8975" width="15.42578125" style="239" bestFit="1" customWidth="1"/>
    <col min="8976" max="8976" width="9.140625" style="239"/>
    <col min="8977" max="8977" width="7.7109375" style="239" bestFit="1" customWidth="1"/>
    <col min="8978" max="8978" width="15.42578125" style="239" bestFit="1" customWidth="1"/>
    <col min="8979" max="8979" width="9.140625" style="239"/>
    <col min="8980" max="8980" width="7.7109375" style="239" bestFit="1" customWidth="1"/>
    <col min="8981" max="8981" width="15.42578125" style="239" bestFit="1" customWidth="1"/>
    <col min="8982" max="8982" width="9.140625" style="239"/>
    <col min="8983" max="8983" width="7.7109375" style="239" bestFit="1" customWidth="1"/>
    <col min="8984" max="8984" width="15.42578125" style="239" bestFit="1" customWidth="1"/>
    <col min="8985" max="8985" width="9.140625" style="239"/>
    <col min="8986" max="8986" width="7.7109375" style="239" bestFit="1" customWidth="1"/>
    <col min="8987" max="8987" width="15.42578125" style="239" bestFit="1" customWidth="1"/>
    <col min="8988" max="9217" width="9.140625" style="239"/>
    <col min="9218" max="9218" width="18.7109375" style="239" bestFit="1" customWidth="1"/>
    <col min="9219" max="9219" width="64.140625" style="239" bestFit="1" customWidth="1"/>
    <col min="9220" max="9220" width="28.7109375" style="239" bestFit="1" customWidth="1"/>
    <col min="9221" max="9221" width="7.7109375" style="239" bestFit="1" customWidth="1"/>
    <col min="9222" max="9222" width="15.42578125" style="239" bestFit="1" customWidth="1"/>
    <col min="9223" max="9223" width="8.42578125" style="239" bestFit="1" customWidth="1"/>
    <col min="9224" max="9224" width="7.7109375" style="239" bestFit="1" customWidth="1"/>
    <col min="9225" max="9225" width="15.42578125" style="239" bestFit="1" customWidth="1"/>
    <col min="9226" max="9226" width="7.28515625" style="239" bestFit="1" customWidth="1"/>
    <col min="9227" max="9227" width="7.7109375" style="239" bestFit="1" customWidth="1"/>
    <col min="9228" max="9228" width="15.42578125" style="239" bestFit="1" customWidth="1"/>
    <col min="9229" max="9229" width="7.28515625" style="239" bestFit="1" customWidth="1"/>
    <col min="9230" max="9230" width="7.7109375" style="239" bestFit="1" customWidth="1"/>
    <col min="9231" max="9231" width="15.42578125" style="239" bestFit="1" customWidth="1"/>
    <col min="9232" max="9232" width="9.140625" style="239"/>
    <col min="9233" max="9233" width="7.7109375" style="239" bestFit="1" customWidth="1"/>
    <col min="9234" max="9234" width="15.42578125" style="239" bestFit="1" customWidth="1"/>
    <col min="9235" max="9235" width="9.140625" style="239"/>
    <col min="9236" max="9236" width="7.7109375" style="239" bestFit="1" customWidth="1"/>
    <col min="9237" max="9237" width="15.42578125" style="239" bestFit="1" customWidth="1"/>
    <col min="9238" max="9238" width="9.140625" style="239"/>
    <col min="9239" max="9239" width="7.7109375" style="239" bestFit="1" customWidth="1"/>
    <col min="9240" max="9240" width="15.42578125" style="239" bestFit="1" customWidth="1"/>
    <col min="9241" max="9241" width="9.140625" style="239"/>
    <col min="9242" max="9242" width="7.7109375" style="239" bestFit="1" customWidth="1"/>
    <col min="9243" max="9243" width="15.42578125" style="239" bestFit="1" customWidth="1"/>
    <col min="9244" max="9473" width="9.140625" style="239"/>
    <col min="9474" max="9474" width="18.7109375" style="239" bestFit="1" customWidth="1"/>
    <col min="9475" max="9475" width="64.140625" style="239" bestFit="1" customWidth="1"/>
    <col min="9476" max="9476" width="28.7109375" style="239" bestFit="1" customWidth="1"/>
    <col min="9477" max="9477" width="7.7109375" style="239" bestFit="1" customWidth="1"/>
    <col min="9478" max="9478" width="15.42578125" style="239" bestFit="1" customWidth="1"/>
    <col min="9479" max="9479" width="8.42578125" style="239" bestFit="1" customWidth="1"/>
    <col min="9480" max="9480" width="7.7109375" style="239" bestFit="1" customWidth="1"/>
    <col min="9481" max="9481" width="15.42578125" style="239" bestFit="1" customWidth="1"/>
    <col min="9482" max="9482" width="7.28515625" style="239" bestFit="1" customWidth="1"/>
    <col min="9483" max="9483" width="7.7109375" style="239" bestFit="1" customWidth="1"/>
    <col min="9484" max="9484" width="15.42578125" style="239" bestFit="1" customWidth="1"/>
    <col min="9485" max="9485" width="7.28515625" style="239" bestFit="1" customWidth="1"/>
    <col min="9486" max="9486" width="7.7109375" style="239" bestFit="1" customWidth="1"/>
    <col min="9487" max="9487" width="15.42578125" style="239" bestFit="1" customWidth="1"/>
    <col min="9488" max="9488" width="9.140625" style="239"/>
    <col min="9489" max="9489" width="7.7109375" style="239" bestFit="1" customWidth="1"/>
    <col min="9490" max="9490" width="15.42578125" style="239" bestFit="1" customWidth="1"/>
    <col min="9491" max="9491" width="9.140625" style="239"/>
    <col min="9492" max="9492" width="7.7109375" style="239" bestFit="1" customWidth="1"/>
    <col min="9493" max="9493" width="15.42578125" style="239" bestFit="1" customWidth="1"/>
    <col min="9494" max="9494" width="9.140625" style="239"/>
    <col min="9495" max="9495" width="7.7109375" style="239" bestFit="1" customWidth="1"/>
    <col min="9496" max="9496" width="15.42578125" style="239" bestFit="1" customWidth="1"/>
    <col min="9497" max="9497" width="9.140625" style="239"/>
    <col min="9498" max="9498" width="7.7109375" style="239" bestFit="1" customWidth="1"/>
    <col min="9499" max="9499" width="15.42578125" style="239" bestFit="1" customWidth="1"/>
    <col min="9500" max="9729" width="9.140625" style="239"/>
    <col min="9730" max="9730" width="18.7109375" style="239" bestFit="1" customWidth="1"/>
    <col min="9731" max="9731" width="64.140625" style="239" bestFit="1" customWidth="1"/>
    <col min="9732" max="9732" width="28.7109375" style="239" bestFit="1" customWidth="1"/>
    <col min="9733" max="9733" width="7.7109375" style="239" bestFit="1" customWidth="1"/>
    <col min="9734" max="9734" width="15.42578125" style="239" bestFit="1" customWidth="1"/>
    <col min="9735" max="9735" width="8.42578125" style="239" bestFit="1" customWidth="1"/>
    <col min="9736" max="9736" width="7.7109375" style="239" bestFit="1" customWidth="1"/>
    <col min="9737" max="9737" width="15.42578125" style="239" bestFit="1" customWidth="1"/>
    <col min="9738" max="9738" width="7.28515625" style="239" bestFit="1" customWidth="1"/>
    <col min="9739" max="9739" width="7.7109375" style="239" bestFit="1" customWidth="1"/>
    <col min="9740" max="9740" width="15.42578125" style="239" bestFit="1" customWidth="1"/>
    <col min="9741" max="9741" width="7.28515625" style="239" bestFit="1" customWidth="1"/>
    <col min="9742" max="9742" width="7.7109375" style="239" bestFit="1" customWidth="1"/>
    <col min="9743" max="9743" width="15.42578125" style="239" bestFit="1" customWidth="1"/>
    <col min="9744" max="9744" width="9.140625" style="239"/>
    <col min="9745" max="9745" width="7.7109375" style="239" bestFit="1" customWidth="1"/>
    <col min="9746" max="9746" width="15.42578125" style="239" bestFit="1" customWidth="1"/>
    <col min="9747" max="9747" width="9.140625" style="239"/>
    <col min="9748" max="9748" width="7.7109375" style="239" bestFit="1" customWidth="1"/>
    <col min="9749" max="9749" width="15.42578125" style="239" bestFit="1" customWidth="1"/>
    <col min="9750" max="9750" width="9.140625" style="239"/>
    <col min="9751" max="9751" width="7.7109375" style="239" bestFit="1" customWidth="1"/>
    <col min="9752" max="9752" width="15.42578125" style="239" bestFit="1" customWidth="1"/>
    <col min="9753" max="9753" width="9.140625" style="239"/>
    <col min="9754" max="9754" width="7.7109375" style="239" bestFit="1" customWidth="1"/>
    <col min="9755" max="9755" width="15.42578125" style="239" bestFit="1" customWidth="1"/>
    <col min="9756" max="9985" width="9.140625" style="239"/>
    <col min="9986" max="9986" width="18.7109375" style="239" bestFit="1" customWidth="1"/>
    <col min="9987" max="9987" width="64.140625" style="239" bestFit="1" customWidth="1"/>
    <col min="9988" max="9988" width="28.7109375" style="239" bestFit="1" customWidth="1"/>
    <col min="9989" max="9989" width="7.7109375" style="239" bestFit="1" customWidth="1"/>
    <col min="9990" max="9990" width="15.42578125" style="239" bestFit="1" customWidth="1"/>
    <col min="9991" max="9991" width="8.42578125" style="239" bestFit="1" customWidth="1"/>
    <col min="9992" max="9992" width="7.7109375" style="239" bestFit="1" customWidth="1"/>
    <col min="9993" max="9993" width="15.42578125" style="239" bestFit="1" customWidth="1"/>
    <col min="9994" max="9994" width="7.28515625" style="239" bestFit="1" customWidth="1"/>
    <col min="9995" max="9995" width="7.7109375" style="239" bestFit="1" customWidth="1"/>
    <col min="9996" max="9996" width="15.42578125" style="239" bestFit="1" customWidth="1"/>
    <col min="9997" max="9997" width="7.28515625" style="239" bestFit="1" customWidth="1"/>
    <col min="9998" max="9998" width="7.7109375" style="239" bestFit="1" customWidth="1"/>
    <col min="9999" max="9999" width="15.42578125" style="239" bestFit="1" customWidth="1"/>
    <col min="10000" max="10000" width="9.140625" style="239"/>
    <col min="10001" max="10001" width="7.7109375" style="239" bestFit="1" customWidth="1"/>
    <col min="10002" max="10002" width="15.42578125" style="239" bestFit="1" customWidth="1"/>
    <col min="10003" max="10003" width="9.140625" style="239"/>
    <col min="10004" max="10004" width="7.7109375" style="239" bestFit="1" customWidth="1"/>
    <col min="10005" max="10005" width="15.42578125" style="239" bestFit="1" customWidth="1"/>
    <col min="10006" max="10006" width="9.140625" style="239"/>
    <col min="10007" max="10007" width="7.7109375" style="239" bestFit="1" customWidth="1"/>
    <col min="10008" max="10008" width="15.42578125" style="239" bestFit="1" customWidth="1"/>
    <col min="10009" max="10009" width="9.140625" style="239"/>
    <col min="10010" max="10010" width="7.7109375" style="239" bestFit="1" customWidth="1"/>
    <col min="10011" max="10011" width="15.42578125" style="239" bestFit="1" customWidth="1"/>
    <col min="10012" max="10241" width="9.140625" style="239"/>
    <col min="10242" max="10242" width="18.7109375" style="239" bestFit="1" customWidth="1"/>
    <col min="10243" max="10243" width="64.140625" style="239" bestFit="1" customWidth="1"/>
    <col min="10244" max="10244" width="28.7109375" style="239" bestFit="1" customWidth="1"/>
    <col min="10245" max="10245" width="7.7109375" style="239" bestFit="1" customWidth="1"/>
    <col min="10246" max="10246" width="15.42578125" style="239" bestFit="1" customWidth="1"/>
    <col min="10247" max="10247" width="8.42578125" style="239" bestFit="1" customWidth="1"/>
    <col min="10248" max="10248" width="7.7109375" style="239" bestFit="1" customWidth="1"/>
    <col min="10249" max="10249" width="15.42578125" style="239" bestFit="1" customWidth="1"/>
    <col min="10250" max="10250" width="7.28515625" style="239" bestFit="1" customWidth="1"/>
    <col min="10251" max="10251" width="7.7109375" style="239" bestFit="1" customWidth="1"/>
    <col min="10252" max="10252" width="15.42578125" style="239" bestFit="1" customWidth="1"/>
    <col min="10253" max="10253" width="7.28515625" style="239" bestFit="1" customWidth="1"/>
    <col min="10254" max="10254" width="7.7109375" style="239" bestFit="1" customWidth="1"/>
    <col min="10255" max="10255" width="15.42578125" style="239" bestFit="1" customWidth="1"/>
    <col min="10256" max="10256" width="9.140625" style="239"/>
    <col min="10257" max="10257" width="7.7109375" style="239" bestFit="1" customWidth="1"/>
    <col min="10258" max="10258" width="15.42578125" style="239" bestFit="1" customWidth="1"/>
    <col min="10259" max="10259" width="9.140625" style="239"/>
    <col min="10260" max="10260" width="7.7109375" style="239" bestFit="1" customWidth="1"/>
    <col min="10261" max="10261" width="15.42578125" style="239" bestFit="1" customWidth="1"/>
    <col min="10262" max="10262" width="9.140625" style="239"/>
    <col min="10263" max="10263" width="7.7109375" style="239" bestFit="1" customWidth="1"/>
    <col min="10264" max="10264" width="15.42578125" style="239" bestFit="1" customWidth="1"/>
    <col min="10265" max="10265" width="9.140625" style="239"/>
    <col min="10266" max="10266" width="7.7109375" style="239" bestFit="1" customWidth="1"/>
    <col min="10267" max="10267" width="15.42578125" style="239" bestFit="1" customWidth="1"/>
    <col min="10268" max="10497" width="9.140625" style="239"/>
    <col min="10498" max="10498" width="18.7109375" style="239" bestFit="1" customWidth="1"/>
    <col min="10499" max="10499" width="64.140625" style="239" bestFit="1" customWidth="1"/>
    <col min="10500" max="10500" width="28.7109375" style="239" bestFit="1" customWidth="1"/>
    <col min="10501" max="10501" width="7.7109375" style="239" bestFit="1" customWidth="1"/>
    <col min="10502" max="10502" width="15.42578125" style="239" bestFit="1" customWidth="1"/>
    <col min="10503" max="10503" width="8.42578125" style="239" bestFit="1" customWidth="1"/>
    <col min="10504" max="10504" width="7.7109375" style="239" bestFit="1" customWidth="1"/>
    <col min="10505" max="10505" width="15.42578125" style="239" bestFit="1" customWidth="1"/>
    <col min="10506" max="10506" width="7.28515625" style="239" bestFit="1" customWidth="1"/>
    <col min="10507" max="10507" width="7.7109375" style="239" bestFit="1" customWidth="1"/>
    <col min="10508" max="10508" width="15.42578125" style="239" bestFit="1" customWidth="1"/>
    <col min="10509" max="10509" width="7.28515625" style="239" bestFit="1" customWidth="1"/>
    <col min="10510" max="10510" width="7.7109375" style="239" bestFit="1" customWidth="1"/>
    <col min="10511" max="10511" width="15.42578125" style="239" bestFit="1" customWidth="1"/>
    <col min="10512" max="10512" width="9.140625" style="239"/>
    <col min="10513" max="10513" width="7.7109375" style="239" bestFit="1" customWidth="1"/>
    <col min="10514" max="10514" width="15.42578125" style="239" bestFit="1" customWidth="1"/>
    <col min="10515" max="10515" width="9.140625" style="239"/>
    <col min="10516" max="10516" width="7.7109375" style="239" bestFit="1" customWidth="1"/>
    <col min="10517" max="10517" width="15.42578125" style="239" bestFit="1" customWidth="1"/>
    <col min="10518" max="10518" width="9.140625" style="239"/>
    <col min="10519" max="10519" width="7.7109375" style="239" bestFit="1" customWidth="1"/>
    <col min="10520" max="10520" width="15.42578125" style="239" bestFit="1" customWidth="1"/>
    <col min="10521" max="10521" width="9.140625" style="239"/>
    <col min="10522" max="10522" width="7.7109375" style="239" bestFit="1" customWidth="1"/>
    <col min="10523" max="10523" width="15.42578125" style="239" bestFit="1" customWidth="1"/>
    <col min="10524" max="10753" width="9.140625" style="239"/>
    <col min="10754" max="10754" width="18.7109375" style="239" bestFit="1" customWidth="1"/>
    <col min="10755" max="10755" width="64.140625" style="239" bestFit="1" customWidth="1"/>
    <col min="10756" max="10756" width="28.7109375" style="239" bestFit="1" customWidth="1"/>
    <col min="10757" max="10757" width="7.7109375" style="239" bestFit="1" customWidth="1"/>
    <col min="10758" max="10758" width="15.42578125" style="239" bestFit="1" customWidth="1"/>
    <col min="10759" max="10759" width="8.42578125" style="239" bestFit="1" customWidth="1"/>
    <col min="10760" max="10760" width="7.7109375" style="239" bestFit="1" customWidth="1"/>
    <col min="10761" max="10761" width="15.42578125" style="239" bestFit="1" customWidth="1"/>
    <col min="10762" max="10762" width="7.28515625" style="239" bestFit="1" customWidth="1"/>
    <col min="10763" max="10763" width="7.7109375" style="239" bestFit="1" customWidth="1"/>
    <col min="10764" max="10764" width="15.42578125" style="239" bestFit="1" customWidth="1"/>
    <col min="10765" max="10765" width="7.28515625" style="239" bestFit="1" customWidth="1"/>
    <col min="10766" max="10766" width="7.7109375" style="239" bestFit="1" customWidth="1"/>
    <col min="10767" max="10767" width="15.42578125" style="239" bestFit="1" customWidth="1"/>
    <col min="10768" max="10768" width="9.140625" style="239"/>
    <col min="10769" max="10769" width="7.7109375" style="239" bestFit="1" customWidth="1"/>
    <col min="10770" max="10770" width="15.42578125" style="239" bestFit="1" customWidth="1"/>
    <col min="10771" max="10771" width="9.140625" style="239"/>
    <col min="10772" max="10772" width="7.7109375" style="239" bestFit="1" customWidth="1"/>
    <col min="10773" max="10773" width="15.42578125" style="239" bestFit="1" customWidth="1"/>
    <col min="10774" max="10774" width="9.140625" style="239"/>
    <col min="10775" max="10775" width="7.7109375" style="239" bestFit="1" customWidth="1"/>
    <col min="10776" max="10776" width="15.42578125" style="239" bestFit="1" customWidth="1"/>
    <col min="10777" max="10777" width="9.140625" style="239"/>
    <col min="10778" max="10778" width="7.7109375" style="239" bestFit="1" customWidth="1"/>
    <col min="10779" max="10779" width="15.42578125" style="239" bestFit="1" customWidth="1"/>
    <col min="10780" max="11009" width="9.140625" style="239"/>
    <col min="11010" max="11010" width="18.7109375" style="239" bestFit="1" customWidth="1"/>
    <col min="11011" max="11011" width="64.140625" style="239" bestFit="1" customWidth="1"/>
    <col min="11012" max="11012" width="28.7109375" style="239" bestFit="1" customWidth="1"/>
    <col min="11013" max="11013" width="7.7109375" style="239" bestFit="1" customWidth="1"/>
    <col min="11014" max="11014" width="15.42578125" style="239" bestFit="1" customWidth="1"/>
    <col min="11015" max="11015" width="8.42578125" style="239" bestFit="1" customWidth="1"/>
    <col min="11016" max="11016" width="7.7109375" style="239" bestFit="1" customWidth="1"/>
    <col min="11017" max="11017" width="15.42578125" style="239" bestFit="1" customWidth="1"/>
    <col min="11018" max="11018" width="7.28515625" style="239" bestFit="1" customWidth="1"/>
    <col min="11019" max="11019" width="7.7109375" style="239" bestFit="1" customWidth="1"/>
    <col min="11020" max="11020" width="15.42578125" style="239" bestFit="1" customWidth="1"/>
    <col min="11021" max="11021" width="7.28515625" style="239" bestFit="1" customWidth="1"/>
    <col min="11022" max="11022" width="7.7109375" style="239" bestFit="1" customWidth="1"/>
    <col min="11023" max="11023" width="15.42578125" style="239" bestFit="1" customWidth="1"/>
    <col min="11024" max="11024" width="9.140625" style="239"/>
    <col min="11025" max="11025" width="7.7109375" style="239" bestFit="1" customWidth="1"/>
    <col min="11026" max="11026" width="15.42578125" style="239" bestFit="1" customWidth="1"/>
    <col min="11027" max="11027" width="9.140625" style="239"/>
    <col min="11028" max="11028" width="7.7109375" style="239" bestFit="1" customWidth="1"/>
    <col min="11029" max="11029" width="15.42578125" style="239" bestFit="1" customWidth="1"/>
    <col min="11030" max="11030" width="9.140625" style="239"/>
    <col min="11031" max="11031" width="7.7109375" style="239" bestFit="1" customWidth="1"/>
    <col min="11032" max="11032" width="15.42578125" style="239" bestFit="1" customWidth="1"/>
    <col min="11033" max="11033" width="9.140625" style="239"/>
    <col min="11034" max="11034" width="7.7109375" style="239" bestFit="1" customWidth="1"/>
    <col min="11035" max="11035" width="15.42578125" style="239" bestFit="1" customWidth="1"/>
    <col min="11036" max="11265" width="9.140625" style="239"/>
    <col min="11266" max="11266" width="18.7109375" style="239" bestFit="1" customWidth="1"/>
    <col min="11267" max="11267" width="64.140625" style="239" bestFit="1" customWidth="1"/>
    <col min="11268" max="11268" width="28.7109375" style="239" bestFit="1" customWidth="1"/>
    <col min="11269" max="11269" width="7.7109375" style="239" bestFit="1" customWidth="1"/>
    <col min="11270" max="11270" width="15.42578125" style="239" bestFit="1" customWidth="1"/>
    <col min="11271" max="11271" width="8.42578125" style="239" bestFit="1" customWidth="1"/>
    <col min="11272" max="11272" width="7.7109375" style="239" bestFit="1" customWidth="1"/>
    <col min="11273" max="11273" width="15.42578125" style="239" bestFit="1" customWidth="1"/>
    <col min="11274" max="11274" width="7.28515625" style="239" bestFit="1" customWidth="1"/>
    <col min="11275" max="11275" width="7.7109375" style="239" bestFit="1" customWidth="1"/>
    <col min="11276" max="11276" width="15.42578125" style="239" bestFit="1" customWidth="1"/>
    <col min="11277" max="11277" width="7.28515625" style="239" bestFit="1" customWidth="1"/>
    <col min="11278" max="11278" width="7.7109375" style="239" bestFit="1" customWidth="1"/>
    <col min="11279" max="11279" width="15.42578125" style="239" bestFit="1" customWidth="1"/>
    <col min="11280" max="11280" width="9.140625" style="239"/>
    <col min="11281" max="11281" width="7.7109375" style="239" bestFit="1" customWidth="1"/>
    <col min="11282" max="11282" width="15.42578125" style="239" bestFit="1" customWidth="1"/>
    <col min="11283" max="11283" width="9.140625" style="239"/>
    <col min="11284" max="11284" width="7.7109375" style="239" bestFit="1" customWidth="1"/>
    <col min="11285" max="11285" width="15.42578125" style="239" bestFit="1" customWidth="1"/>
    <col min="11286" max="11286" width="9.140625" style="239"/>
    <col min="11287" max="11287" width="7.7109375" style="239" bestFit="1" customWidth="1"/>
    <col min="11288" max="11288" width="15.42578125" style="239" bestFit="1" customWidth="1"/>
    <col min="11289" max="11289" width="9.140625" style="239"/>
    <col min="11290" max="11290" width="7.7109375" style="239" bestFit="1" customWidth="1"/>
    <col min="11291" max="11291" width="15.42578125" style="239" bestFit="1" customWidth="1"/>
    <col min="11292" max="11521" width="9.140625" style="239"/>
    <col min="11522" max="11522" width="18.7109375" style="239" bestFit="1" customWidth="1"/>
    <col min="11523" max="11523" width="64.140625" style="239" bestFit="1" customWidth="1"/>
    <col min="11524" max="11524" width="28.7109375" style="239" bestFit="1" customWidth="1"/>
    <col min="11525" max="11525" width="7.7109375" style="239" bestFit="1" customWidth="1"/>
    <col min="11526" max="11526" width="15.42578125" style="239" bestFit="1" customWidth="1"/>
    <col min="11527" max="11527" width="8.42578125" style="239" bestFit="1" customWidth="1"/>
    <col min="11528" max="11528" width="7.7109375" style="239" bestFit="1" customWidth="1"/>
    <col min="11529" max="11529" width="15.42578125" style="239" bestFit="1" customWidth="1"/>
    <col min="11530" max="11530" width="7.28515625" style="239" bestFit="1" customWidth="1"/>
    <col min="11531" max="11531" width="7.7109375" style="239" bestFit="1" customWidth="1"/>
    <col min="11532" max="11532" width="15.42578125" style="239" bestFit="1" customWidth="1"/>
    <col min="11533" max="11533" width="7.28515625" style="239" bestFit="1" customWidth="1"/>
    <col min="11534" max="11534" width="7.7109375" style="239" bestFit="1" customWidth="1"/>
    <col min="11535" max="11535" width="15.42578125" style="239" bestFit="1" customWidth="1"/>
    <col min="11536" max="11536" width="9.140625" style="239"/>
    <col min="11537" max="11537" width="7.7109375" style="239" bestFit="1" customWidth="1"/>
    <col min="11538" max="11538" width="15.42578125" style="239" bestFit="1" customWidth="1"/>
    <col min="11539" max="11539" width="9.140625" style="239"/>
    <col min="11540" max="11540" width="7.7109375" style="239" bestFit="1" customWidth="1"/>
    <col min="11541" max="11541" width="15.42578125" style="239" bestFit="1" customWidth="1"/>
    <col min="11542" max="11542" width="9.140625" style="239"/>
    <col min="11543" max="11543" width="7.7109375" style="239" bestFit="1" customWidth="1"/>
    <col min="11544" max="11544" width="15.42578125" style="239" bestFit="1" customWidth="1"/>
    <col min="11545" max="11545" width="9.140625" style="239"/>
    <col min="11546" max="11546" width="7.7109375" style="239" bestFit="1" customWidth="1"/>
    <col min="11547" max="11547" width="15.42578125" style="239" bestFit="1" customWidth="1"/>
    <col min="11548" max="11777" width="9.140625" style="239"/>
    <col min="11778" max="11778" width="18.7109375" style="239" bestFit="1" customWidth="1"/>
    <col min="11779" max="11779" width="64.140625" style="239" bestFit="1" customWidth="1"/>
    <col min="11780" max="11780" width="28.7109375" style="239" bestFit="1" customWidth="1"/>
    <col min="11781" max="11781" width="7.7109375" style="239" bestFit="1" customWidth="1"/>
    <col min="11782" max="11782" width="15.42578125" style="239" bestFit="1" customWidth="1"/>
    <col min="11783" max="11783" width="8.42578125" style="239" bestFit="1" customWidth="1"/>
    <col min="11784" max="11784" width="7.7109375" style="239" bestFit="1" customWidth="1"/>
    <col min="11785" max="11785" width="15.42578125" style="239" bestFit="1" customWidth="1"/>
    <col min="11786" max="11786" width="7.28515625" style="239" bestFit="1" customWidth="1"/>
    <col min="11787" max="11787" width="7.7109375" style="239" bestFit="1" customWidth="1"/>
    <col min="11788" max="11788" width="15.42578125" style="239" bestFit="1" customWidth="1"/>
    <col min="11789" max="11789" width="7.28515625" style="239" bestFit="1" customWidth="1"/>
    <col min="11790" max="11790" width="7.7109375" style="239" bestFit="1" customWidth="1"/>
    <col min="11791" max="11791" width="15.42578125" style="239" bestFit="1" customWidth="1"/>
    <col min="11792" max="11792" width="9.140625" style="239"/>
    <col min="11793" max="11793" width="7.7109375" style="239" bestFit="1" customWidth="1"/>
    <col min="11794" max="11794" width="15.42578125" style="239" bestFit="1" customWidth="1"/>
    <col min="11795" max="11795" width="9.140625" style="239"/>
    <col min="11796" max="11796" width="7.7109375" style="239" bestFit="1" customWidth="1"/>
    <col min="11797" max="11797" width="15.42578125" style="239" bestFit="1" customWidth="1"/>
    <col min="11798" max="11798" width="9.140625" style="239"/>
    <col min="11799" max="11799" width="7.7109375" style="239" bestFit="1" customWidth="1"/>
    <col min="11800" max="11800" width="15.42578125" style="239" bestFit="1" customWidth="1"/>
    <col min="11801" max="11801" width="9.140625" style="239"/>
    <col min="11802" max="11802" width="7.7109375" style="239" bestFit="1" customWidth="1"/>
    <col min="11803" max="11803" width="15.42578125" style="239" bestFit="1" customWidth="1"/>
    <col min="11804" max="12033" width="9.140625" style="239"/>
    <col min="12034" max="12034" width="18.7109375" style="239" bestFit="1" customWidth="1"/>
    <col min="12035" max="12035" width="64.140625" style="239" bestFit="1" customWidth="1"/>
    <col min="12036" max="12036" width="28.7109375" style="239" bestFit="1" customWidth="1"/>
    <col min="12037" max="12037" width="7.7109375" style="239" bestFit="1" customWidth="1"/>
    <col min="12038" max="12038" width="15.42578125" style="239" bestFit="1" customWidth="1"/>
    <col min="12039" max="12039" width="8.42578125" style="239" bestFit="1" customWidth="1"/>
    <col min="12040" max="12040" width="7.7109375" style="239" bestFit="1" customWidth="1"/>
    <col min="12041" max="12041" width="15.42578125" style="239" bestFit="1" customWidth="1"/>
    <col min="12042" max="12042" width="7.28515625" style="239" bestFit="1" customWidth="1"/>
    <col min="12043" max="12043" width="7.7109375" style="239" bestFit="1" customWidth="1"/>
    <col min="12044" max="12044" width="15.42578125" style="239" bestFit="1" customWidth="1"/>
    <col min="12045" max="12045" width="7.28515625" style="239" bestFit="1" customWidth="1"/>
    <col min="12046" max="12046" width="7.7109375" style="239" bestFit="1" customWidth="1"/>
    <col min="12047" max="12047" width="15.42578125" style="239" bestFit="1" customWidth="1"/>
    <col min="12048" max="12048" width="9.140625" style="239"/>
    <col min="12049" max="12049" width="7.7109375" style="239" bestFit="1" customWidth="1"/>
    <col min="12050" max="12050" width="15.42578125" style="239" bestFit="1" customWidth="1"/>
    <col min="12051" max="12051" width="9.140625" style="239"/>
    <col min="12052" max="12052" width="7.7109375" style="239" bestFit="1" customWidth="1"/>
    <col min="12053" max="12053" width="15.42578125" style="239" bestFit="1" customWidth="1"/>
    <col min="12054" max="12054" width="9.140625" style="239"/>
    <col min="12055" max="12055" width="7.7109375" style="239" bestFit="1" customWidth="1"/>
    <col min="12056" max="12056" width="15.42578125" style="239" bestFit="1" customWidth="1"/>
    <col min="12057" max="12057" width="9.140625" style="239"/>
    <col min="12058" max="12058" width="7.7109375" style="239" bestFit="1" customWidth="1"/>
    <col min="12059" max="12059" width="15.42578125" style="239" bestFit="1" customWidth="1"/>
    <col min="12060" max="12289" width="9.140625" style="239"/>
    <col min="12290" max="12290" width="18.7109375" style="239" bestFit="1" customWidth="1"/>
    <col min="12291" max="12291" width="64.140625" style="239" bestFit="1" customWidth="1"/>
    <col min="12292" max="12292" width="28.7109375" style="239" bestFit="1" customWidth="1"/>
    <col min="12293" max="12293" width="7.7109375" style="239" bestFit="1" customWidth="1"/>
    <col min="12294" max="12294" width="15.42578125" style="239" bestFit="1" customWidth="1"/>
    <col min="12295" max="12295" width="8.42578125" style="239" bestFit="1" customWidth="1"/>
    <col min="12296" max="12296" width="7.7109375" style="239" bestFit="1" customWidth="1"/>
    <col min="12297" max="12297" width="15.42578125" style="239" bestFit="1" customWidth="1"/>
    <col min="12298" max="12298" width="7.28515625" style="239" bestFit="1" customWidth="1"/>
    <col min="12299" max="12299" width="7.7109375" style="239" bestFit="1" customWidth="1"/>
    <col min="12300" max="12300" width="15.42578125" style="239" bestFit="1" customWidth="1"/>
    <col min="12301" max="12301" width="7.28515625" style="239" bestFit="1" customWidth="1"/>
    <col min="12302" max="12302" width="7.7109375" style="239" bestFit="1" customWidth="1"/>
    <col min="12303" max="12303" width="15.42578125" style="239" bestFit="1" customWidth="1"/>
    <col min="12304" max="12304" width="9.140625" style="239"/>
    <col min="12305" max="12305" width="7.7109375" style="239" bestFit="1" customWidth="1"/>
    <col min="12306" max="12306" width="15.42578125" style="239" bestFit="1" customWidth="1"/>
    <col min="12307" max="12307" width="9.140625" style="239"/>
    <col min="12308" max="12308" width="7.7109375" style="239" bestFit="1" customWidth="1"/>
    <col min="12309" max="12309" width="15.42578125" style="239" bestFit="1" customWidth="1"/>
    <col min="12310" max="12310" width="9.140625" style="239"/>
    <col min="12311" max="12311" width="7.7109375" style="239" bestFit="1" customWidth="1"/>
    <col min="12312" max="12312" width="15.42578125" style="239" bestFit="1" customWidth="1"/>
    <col min="12313" max="12313" width="9.140625" style="239"/>
    <col min="12314" max="12314" width="7.7109375" style="239" bestFit="1" customWidth="1"/>
    <col min="12315" max="12315" width="15.42578125" style="239" bestFit="1" customWidth="1"/>
    <col min="12316" max="12545" width="9.140625" style="239"/>
    <col min="12546" max="12546" width="18.7109375" style="239" bestFit="1" customWidth="1"/>
    <col min="12547" max="12547" width="64.140625" style="239" bestFit="1" customWidth="1"/>
    <col min="12548" max="12548" width="28.7109375" style="239" bestFit="1" customWidth="1"/>
    <col min="12549" max="12549" width="7.7109375" style="239" bestFit="1" customWidth="1"/>
    <col min="12550" max="12550" width="15.42578125" style="239" bestFit="1" customWidth="1"/>
    <col min="12551" max="12551" width="8.42578125" style="239" bestFit="1" customWidth="1"/>
    <col min="12552" max="12552" width="7.7109375" style="239" bestFit="1" customWidth="1"/>
    <col min="12553" max="12553" width="15.42578125" style="239" bestFit="1" customWidth="1"/>
    <col min="12554" max="12554" width="7.28515625" style="239" bestFit="1" customWidth="1"/>
    <col min="12555" max="12555" width="7.7109375" style="239" bestFit="1" customWidth="1"/>
    <col min="12556" max="12556" width="15.42578125" style="239" bestFit="1" customWidth="1"/>
    <col min="12557" max="12557" width="7.28515625" style="239" bestFit="1" customWidth="1"/>
    <col min="12558" max="12558" width="7.7109375" style="239" bestFit="1" customWidth="1"/>
    <col min="12559" max="12559" width="15.42578125" style="239" bestFit="1" customWidth="1"/>
    <col min="12560" max="12560" width="9.140625" style="239"/>
    <col min="12561" max="12561" width="7.7109375" style="239" bestFit="1" customWidth="1"/>
    <col min="12562" max="12562" width="15.42578125" style="239" bestFit="1" customWidth="1"/>
    <col min="12563" max="12563" width="9.140625" style="239"/>
    <col min="12564" max="12564" width="7.7109375" style="239" bestFit="1" customWidth="1"/>
    <col min="12565" max="12565" width="15.42578125" style="239" bestFit="1" customWidth="1"/>
    <col min="12566" max="12566" width="9.140625" style="239"/>
    <col min="12567" max="12567" width="7.7109375" style="239" bestFit="1" customWidth="1"/>
    <col min="12568" max="12568" width="15.42578125" style="239" bestFit="1" customWidth="1"/>
    <col min="12569" max="12569" width="9.140625" style="239"/>
    <col min="12570" max="12570" width="7.7109375" style="239" bestFit="1" customWidth="1"/>
    <col min="12571" max="12571" width="15.42578125" style="239" bestFit="1" customWidth="1"/>
    <col min="12572" max="12801" width="9.140625" style="239"/>
    <col min="12802" max="12802" width="18.7109375" style="239" bestFit="1" customWidth="1"/>
    <col min="12803" max="12803" width="64.140625" style="239" bestFit="1" customWidth="1"/>
    <col min="12804" max="12804" width="28.7109375" style="239" bestFit="1" customWidth="1"/>
    <col min="12805" max="12805" width="7.7109375" style="239" bestFit="1" customWidth="1"/>
    <col min="12806" max="12806" width="15.42578125" style="239" bestFit="1" customWidth="1"/>
    <col min="12807" max="12807" width="8.42578125" style="239" bestFit="1" customWidth="1"/>
    <col min="12808" max="12808" width="7.7109375" style="239" bestFit="1" customWidth="1"/>
    <col min="12809" max="12809" width="15.42578125" style="239" bestFit="1" customWidth="1"/>
    <col min="12810" max="12810" width="7.28515625" style="239" bestFit="1" customWidth="1"/>
    <col min="12811" max="12811" width="7.7109375" style="239" bestFit="1" customWidth="1"/>
    <col min="12812" max="12812" width="15.42578125" style="239" bestFit="1" customWidth="1"/>
    <col min="12813" max="12813" width="7.28515625" style="239" bestFit="1" customWidth="1"/>
    <col min="12814" max="12814" width="7.7109375" style="239" bestFit="1" customWidth="1"/>
    <col min="12815" max="12815" width="15.42578125" style="239" bestFit="1" customWidth="1"/>
    <col min="12816" max="12816" width="9.140625" style="239"/>
    <col min="12817" max="12817" width="7.7109375" style="239" bestFit="1" customWidth="1"/>
    <col min="12818" max="12818" width="15.42578125" style="239" bestFit="1" customWidth="1"/>
    <col min="12819" max="12819" width="9.140625" style="239"/>
    <col min="12820" max="12820" width="7.7109375" style="239" bestFit="1" customWidth="1"/>
    <col min="12821" max="12821" width="15.42578125" style="239" bestFit="1" customWidth="1"/>
    <col min="12822" max="12822" width="9.140625" style="239"/>
    <col min="12823" max="12823" width="7.7109375" style="239" bestFit="1" customWidth="1"/>
    <col min="12824" max="12824" width="15.42578125" style="239" bestFit="1" customWidth="1"/>
    <col min="12825" max="12825" width="9.140625" style="239"/>
    <col min="12826" max="12826" width="7.7109375" style="239" bestFit="1" customWidth="1"/>
    <col min="12827" max="12827" width="15.42578125" style="239" bestFit="1" customWidth="1"/>
    <col min="12828" max="13057" width="9.140625" style="239"/>
    <col min="13058" max="13058" width="18.7109375" style="239" bestFit="1" customWidth="1"/>
    <col min="13059" max="13059" width="64.140625" style="239" bestFit="1" customWidth="1"/>
    <col min="13060" max="13060" width="28.7109375" style="239" bestFit="1" customWidth="1"/>
    <col min="13061" max="13061" width="7.7109375" style="239" bestFit="1" customWidth="1"/>
    <col min="13062" max="13062" width="15.42578125" style="239" bestFit="1" customWidth="1"/>
    <col min="13063" max="13063" width="8.42578125" style="239" bestFit="1" customWidth="1"/>
    <col min="13064" max="13064" width="7.7109375" style="239" bestFit="1" customWidth="1"/>
    <col min="13065" max="13065" width="15.42578125" style="239" bestFit="1" customWidth="1"/>
    <col min="13066" max="13066" width="7.28515625" style="239" bestFit="1" customWidth="1"/>
    <col min="13067" max="13067" width="7.7109375" style="239" bestFit="1" customWidth="1"/>
    <col min="13068" max="13068" width="15.42578125" style="239" bestFit="1" customWidth="1"/>
    <col min="13069" max="13069" width="7.28515625" style="239" bestFit="1" customWidth="1"/>
    <col min="13070" max="13070" width="7.7109375" style="239" bestFit="1" customWidth="1"/>
    <col min="13071" max="13071" width="15.42578125" style="239" bestFit="1" customWidth="1"/>
    <col min="13072" max="13072" width="9.140625" style="239"/>
    <col min="13073" max="13073" width="7.7109375" style="239" bestFit="1" customWidth="1"/>
    <col min="13074" max="13074" width="15.42578125" style="239" bestFit="1" customWidth="1"/>
    <col min="13075" max="13075" width="9.140625" style="239"/>
    <col min="13076" max="13076" width="7.7109375" style="239" bestFit="1" customWidth="1"/>
    <col min="13077" max="13077" width="15.42578125" style="239" bestFit="1" customWidth="1"/>
    <col min="13078" max="13078" width="9.140625" style="239"/>
    <col min="13079" max="13079" width="7.7109375" style="239" bestFit="1" customWidth="1"/>
    <col min="13080" max="13080" width="15.42578125" style="239" bestFit="1" customWidth="1"/>
    <col min="13081" max="13081" width="9.140625" style="239"/>
    <col min="13082" max="13082" width="7.7109375" style="239" bestFit="1" customWidth="1"/>
    <col min="13083" max="13083" width="15.42578125" style="239" bestFit="1" customWidth="1"/>
    <col min="13084" max="13313" width="9.140625" style="239"/>
    <col min="13314" max="13314" width="18.7109375" style="239" bestFit="1" customWidth="1"/>
    <col min="13315" max="13315" width="64.140625" style="239" bestFit="1" customWidth="1"/>
    <col min="13316" max="13316" width="28.7109375" style="239" bestFit="1" customWidth="1"/>
    <col min="13317" max="13317" width="7.7109375" style="239" bestFit="1" customWidth="1"/>
    <col min="13318" max="13318" width="15.42578125" style="239" bestFit="1" customWidth="1"/>
    <col min="13319" max="13319" width="8.42578125" style="239" bestFit="1" customWidth="1"/>
    <col min="13320" max="13320" width="7.7109375" style="239" bestFit="1" customWidth="1"/>
    <col min="13321" max="13321" width="15.42578125" style="239" bestFit="1" customWidth="1"/>
    <col min="13322" max="13322" width="7.28515625" style="239" bestFit="1" customWidth="1"/>
    <col min="13323" max="13323" width="7.7109375" style="239" bestFit="1" customWidth="1"/>
    <col min="13324" max="13324" width="15.42578125" style="239" bestFit="1" customWidth="1"/>
    <col min="13325" max="13325" width="7.28515625" style="239" bestFit="1" customWidth="1"/>
    <col min="13326" max="13326" width="7.7109375" style="239" bestFit="1" customWidth="1"/>
    <col min="13327" max="13327" width="15.42578125" style="239" bestFit="1" customWidth="1"/>
    <col min="13328" max="13328" width="9.140625" style="239"/>
    <col min="13329" max="13329" width="7.7109375" style="239" bestFit="1" customWidth="1"/>
    <col min="13330" max="13330" width="15.42578125" style="239" bestFit="1" customWidth="1"/>
    <col min="13331" max="13331" width="9.140625" style="239"/>
    <col min="13332" max="13332" width="7.7109375" style="239" bestFit="1" customWidth="1"/>
    <col min="13333" max="13333" width="15.42578125" style="239" bestFit="1" customWidth="1"/>
    <col min="13334" max="13334" width="9.140625" style="239"/>
    <col min="13335" max="13335" width="7.7109375" style="239" bestFit="1" customWidth="1"/>
    <col min="13336" max="13336" width="15.42578125" style="239" bestFit="1" customWidth="1"/>
    <col min="13337" max="13337" width="9.140625" style="239"/>
    <col min="13338" max="13338" width="7.7109375" style="239" bestFit="1" customWidth="1"/>
    <col min="13339" max="13339" width="15.42578125" style="239" bestFit="1" customWidth="1"/>
    <col min="13340" max="13569" width="9.140625" style="239"/>
    <col min="13570" max="13570" width="18.7109375" style="239" bestFit="1" customWidth="1"/>
    <col min="13571" max="13571" width="64.140625" style="239" bestFit="1" customWidth="1"/>
    <col min="13572" max="13572" width="28.7109375" style="239" bestFit="1" customWidth="1"/>
    <col min="13573" max="13573" width="7.7109375" style="239" bestFit="1" customWidth="1"/>
    <col min="13574" max="13574" width="15.42578125" style="239" bestFit="1" customWidth="1"/>
    <col min="13575" max="13575" width="8.42578125" style="239" bestFit="1" customWidth="1"/>
    <col min="13576" max="13576" width="7.7109375" style="239" bestFit="1" customWidth="1"/>
    <col min="13577" max="13577" width="15.42578125" style="239" bestFit="1" customWidth="1"/>
    <col min="13578" max="13578" width="7.28515625" style="239" bestFit="1" customWidth="1"/>
    <col min="13579" max="13579" width="7.7109375" style="239" bestFit="1" customWidth="1"/>
    <col min="13580" max="13580" width="15.42578125" style="239" bestFit="1" customWidth="1"/>
    <col min="13581" max="13581" width="7.28515625" style="239" bestFit="1" customWidth="1"/>
    <col min="13582" max="13582" width="7.7109375" style="239" bestFit="1" customWidth="1"/>
    <col min="13583" max="13583" width="15.42578125" style="239" bestFit="1" customWidth="1"/>
    <col min="13584" max="13584" width="9.140625" style="239"/>
    <col min="13585" max="13585" width="7.7109375" style="239" bestFit="1" customWidth="1"/>
    <col min="13586" max="13586" width="15.42578125" style="239" bestFit="1" customWidth="1"/>
    <col min="13587" max="13587" width="9.140625" style="239"/>
    <col min="13588" max="13588" width="7.7109375" style="239" bestFit="1" customWidth="1"/>
    <col min="13589" max="13589" width="15.42578125" style="239" bestFit="1" customWidth="1"/>
    <col min="13590" max="13590" width="9.140625" style="239"/>
    <col min="13591" max="13591" width="7.7109375" style="239" bestFit="1" customWidth="1"/>
    <col min="13592" max="13592" width="15.42578125" style="239" bestFit="1" customWidth="1"/>
    <col min="13593" max="13593" width="9.140625" style="239"/>
    <col min="13594" max="13594" width="7.7109375" style="239" bestFit="1" customWidth="1"/>
    <col min="13595" max="13595" width="15.42578125" style="239" bestFit="1" customWidth="1"/>
    <col min="13596" max="13825" width="9.140625" style="239"/>
    <col min="13826" max="13826" width="18.7109375" style="239" bestFit="1" customWidth="1"/>
    <col min="13827" max="13827" width="64.140625" style="239" bestFit="1" customWidth="1"/>
    <col min="13828" max="13828" width="28.7109375" style="239" bestFit="1" customWidth="1"/>
    <col min="13829" max="13829" width="7.7109375" style="239" bestFit="1" customWidth="1"/>
    <col min="13830" max="13830" width="15.42578125" style="239" bestFit="1" customWidth="1"/>
    <col min="13831" max="13831" width="8.42578125" style="239" bestFit="1" customWidth="1"/>
    <col min="13832" max="13832" width="7.7109375" style="239" bestFit="1" customWidth="1"/>
    <col min="13833" max="13833" width="15.42578125" style="239" bestFit="1" customWidth="1"/>
    <col min="13834" max="13834" width="7.28515625" style="239" bestFit="1" customWidth="1"/>
    <col min="13835" max="13835" width="7.7109375" style="239" bestFit="1" customWidth="1"/>
    <col min="13836" max="13836" width="15.42578125" style="239" bestFit="1" customWidth="1"/>
    <col min="13837" max="13837" width="7.28515625" style="239" bestFit="1" customWidth="1"/>
    <col min="13838" max="13838" width="7.7109375" style="239" bestFit="1" customWidth="1"/>
    <col min="13839" max="13839" width="15.42578125" style="239" bestFit="1" customWidth="1"/>
    <col min="13840" max="13840" width="9.140625" style="239"/>
    <col min="13841" max="13841" width="7.7109375" style="239" bestFit="1" customWidth="1"/>
    <col min="13842" max="13842" width="15.42578125" style="239" bestFit="1" customWidth="1"/>
    <col min="13843" max="13843" width="9.140625" style="239"/>
    <col min="13844" max="13844" width="7.7109375" style="239" bestFit="1" customWidth="1"/>
    <col min="13845" max="13845" width="15.42578125" style="239" bestFit="1" customWidth="1"/>
    <col min="13846" max="13846" width="9.140625" style="239"/>
    <col min="13847" max="13847" width="7.7109375" style="239" bestFit="1" customWidth="1"/>
    <col min="13848" max="13848" width="15.42578125" style="239" bestFit="1" customWidth="1"/>
    <col min="13849" max="13849" width="9.140625" style="239"/>
    <col min="13850" max="13850" width="7.7109375" style="239" bestFit="1" customWidth="1"/>
    <col min="13851" max="13851" width="15.42578125" style="239" bestFit="1" customWidth="1"/>
    <col min="13852" max="14081" width="9.140625" style="239"/>
    <col min="14082" max="14082" width="18.7109375" style="239" bestFit="1" customWidth="1"/>
    <col min="14083" max="14083" width="64.140625" style="239" bestFit="1" customWidth="1"/>
    <col min="14084" max="14084" width="28.7109375" style="239" bestFit="1" customWidth="1"/>
    <col min="14085" max="14085" width="7.7109375" style="239" bestFit="1" customWidth="1"/>
    <col min="14086" max="14086" width="15.42578125" style="239" bestFit="1" customWidth="1"/>
    <col min="14087" max="14087" width="8.42578125" style="239" bestFit="1" customWidth="1"/>
    <col min="14088" max="14088" width="7.7109375" style="239" bestFit="1" customWidth="1"/>
    <col min="14089" max="14089" width="15.42578125" style="239" bestFit="1" customWidth="1"/>
    <col min="14090" max="14090" width="7.28515625" style="239" bestFit="1" customWidth="1"/>
    <col min="14091" max="14091" width="7.7109375" style="239" bestFit="1" customWidth="1"/>
    <col min="14092" max="14092" width="15.42578125" style="239" bestFit="1" customWidth="1"/>
    <col min="14093" max="14093" width="7.28515625" style="239" bestFit="1" customWidth="1"/>
    <col min="14094" max="14094" width="7.7109375" style="239" bestFit="1" customWidth="1"/>
    <col min="14095" max="14095" width="15.42578125" style="239" bestFit="1" customWidth="1"/>
    <col min="14096" max="14096" width="9.140625" style="239"/>
    <col min="14097" max="14097" width="7.7109375" style="239" bestFit="1" customWidth="1"/>
    <col min="14098" max="14098" width="15.42578125" style="239" bestFit="1" customWidth="1"/>
    <col min="14099" max="14099" width="9.140625" style="239"/>
    <col min="14100" max="14100" width="7.7109375" style="239" bestFit="1" customWidth="1"/>
    <col min="14101" max="14101" width="15.42578125" style="239" bestFit="1" customWidth="1"/>
    <col min="14102" max="14102" width="9.140625" style="239"/>
    <col min="14103" max="14103" width="7.7109375" style="239" bestFit="1" customWidth="1"/>
    <col min="14104" max="14104" width="15.42578125" style="239" bestFit="1" customWidth="1"/>
    <col min="14105" max="14105" width="9.140625" style="239"/>
    <col min="14106" max="14106" width="7.7109375" style="239" bestFit="1" customWidth="1"/>
    <col min="14107" max="14107" width="15.42578125" style="239" bestFit="1" customWidth="1"/>
    <col min="14108" max="14337" width="9.140625" style="239"/>
    <col min="14338" max="14338" width="18.7109375" style="239" bestFit="1" customWidth="1"/>
    <col min="14339" max="14339" width="64.140625" style="239" bestFit="1" customWidth="1"/>
    <col min="14340" max="14340" width="28.7109375" style="239" bestFit="1" customWidth="1"/>
    <col min="14341" max="14341" width="7.7109375" style="239" bestFit="1" customWidth="1"/>
    <col min="14342" max="14342" width="15.42578125" style="239" bestFit="1" customWidth="1"/>
    <col min="14343" max="14343" width="8.42578125" style="239" bestFit="1" customWidth="1"/>
    <col min="14344" max="14344" width="7.7109375" style="239" bestFit="1" customWidth="1"/>
    <col min="14345" max="14345" width="15.42578125" style="239" bestFit="1" customWidth="1"/>
    <col min="14346" max="14346" width="7.28515625" style="239" bestFit="1" customWidth="1"/>
    <col min="14347" max="14347" width="7.7109375" style="239" bestFit="1" customWidth="1"/>
    <col min="14348" max="14348" width="15.42578125" style="239" bestFit="1" customWidth="1"/>
    <col min="14349" max="14349" width="7.28515625" style="239" bestFit="1" customWidth="1"/>
    <col min="14350" max="14350" width="7.7109375" style="239" bestFit="1" customWidth="1"/>
    <col min="14351" max="14351" width="15.42578125" style="239" bestFit="1" customWidth="1"/>
    <col min="14352" max="14352" width="9.140625" style="239"/>
    <col min="14353" max="14353" width="7.7109375" style="239" bestFit="1" customWidth="1"/>
    <col min="14354" max="14354" width="15.42578125" style="239" bestFit="1" customWidth="1"/>
    <col min="14355" max="14355" width="9.140625" style="239"/>
    <col min="14356" max="14356" width="7.7109375" style="239" bestFit="1" customWidth="1"/>
    <col min="14357" max="14357" width="15.42578125" style="239" bestFit="1" customWidth="1"/>
    <col min="14358" max="14358" width="9.140625" style="239"/>
    <col min="14359" max="14359" width="7.7109375" style="239" bestFit="1" customWidth="1"/>
    <col min="14360" max="14360" width="15.42578125" style="239" bestFit="1" customWidth="1"/>
    <col min="14361" max="14361" width="9.140625" style="239"/>
    <col min="14362" max="14362" width="7.7109375" style="239" bestFit="1" customWidth="1"/>
    <col min="14363" max="14363" width="15.42578125" style="239" bestFit="1" customWidth="1"/>
    <col min="14364" max="14593" width="9.140625" style="239"/>
    <col min="14594" max="14594" width="18.7109375" style="239" bestFit="1" customWidth="1"/>
    <col min="14595" max="14595" width="64.140625" style="239" bestFit="1" customWidth="1"/>
    <col min="14596" max="14596" width="28.7109375" style="239" bestFit="1" customWidth="1"/>
    <col min="14597" max="14597" width="7.7109375" style="239" bestFit="1" customWidth="1"/>
    <col min="14598" max="14598" width="15.42578125" style="239" bestFit="1" customWidth="1"/>
    <col min="14599" max="14599" width="8.42578125" style="239" bestFit="1" customWidth="1"/>
    <col min="14600" max="14600" width="7.7109375" style="239" bestFit="1" customWidth="1"/>
    <col min="14601" max="14601" width="15.42578125" style="239" bestFit="1" customWidth="1"/>
    <col min="14602" max="14602" width="7.28515625" style="239" bestFit="1" customWidth="1"/>
    <col min="14603" max="14603" width="7.7109375" style="239" bestFit="1" customWidth="1"/>
    <col min="14604" max="14604" width="15.42578125" style="239" bestFit="1" customWidth="1"/>
    <col min="14605" max="14605" width="7.28515625" style="239" bestFit="1" customWidth="1"/>
    <col min="14606" max="14606" width="7.7109375" style="239" bestFit="1" customWidth="1"/>
    <col min="14607" max="14607" width="15.42578125" style="239" bestFit="1" customWidth="1"/>
    <col min="14608" max="14608" width="9.140625" style="239"/>
    <col min="14609" max="14609" width="7.7109375" style="239" bestFit="1" customWidth="1"/>
    <col min="14610" max="14610" width="15.42578125" style="239" bestFit="1" customWidth="1"/>
    <col min="14611" max="14611" width="9.140625" style="239"/>
    <col min="14612" max="14612" width="7.7109375" style="239" bestFit="1" customWidth="1"/>
    <col min="14613" max="14613" width="15.42578125" style="239" bestFit="1" customWidth="1"/>
    <col min="14614" max="14614" width="9.140625" style="239"/>
    <col min="14615" max="14615" width="7.7109375" style="239" bestFit="1" customWidth="1"/>
    <col min="14616" max="14616" width="15.42578125" style="239" bestFit="1" customWidth="1"/>
    <col min="14617" max="14617" width="9.140625" style="239"/>
    <col min="14618" max="14618" width="7.7109375" style="239" bestFit="1" customWidth="1"/>
    <col min="14619" max="14619" width="15.42578125" style="239" bestFit="1" customWidth="1"/>
    <col min="14620" max="14849" width="9.140625" style="239"/>
    <col min="14850" max="14850" width="18.7109375" style="239" bestFit="1" customWidth="1"/>
    <col min="14851" max="14851" width="64.140625" style="239" bestFit="1" customWidth="1"/>
    <col min="14852" max="14852" width="28.7109375" style="239" bestFit="1" customWidth="1"/>
    <col min="14853" max="14853" width="7.7109375" style="239" bestFit="1" customWidth="1"/>
    <col min="14854" max="14854" width="15.42578125" style="239" bestFit="1" customWidth="1"/>
    <col min="14855" max="14855" width="8.42578125" style="239" bestFit="1" customWidth="1"/>
    <col min="14856" max="14856" width="7.7109375" style="239" bestFit="1" customWidth="1"/>
    <col min="14857" max="14857" width="15.42578125" style="239" bestFit="1" customWidth="1"/>
    <col min="14858" max="14858" width="7.28515625" style="239" bestFit="1" customWidth="1"/>
    <col min="14859" max="14859" width="7.7109375" style="239" bestFit="1" customWidth="1"/>
    <col min="14860" max="14860" width="15.42578125" style="239" bestFit="1" customWidth="1"/>
    <col min="14861" max="14861" width="7.28515625" style="239" bestFit="1" customWidth="1"/>
    <col min="14862" max="14862" width="7.7109375" style="239" bestFit="1" customWidth="1"/>
    <col min="14863" max="14863" width="15.42578125" style="239" bestFit="1" customWidth="1"/>
    <col min="14864" max="14864" width="9.140625" style="239"/>
    <col min="14865" max="14865" width="7.7109375" style="239" bestFit="1" customWidth="1"/>
    <col min="14866" max="14866" width="15.42578125" style="239" bestFit="1" customWidth="1"/>
    <col min="14867" max="14867" width="9.140625" style="239"/>
    <col min="14868" max="14868" width="7.7109375" style="239" bestFit="1" customWidth="1"/>
    <col min="14869" max="14869" width="15.42578125" style="239" bestFit="1" customWidth="1"/>
    <col min="14870" max="14870" width="9.140625" style="239"/>
    <col min="14871" max="14871" width="7.7109375" style="239" bestFit="1" customWidth="1"/>
    <col min="14872" max="14872" width="15.42578125" style="239" bestFit="1" customWidth="1"/>
    <col min="14873" max="14873" width="9.140625" style="239"/>
    <col min="14874" max="14874" width="7.7109375" style="239" bestFit="1" customWidth="1"/>
    <col min="14875" max="14875" width="15.42578125" style="239" bestFit="1" customWidth="1"/>
    <col min="14876" max="15105" width="9.140625" style="239"/>
    <col min="15106" max="15106" width="18.7109375" style="239" bestFit="1" customWidth="1"/>
    <col min="15107" max="15107" width="64.140625" style="239" bestFit="1" customWidth="1"/>
    <col min="15108" max="15108" width="28.7109375" style="239" bestFit="1" customWidth="1"/>
    <col min="15109" max="15109" width="7.7109375" style="239" bestFit="1" customWidth="1"/>
    <col min="15110" max="15110" width="15.42578125" style="239" bestFit="1" customWidth="1"/>
    <col min="15111" max="15111" width="8.42578125" style="239" bestFit="1" customWidth="1"/>
    <col min="15112" max="15112" width="7.7109375" style="239" bestFit="1" customWidth="1"/>
    <col min="15113" max="15113" width="15.42578125" style="239" bestFit="1" customWidth="1"/>
    <col min="15114" max="15114" width="7.28515625" style="239" bestFit="1" customWidth="1"/>
    <col min="15115" max="15115" width="7.7109375" style="239" bestFit="1" customWidth="1"/>
    <col min="15116" max="15116" width="15.42578125" style="239" bestFit="1" customWidth="1"/>
    <col min="15117" max="15117" width="7.28515625" style="239" bestFit="1" customWidth="1"/>
    <col min="15118" max="15118" width="7.7109375" style="239" bestFit="1" customWidth="1"/>
    <col min="15119" max="15119" width="15.42578125" style="239" bestFit="1" customWidth="1"/>
    <col min="15120" max="15120" width="9.140625" style="239"/>
    <col min="15121" max="15121" width="7.7109375" style="239" bestFit="1" customWidth="1"/>
    <col min="15122" max="15122" width="15.42578125" style="239" bestFit="1" customWidth="1"/>
    <col min="15123" max="15123" width="9.140625" style="239"/>
    <col min="15124" max="15124" width="7.7109375" style="239" bestFit="1" customWidth="1"/>
    <col min="15125" max="15125" width="15.42578125" style="239" bestFit="1" customWidth="1"/>
    <col min="15126" max="15126" width="9.140625" style="239"/>
    <col min="15127" max="15127" width="7.7109375" style="239" bestFit="1" customWidth="1"/>
    <col min="15128" max="15128" width="15.42578125" style="239" bestFit="1" customWidth="1"/>
    <col min="15129" max="15129" width="9.140625" style="239"/>
    <col min="15130" max="15130" width="7.7109375" style="239" bestFit="1" customWidth="1"/>
    <col min="15131" max="15131" width="15.42578125" style="239" bestFit="1" customWidth="1"/>
    <col min="15132" max="15361" width="9.140625" style="239"/>
    <col min="15362" max="15362" width="18.7109375" style="239" bestFit="1" customWidth="1"/>
    <col min="15363" max="15363" width="64.140625" style="239" bestFit="1" customWidth="1"/>
    <col min="15364" max="15364" width="28.7109375" style="239" bestFit="1" customWidth="1"/>
    <col min="15365" max="15365" width="7.7109375" style="239" bestFit="1" customWidth="1"/>
    <col min="15366" max="15366" width="15.42578125" style="239" bestFit="1" customWidth="1"/>
    <col min="15367" max="15367" width="8.42578125" style="239" bestFit="1" customWidth="1"/>
    <col min="15368" max="15368" width="7.7109375" style="239" bestFit="1" customWidth="1"/>
    <col min="15369" max="15369" width="15.42578125" style="239" bestFit="1" customWidth="1"/>
    <col min="15370" max="15370" width="7.28515625" style="239" bestFit="1" customWidth="1"/>
    <col min="15371" max="15371" width="7.7109375" style="239" bestFit="1" customWidth="1"/>
    <col min="15372" max="15372" width="15.42578125" style="239" bestFit="1" customWidth="1"/>
    <col min="15373" max="15373" width="7.28515625" style="239" bestFit="1" customWidth="1"/>
    <col min="15374" max="15374" width="7.7109375" style="239" bestFit="1" customWidth="1"/>
    <col min="15375" max="15375" width="15.42578125" style="239" bestFit="1" customWidth="1"/>
    <col min="15376" max="15376" width="9.140625" style="239"/>
    <col min="15377" max="15377" width="7.7109375" style="239" bestFit="1" customWidth="1"/>
    <col min="15378" max="15378" width="15.42578125" style="239" bestFit="1" customWidth="1"/>
    <col min="15379" max="15379" width="9.140625" style="239"/>
    <col min="15380" max="15380" width="7.7109375" style="239" bestFit="1" customWidth="1"/>
    <col min="15381" max="15381" width="15.42578125" style="239" bestFit="1" customWidth="1"/>
    <col min="15382" max="15382" width="9.140625" style="239"/>
    <col min="15383" max="15383" width="7.7109375" style="239" bestFit="1" customWidth="1"/>
    <col min="15384" max="15384" width="15.42578125" style="239" bestFit="1" customWidth="1"/>
    <col min="15385" max="15385" width="9.140625" style="239"/>
    <col min="15386" max="15386" width="7.7109375" style="239" bestFit="1" customWidth="1"/>
    <col min="15387" max="15387" width="15.42578125" style="239" bestFit="1" customWidth="1"/>
    <col min="15388" max="15617" width="9.140625" style="239"/>
    <col min="15618" max="15618" width="18.7109375" style="239" bestFit="1" customWidth="1"/>
    <col min="15619" max="15619" width="64.140625" style="239" bestFit="1" customWidth="1"/>
    <col min="15620" max="15620" width="28.7109375" style="239" bestFit="1" customWidth="1"/>
    <col min="15621" max="15621" width="7.7109375" style="239" bestFit="1" customWidth="1"/>
    <col min="15622" max="15622" width="15.42578125" style="239" bestFit="1" customWidth="1"/>
    <col min="15623" max="15623" width="8.42578125" style="239" bestFit="1" customWidth="1"/>
    <col min="15624" max="15624" width="7.7109375" style="239" bestFit="1" customWidth="1"/>
    <col min="15625" max="15625" width="15.42578125" style="239" bestFit="1" customWidth="1"/>
    <col min="15626" max="15626" width="7.28515625" style="239" bestFit="1" customWidth="1"/>
    <col min="15627" max="15627" width="7.7109375" style="239" bestFit="1" customWidth="1"/>
    <col min="15628" max="15628" width="15.42578125" style="239" bestFit="1" customWidth="1"/>
    <col min="15629" max="15629" width="7.28515625" style="239" bestFit="1" customWidth="1"/>
    <col min="15630" max="15630" width="7.7109375" style="239" bestFit="1" customWidth="1"/>
    <col min="15631" max="15631" width="15.42578125" style="239" bestFit="1" customWidth="1"/>
    <col min="15632" max="15632" width="9.140625" style="239"/>
    <col min="15633" max="15633" width="7.7109375" style="239" bestFit="1" customWidth="1"/>
    <col min="15634" max="15634" width="15.42578125" style="239" bestFit="1" customWidth="1"/>
    <col min="15635" max="15635" width="9.140625" style="239"/>
    <col min="15636" max="15636" width="7.7109375" style="239" bestFit="1" customWidth="1"/>
    <col min="15637" max="15637" width="15.42578125" style="239" bestFit="1" customWidth="1"/>
    <col min="15638" max="15638" width="9.140625" style="239"/>
    <col min="15639" max="15639" width="7.7109375" style="239" bestFit="1" customWidth="1"/>
    <col min="15640" max="15640" width="15.42578125" style="239" bestFit="1" customWidth="1"/>
    <col min="15641" max="15641" width="9.140625" style="239"/>
    <col min="15642" max="15642" width="7.7109375" style="239" bestFit="1" customWidth="1"/>
    <col min="15643" max="15643" width="15.42578125" style="239" bestFit="1" customWidth="1"/>
    <col min="15644" max="15873" width="9.140625" style="239"/>
    <col min="15874" max="15874" width="18.7109375" style="239" bestFit="1" customWidth="1"/>
    <col min="15875" max="15875" width="64.140625" style="239" bestFit="1" customWidth="1"/>
    <col min="15876" max="15876" width="28.7109375" style="239" bestFit="1" customWidth="1"/>
    <col min="15877" max="15877" width="7.7109375" style="239" bestFit="1" customWidth="1"/>
    <col min="15878" max="15878" width="15.42578125" style="239" bestFit="1" customWidth="1"/>
    <col min="15879" max="15879" width="8.42578125" style="239" bestFit="1" customWidth="1"/>
    <col min="15880" max="15880" width="7.7109375" style="239" bestFit="1" customWidth="1"/>
    <col min="15881" max="15881" width="15.42578125" style="239" bestFit="1" customWidth="1"/>
    <col min="15882" max="15882" width="7.28515625" style="239" bestFit="1" customWidth="1"/>
    <col min="15883" max="15883" width="7.7109375" style="239" bestFit="1" customWidth="1"/>
    <col min="15884" max="15884" width="15.42578125" style="239" bestFit="1" customWidth="1"/>
    <col min="15885" max="15885" width="7.28515625" style="239" bestFit="1" customWidth="1"/>
    <col min="15886" max="15886" width="7.7109375" style="239" bestFit="1" customWidth="1"/>
    <col min="15887" max="15887" width="15.42578125" style="239" bestFit="1" customWidth="1"/>
    <col min="15888" max="15888" width="9.140625" style="239"/>
    <col min="15889" max="15889" width="7.7109375" style="239" bestFit="1" customWidth="1"/>
    <col min="15890" max="15890" width="15.42578125" style="239" bestFit="1" customWidth="1"/>
    <col min="15891" max="15891" width="9.140625" style="239"/>
    <col min="15892" max="15892" width="7.7109375" style="239" bestFit="1" customWidth="1"/>
    <col min="15893" max="15893" width="15.42578125" style="239" bestFit="1" customWidth="1"/>
    <col min="15894" max="15894" width="9.140625" style="239"/>
    <col min="15895" max="15895" width="7.7109375" style="239" bestFit="1" customWidth="1"/>
    <col min="15896" max="15896" width="15.42578125" style="239" bestFit="1" customWidth="1"/>
    <col min="15897" max="15897" width="9.140625" style="239"/>
    <col min="15898" max="15898" width="7.7109375" style="239" bestFit="1" customWidth="1"/>
    <col min="15899" max="15899" width="15.42578125" style="239" bestFit="1" customWidth="1"/>
    <col min="15900" max="16129" width="9.140625" style="239"/>
    <col min="16130" max="16130" width="18.7109375" style="239" bestFit="1" customWidth="1"/>
    <col min="16131" max="16131" width="64.140625" style="239" bestFit="1" customWidth="1"/>
    <col min="16132" max="16132" width="28.7109375" style="239" bestFit="1" customWidth="1"/>
    <col min="16133" max="16133" width="7.7109375" style="239" bestFit="1" customWidth="1"/>
    <col min="16134" max="16134" width="15.42578125" style="239" bestFit="1" customWidth="1"/>
    <col min="16135" max="16135" width="8.42578125" style="239" bestFit="1" customWidth="1"/>
    <col min="16136" max="16136" width="7.7109375" style="239" bestFit="1" customWidth="1"/>
    <col min="16137" max="16137" width="15.42578125" style="239" bestFit="1" customWidth="1"/>
    <col min="16138" max="16138" width="7.28515625" style="239" bestFit="1" customWidth="1"/>
    <col min="16139" max="16139" width="7.7109375" style="239" bestFit="1" customWidth="1"/>
    <col min="16140" max="16140" width="15.42578125" style="239" bestFit="1" customWidth="1"/>
    <col min="16141" max="16141" width="7.28515625" style="239" bestFit="1" customWidth="1"/>
    <col min="16142" max="16142" width="7.7109375" style="239" bestFit="1" customWidth="1"/>
    <col min="16143" max="16143" width="15.42578125" style="239" bestFit="1" customWidth="1"/>
    <col min="16144" max="16144" width="9.140625" style="239"/>
    <col min="16145" max="16145" width="7.7109375" style="239" bestFit="1" customWidth="1"/>
    <col min="16146" max="16146" width="15.42578125" style="239" bestFit="1" customWidth="1"/>
    <col min="16147" max="16147" width="9.140625" style="239"/>
    <col min="16148" max="16148" width="7.7109375" style="239" bestFit="1" customWidth="1"/>
    <col min="16149" max="16149" width="15.42578125" style="239" bestFit="1" customWidth="1"/>
    <col min="16150" max="16150" width="9.140625" style="239"/>
    <col min="16151" max="16151" width="7.7109375" style="239" bestFit="1" customWidth="1"/>
    <col min="16152" max="16152" width="15.42578125" style="239" bestFit="1" customWidth="1"/>
    <col min="16153" max="16153" width="9.140625" style="239"/>
    <col min="16154" max="16154" width="7.7109375" style="239" bestFit="1" customWidth="1"/>
    <col min="16155" max="16155" width="15.42578125" style="239" bestFit="1" customWidth="1"/>
    <col min="16156" max="16384" width="9.140625" style="239"/>
  </cols>
  <sheetData>
    <row r="5" spans="2:43" x14ac:dyDescent="0.2">
      <c r="B5" s="238"/>
      <c r="C5" s="238"/>
      <c r="D5" s="238" t="s">
        <v>229</v>
      </c>
      <c r="E5" s="238"/>
      <c r="F5" s="238"/>
      <c r="G5" s="238"/>
      <c r="H5" s="238"/>
      <c r="I5" s="238"/>
      <c r="J5" s="238"/>
      <c r="K5" s="238"/>
      <c r="L5" s="238"/>
      <c r="M5" s="238"/>
      <c r="N5" s="238"/>
      <c r="O5" s="238"/>
      <c r="P5" s="238"/>
      <c r="Q5" s="238"/>
      <c r="R5" s="238"/>
      <c r="S5" s="238"/>
      <c r="T5" s="238"/>
      <c r="U5" s="238"/>
      <c r="V5" s="238"/>
      <c r="W5" s="238"/>
      <c r="X5" s="238"/>
      <c r="Y5" s="238"/>
      <c r="Z5" s="690"/>
      <c r="AA5" s="690"/>
      <c r="AB5" s="690"/>
      <c r="AC5" s="690"/>
      <c r="AD5" s="690"/>
      <c r="AE5" s="690"/>
      <c r="AF5" s="690"/>
      <c r="AG5" s="690"/>
      <c r="AH5" s="690"/>
      <c r="AI5" s="690"/>
      <c r="AJ5" s="690"/>
      <c r="AK5" s="690"/>
      <c r="AL5" s="690"/>
      <c r="AM5" s="690"/>
      <c r="AN5" s="690"/>
      <c r="AO5" s="690"/>
      <c r="AP5" s="690"/>
      <c r="AQ5" s="690"/>
    </row>
    <row r="6" spans="2:43" x14ac:dyDescent="0.2">
      <c r="B6" s="591" t="s">
        <v>509</v>
      </c>
      <c r="C6" s="591"/>
      <c r="D6" s="243"/>
      <c r="E6" s="243"/>
      <c r="F6" s="243"/>
      <c r="G6" s="243" t="s">
        <v>510</v>
      </c>
      <c r="H6" s="243"/>
      <c r="I6" s="243"/>
      <c r="J6" s="243"/>
      <c r="K6" s="243"/>
      <c r="L6" s="243"/>
      <c r="M6" s="243"/>
      <c r="N6" s="243"/>
      <c r="O6" s="243"/>
      <c r="P6" s="243"/>
      <c r="Q6" s="243"/>
      <c r="R6" s="243"/>
      <c r="S6" s="243"/>
      <c r="T6" s="243"/>
      <c r="U6" s="243"/>
      <c r="V6" s="243"/>
      <c r="W6" s="243"/>
      <c r="X6" s="243"/>
      <c r="Y6" s="243"/>
      <c r="Z6" s="690"/>
      <c r="AA6" s="690"/>
      <c r="AB6" s="690"/>
      <c r="AC6" s="690"/>
      <c r="AD6" s="690"/>
      <c r="AE6" s="690"/>
      <c r="AF6" s="690"/>
      <c r="AG6" s="690"/>
      <c r="AH6" s="690"/>
      <c r="AI6" s="690"/>
      <c r="AJ6" s="690"/>
      <c r="AK6" s="690"/>
      <c r="AL6" s="690"/>
      <c r="AM6" s="690"/>
      <c r="AN6" s="690"/>
      <c r="AO6" s="690"/>
      <c r="AP6" s="690"/>
      <c r="AQ6" s="690"/>
    </row>
    <row r="7" spans="2:43" x14ac:dyDescent="0.2">
      <c r="B7" s="592"/>
      <c r="C7" s="592"/>
      <c r="D7" s="246"/>
      <c r="E7" s="246"/>
      <c r="F7" s="246"/>
      <c r="G7" s="246"/>
      <c r="H7" s="246"/>
      <c r="I7" s="246"/>
      <c r="J7" s="246"/>
      <c r="K7" s="246"/>
      <c r="L7" s="246"/>
      <c r="M7" s="246"/>
      <c r="N7" s="690"/>
      <c r="O7" s="690"/>
      <c r="P7" s="690"/>
      <c r="T7" s="691" t="s">
        <v>132</v>
      </c>
      <c r="U7" s="692"/>
      <c r="V7" s="692"/>
      <c r="W7" s="692"/>
      <c r="X7" s="692"/>
      <c r="Y7" s="692"/>
      <c r="Z7" s="692"/>
      <c r="AA7" s="692"/>
      <c r="AB7" s="693"/>
      <c r="AC7" s="690"/>
      <c r="AD7" s="690"/>
      <c r="AE7" s="690"/>
      <c r="AF7" s="690"/>
      <c r="AG7" s="690"/>
      <c r="AH7" s="690"/>
      <c r="AI7" s="690"/>
      <c r="AJ7" s="690"/>
      <c r="AK7" s="690"/>
      <c r="AL7" s="690"/>
      <c r="AM7" s="690"/>
      <c r="AN7" s="690"/>
      <c r="AO7" s="690"/>
      <c r="AP7" s="690"/>
      <c r="AQ7" s="690"/>
    </row>
    <row r="8" spans="2:43" ht="12.75" customHeight="1" x14ac:dyDescent="0.2">
      <c r="B8" s="694"/>
      <c r="C8" s="695"/>
      <c r="D8" s="696" t="s">
        <v>148</v>
      </c>
      <c r="E8" s="696"/>
      <c r="F8" s="696"/>
      <c r="G8" s="696"/>
      <c r="H8" s="697" t="s">
        <v>149</v>
      </c>
      <c r="I8" s="698"/>
      <c r="J8" s="699"/>
      <c r="K8" s="697" t="s">
        <v>150</v>
      </c>
      <c r="L8" s="698"/>
      <c r="M8" s="699"/>
      <c r="N8" s="696" t="s">
        <v>151</v>
      </c>
      <c r="O8" s="696"/>
      <c r="P8" s="696"/>
      <c r="Q8" s="700" t="s">
        <v>152</v>
      </c>
      <c r="R8" s="700"/>
      <c r="S8" s="700"/>
      <c r="T8" s="700" t="s">
        <v>153</v>
      </c>
      <c r="U8" s="700"/>
      <c r="V8" s="700"/>
      <c r="W8" s="700" t="s">
        <v>154</v>
      </c>
      <c r="X8" s="700"/>
      <c r="Y8" s="700"/>
      <c r="Z8" s="700" t="s">
        <v>155</v>
      </c>
      <c r="AA8" s="700"/>
      <c r="AB8" s="700"/>
      <c r="AC8" s="690"/>
      <c r="AD8" s="690"/>
      <c r="AE8" s="690"/>
      <c r="AF8" s="690"/>
      <c r="AG8" s="690"/>
      <c r="AH8" s="690"/>
      <c r="AI8" s="690"/>
      <c r="AJ8" s="690"/>
      <c r="AK8" s="690"/>
      <c r="AL8" s="690"/>
      <c r="AM8" s="690"/>
      <c r="AN8" s="690"/>
      <c r="AO8" s="690"/>
      <c r="AP8" s="690"/>
      <c r="AQ8" s="690"/>
    </row>
    <row r="9" spans="2:43" s="703" customFormat="1" ht="47.25" customHeight="1" x14ac:dyDescent="0.2">
      <c r="B9" s="701" t="s">
        <v>511</v>
      </c>
      <c r="C9" s="701" t="s">
        <v>146</v>
      </c>
      <c r="D9" s="702" t="s">
        <v>512</v>
      </c>
      <c r="E9" s="702" t="s">
        <v>513</v>
      </c>
      <c r="F9" s="702" t="s">
        <v>514</v>
      </c>
      <c r="G9" s="702" t="s">
        <v>515</v>
      </c>
      <c r="H9" s="702" t="s">
        <v>513</v>
      </c>
      <c r="I9" s="702" t="s">
        <v>514</v>
      </c>
      <c r="J9" s="702" t="s">
        <v>515</v>
      </c>
      <c r="K9" s="702" t="s">
        <v>513</v>
      </c>
      <c r="L9" s="702" t="s">
        <v>514</v>
      </c>
      <c r="M9" s="702" t="s">
        <v>515</v>
      </c>
      <c r="N9" s="702" t="s">
        <v>513</v>
      </c>
      <c r="O9" s="702" t="s">
        <v>514</v>
      </c>
      <c r="P9" s="702" t="s">
        <v>515</v>
      </c>
      <c r="Q9" s="702" t="s">
        <v>513</v>
      </c>
      <c r="R9" s="702" t="s">
        <v>514</v>
      </c>
      <c r="S9" s="702" t="s">
        <v>515</v>
      </c>
      <c r="T9" s="702" t="s">
        <v>513</v>
      </c>
      <c r="U9" s="702" t="s">
        <v>514</v>
      </c>
      <c r="V9" s="702" t="s">
        <v>515</v>
      </c>
      <c r="W9" s="702" t="s">
        <v>513</v>
      </c>
      <c r="X9" s="702" t="s">
        <v>514</v>
      </c>
      <c r="Y9" s="702" t="s">
        <v>515</v>
      </c>
      <c r="Z9" s="702" t="s">
        <v>513</v>
      </c>
      <c r="AA9" s="702" t="s">
        <v>514</v>
      </c>
      <c r="AB9" s="702" t="s">
        <v>515</v>
      </c>
    </row>
    <row r="10" spans="2:43" ht="12.75" customHeight="1" x14ac:dyDescent="0.2">
      <c r="B10" s="704"/>
      <c r="C10" s="705"/>
      <c r="D10" s="251"/>
      <c r="E10" s="706"/>
      <c r="F10" s="251"/>
      <c r="G10" s="251"/>
      <c r="H10" s="706"/>
      <c r="I10" s="251"/>
      <c r="J10" s="251"/>
      <c r="K10" s="706"/>
      <c r="L10" s="251"/>
      <c r="M10" s="251"/>
      <c r="N10" s="706"/>
      <c r="O10" s="251"/>
      <c r="P10" s="251"/>
      <c r="Q10" s="706"/>
      <c r="R10" s="251"/>
      <c r="S10" s="251"/>
      <c r="T10" s="706"/>
      <c r="U10" s="251"/>
      <c r="V10" s="251"/>
      <c r="W10" s="706"/>
      <c r="X10" s="251"/>
      <c r="Y10" s="251"/>
      <c r="Z10" s="706"/>
      <c r="AA10" s="251"/>
      <c r="AB10" s="251"/>
    </row>
    <row r="11" spans="2:43" ht="12.75" customHeight="1" x14ac:dyDescent="0.2">
      <c r="B11" s="707">
        <v>1</v>
      </c>
      <c r="C11" s="266" t="s">
        <v>516</v>
      </c>
      <c r="D11" s="708">
        <v>0</v>
      </c>
      <c r="E11" s="709">
        <v>0</v>
      </c>
      <c r="F11" s="708">
        <v>0</v>
      </c>
      <c r="G11" s="710">
        <f>D11+E11-F11</f>
        <v>0</v>
      </c>
      <c r="H11" s="709">
        <v>0</v>
      </c>
      <c r="I11" s="708">
        <v>0</v>
      </c>
      <c r="J11" s="710">
        <f>A11+H11-I11</f>
        <v>0</v>
      </c>
      <c r="K11" s="709">
        <v>0</v>
      </c>
      <c r="L11" s="708">
        <v>0</v>
      </c>
      <c r="M11" s="710">
        <f>D11+K11-L11</f>
        <v>0</v>
      </c>
      <c r="N11" s="709">
        <v>0</v>
      </c>
      <c r="O11" s="708">
        <v>0</v>
      </c>
      <c r="P11" s="710">
        <f>G11+N11-O11</f>
        <v>0</v>
      </c>
      <c r="Q11" s="709">
        <v>0</v>
      </c>
      <c r="R11" s="708">
        <v>0</v>
      </c>
      <c r="S11" s="710">
        <f>P11+Q11-R11</f>
        <v>0</v>
      </c>
      <c r="T11" s="709">
        <v>0</v>
      </c>
      <c r="U11" s="708">
        <v>0</v>
      </c>
      <c r="V11" s="710">
        <f>S11+T11-U11</f>
        <v>0</v>
      </c>
      <c r="W11" s="709">
        <v>0</v>
      </c>
      <c r="X11" s="708">
        <v>0</v>
      </c>
      <c r="Y11" s="710">
        <f>V11+W11-X11</f>
        <v>0</v>
      </c>
      <c r="Z11" s="709">
        <v>0</v>
      </c>
      <c r="AA11" s="708">
        <v>0</v>
      </c>
      <c r="AB11" s="710">
        <f>Y11+Z11-AA11</f>
        <v>0</v>
      </c>
    </row>
    <row r="12" spans="2:43" ht="12.75" customHeight="1" x14ac:dyDescent="0.2">
      <c r="B12" s="707"/>
      <c r="C12" s="266"/>
      <c r="D12" s="251"/>
      <c r="E12" s="706"/>
      <c r="F12" s="251"/>
      <c r="G12" s="251"/>
      <c r="H12" s="706"/>
      <c r="I12" s="251"/>
      <c r="J12" s="251"/>
      <c r="K12" s="706"/>
      <c r="L12" s="251"/>
      <c r="M12" s="251"/>
      <c r="N12" s="706"/>
      <c r="O12" s="251"/>
      <c r="P12" s="251"/>
      <c r="Q12" s="706"/>
      <c r="R12" s="251"/>
      <c r="S12" s="251"/>
      <c r="T12" s="706"/>
      <c r="U12" s="251"/>
      <c r="V12" s="251"/>
      <c r="W12" s="706"/>
      <c r="X12" s="251"/>
      <c r="Y12" s="251"/>
      <c r="Z12" s="706"/>
      <c r="AA12" s="251"/>
      <c r="AB12" s="251"/>
    </row>
    <row r="13" spans="2:43" ht="12.75" customHeight="1" x14ac:dyDescent="0.2">
      <c r="B13" s="707">
        <v>2</v>
      </c>
      <c r="C13" s="266" t="s">
        <v>517</v>
      </c>
      <c r="D13" s="251"/>
      <c r="E13" s="706"/>
      <c r="F13" s="251"/>
      <c r="G13" s="251"/>
      <c r="H13" s="706"/>
      <c r="I13" s="251"/>
      <c r="J13" s="251"/>
      <c r="K13" s="706"/>
      <c r="L13" s="251"/>
      <c r="M13" s="251"/>
      <c r="N13" s="706"/>
      <c r="O13" s="251"/>
      <c r="P13" s="251"/>
      <c r="Q13" s="706"/>
      <c r="R13" s="251"/>
      <c r="S13" s="251"/>
      <c r="T13" s="706"/>
      <c r="U13" s="251"/>
      <c r="V13" s="251"/>
      <c r="W13" s="706"/>
      <c r="X13" s="251"/>
      <c r="Y13" s="251"/>
      <c r="Z13" s="706"/>
      <c r="AA13" s="251"/>
      <c r="AB13" s="251"/>
    </row>
    <row r="14" spans="2:43" ht="12.75" customHeight="1" x14ac:dyDescent="0.2">
      <c r="B14" s="260"/>
      <c r="C14" s="711" t="s">
        <v>518</v>
      </c>
      <c r="D14" s="251">
        <v>0</v>
      </c>
      <c r="E14" s="706">
        <v>0</v>
      </c>
      <c r="F14" s="251">
        <v>0</v>
      </c>
      <c r="G14" s="712">
        <f>D14+E14-F14</f>
        <v>0</v>
      </c>
      <c r="H14" s="706">
        <v>0</v>
      </c>
      <c r="I14" s="251">
        <v>0</v>
      </c>
      <c r="J14" s="712">
        <f>A14+H14-I14</f>
        <v>0</v>
      </c>
      <c r="K14" s="706">
        <v>0</v>
      </c>
      <c r="L14" s="251">
        <v>0</v>
      </c>
      <c r="M14" s="712">
        <f>D14+K14-L14</f>
        <v>0</v>
      </c>
      <c r="N14" s="706">
        <v>0</v>
      </c>
      <c r="O14" s="251">
        <v>0</v>
      </c>
      <c r="P14" s="712">
        <f>G14+N14-O14</f>
        <v>0</v>
      </c>
      <c r="Q14" s="706">
        <v>0</v>
      </c>
      <c r="R14" s="251">
        <v>0</v>
      </c>
      <c r="S14" s="712">
        <f>P14+Q14-R14</f>
        <v>0</v>
      </c>
      <c r="T14" s="706">
        <v>0</v>
      </c>
      <c r="U14" s="251">
        <v>0</v>
      </c>
      <c r="V14" s="712">
        <f>S14+T14-U14</f>
        <v>0</v>
      </c>
      <c r="W14" s="706">
        <v>0</v>
      </c>
      <c r="X14" s="251">
        <v>0</v>
      </c>
      <c r="Y14" s="712">
        <f>V14+W14-X14</f>
        <v>0</v>
      </c>
      <c r="Z14" s="706">
        <v>0</v>
      </c>
      <c r="AA14" s="251">
        <v>0</v>
      </c>
      <c r="AB14" s="712">
        <f>Y14+Z14-AA14</f>
        <v>0</v>
      </c>
    </row>
    <row r="15" spans="2:43" ht="12.75" customHeight="1" x14ac:dyDescent="0.2">
      <c r="B15" s="251"/>
      <c r="C15" s="711" t="s">
        <v>519</v>
      </c>
      <c r="D15" s="251">
        <v>0</v>
      </c>
      <c r="E15" s="706">
        <v>0</v>
      </c>
      <c r="F15" s="251">
        <v>0</v>
      </c>
      <c r="G15" s="712">
        <f>D15+E15-F15</f>
        <v>0</v>
      </c>
      <c r="H15" s="706">
        <v>0</v>
      </c>
      <c r="I15" s="251">
        <v>0</v>
      </c>
      <c r="J15" s="712">
        <f>A15+H15-I15</f>
        <v>0</v>
      </c>
      <c r="K15" s="706">
        <v>0</v>
      </c>
      <c r="L15" s="251">
        <v>0</v>
      </c>
      <c r="M15" s="712">
        <f>D15+K15-L15</f>
        <v>0</v>
      </c>
      <c r="N15" s="706">
        <v>0</v>
      </c>
      <c r="O15" s="251">
        <v>0</v>
      </c>
      <c r="P15" s="712">
        <f>G15+N15-O15</f>
        <v>0</v>
      </c>
      <c r="Q15" s="706">
        <v>0</v>
      </c>
      <c r="R15" s="251">
        <v>0</v>
      </c>
      <c r="S15" s="712">
        <f>P15+Q15-R15</f>
        <v>0</v>
      </c>
      <c r="T15" s="706">
        <v>0</v>
      </c>
      <c r="U15" s="251">
        <v>0</v>
      </c>
      <c r="V15" s="712">
        <f>S15+T15-U15</f>
        <v>0</v>
      </c>
      <c r="W15" s="706">
        <v>0</v>
      </c>
      <c r="X15" s="251">
        <v>0</v>
      </c>
      <c r="Y15" s="712">
        <f>V15+W15-X15</f>
        <v>0</v>
      </c>
      <c r="Z15" s="706">
        <v>0</v>
      </c>
      <c r="AA15" s="251">
        <v>0</v>
      </c>
      <c r="AB15" s="712">
        <f>Y15+Z15-AA15</f>
        <v>0</v>
      </c>
    </row>
    <row r="16" spans="2:43" ht="12.75" customHeight="1" x14ac:dyDescent="0.2">
      <c r="B16" s="251"/>
      <c r="C16" s="711" t="s">
        <v>520</v>
      </c>
      <c r="D16" s="251">
        <v>0</v>
      </c>
      <c r="E16" s="706">
        <v>0</v>
      </c>
      <c r="F16" s="251">
        <v>0</v>
      </c>
      <c r="G16" s="712">
        <f>D16+E16-F16</f>
        <v>0</v>
      </c>
      <c r="H16" s="706">
        <v>0</v>
      </c>
      <c r="I16" s="251">
        <v>0</v>
      </c>
      <c r="J16" s="712">
        <f>A16+H16-I16</f>
        <v>0</v>
      </c>
      <c r="K16" s="706">
        <v>0</v>
      </c>
      <c r="L16" s="251">
        <v>0</v>
      </c>
      <c r="M16" s="712">
        <f>D16+K16-L16</f>
        <v>0</v>
      </c>
      <c r="N16" s="706">
        <v>0</v>
      </c>
      <c r="O16" s="251">
        <v>0</v>
      </c>
      <c r="P16" s="712">
        <f>G16+N16-O16</f>
        <v>0</v>
      </c>
      <c r="Q16" s="706">
        <v>0</v>
      </c>
      <c r="R16" s="251">
        <v>0</v>
      </c>
      <c r="S16" s="712">
        <f>P16+Q16-R16</f>
        <v>0</v>
      </c>
      <c r="T16" s="706">
        <v>0</v>
      </c>
      <c r="U16" s="251">
        <v>0</v>
      </c>
      <c r="V16" s="712">
        <f>S16+T16-U16</f>
        <v>0</v>
      </c>
      <c r="W16" s="706">
        <v>0</v>
      </c>
      <c r="X16" s="251">
        <v>0</v>
      </c>
      <c r="Y16" s="712">
        <f>V16+W16-X16</f>
        <v>0</v>
      </c>
      <c r="Z16" s="706">
        <v>0</v>
      </c>
      <c r="AA16" s="251">
        <v>0</v>
      </c>
      <c r="AB16" s="712">
        <f>Y16+Z16-AA16</f>
        <v>0</v>
      </c>
    </row>
    <row r="17" spans="2:28" ht="12.75" customHeight="1" x14ac:dyDescent="0.2">
      <c r="B17" s="251"/>
      <c r="C17" s="713" t="s">
        <v>521</v>
      </c>
      <c r="D17" s="708">
        <f t="shared" ref="D17:I17" si="0">SUM(D14:D16)</f>
        <v>0</v>
      </c>
      <c r="E17" s="708">
        <f t="shared" si="0"/>
        <v>0</v>
      </c>
      <c r="F17" s="708">
        <f t="shared" si="0"/>
        <v>0</v>
      </c>
      <c r="G17" s="708">
        <f t="shared" si="0"/>
        <v>0</v>
      </c>
      <c r="H17" s="708">
        <f t="shared" si="0"/>
        <v>0</v>
      </c>
      <c r="I17" s="708">
        <f t="shared" si="0"/>
        <v>0</v>
      </c>
      <c r="J17" s="710">
        <f>A17+H17-I17</f>
        <v>0</v>
      </c>
      <c r="K17" s="708">
        <f>SUM(K14:K16)</f>
        <v>0</v>
      </c>
      <c r="L17" s="708">
        <f>SUM(L14:L16)</f>
        <v>0</v>
      </c>
      <c r="M17" s="710">
        <f>D17+K17-L17</f>
        <v>0</v>
      </c>
      <c r="N17" s="708">
        <f>SUM(N14:N16)</f>
        <v>0</v>
      </c>
      <c r="O17" s="708">
        <f>SUM(O14:O16)</f>
        <v>0</v>
      </c>
      <c r="P17" s="710">
        <f>G17+N17-O17</f>
        <v>0</v>
      </c>
      <c r="Q17" s="708">
        <f>SUM(Q14:Q16)</f>
        <v>0</v>
      </c>
      <c r="R17" s="708">
        <f>SUM(R14:R16)</f>
        <v>0</v>
      </c>
      <c r="S17" s="710">
        <f>P17+Q17-R17</f>
        <v>0</v>
      </c>
      <c r="T17" s="708">
        <f>SUM(T14:T16)</f>
        <v>0</v>
      </c>
      <c r="U17" s="708">
        <f>SUM(U14:U16)</f>
        <v>0</v>
      </c>
      <c r="V17" s="710">
        <f>S17+T17-U17</f>
        <v>0</v>
      </c>
      <c r="W17" s="708">
        <f>SUM(W14:W16)</f>
        <v>0</v>
      </c>
      <c r="X17" s="708">
        <f>SUM(X14:X16)</f>
        <v>0</v>
      </c>
      <c r="Y17" s="710">
        <f>V17+W17-X17</f>
        <v>0</v>
      </c>
      <c r="Z17" s="708">
        <f>SUM(Z14:Z16)</f>
        <v>0</v>
      </c>
      <c r="AA17" s="708">
        <f>SUM(AA14:AA16)</f>
        <v>0</v>
      </c>
      <c r="AB17" s="710">
        <f>Y17+Z17-AA17</f>
        <v>0</v>
      </c>
    </row>
    <row r="18" spans="2:28" ht="12.75" customHeight="1" x14ac:dyDescent="0.2">
      <c r="B18" s="251"/>
      <c r="C18" s="713"/>
      <c r="D18" s="251"/>
      <c r="E18" s="706"/>
      <c r="F18" s="251"/>
      <c r="G18" s="251"/>
      <c r="H18" s="706"/>
      <c r="I18" s="251"/>
      <c r="J18" s="251"/>
      <c r="K18" s="706"/>
      <c r="L18" s="251"/>
      <c r="M18" s="251"/>
      <c r="N18" s="706"/>
      <c r="O18" s="251"/>
      <c r="P18" s="251"/>
      <c r="Q18" s="706"/>
      <c r="R18" s="251"/>
      <c r="S18" s="251"/>
      <c r="T18" s="706"/>
      <c r="U18" s="251"/>
      <c r="V18" s="251"/>
      <c r="W18" s="706"/>
      <c r="X18" s="251"/>
      <c r="Y18" s="251"/>
      <c r="Z18" s="706"/>
      <c r="AA18" s="251"/>
      <c r="AB18" s="251"/>
    </row>
    <row r="19" spans="2:28" ht="12.75" customHeight="1" x14ac:dyDescent="0.2">
      <c r="B19" s="707">
        <v>3</v>
      </c>
      <c r="C19" s="713" t="s">
        <v>522</v>
      </c>
      <c r="D19" s="708">
        <v>0</v>
      </c>
      <c r="E19" s="709">
        <v>0</v>
      </c>
      <c r="F19" s="708">
        <v>0</v>
      </c>
      <c r="G19" s="710">
        <f>D19+E19-F19</f>
        <v>0</v>
      </c>
      <c r="H19" s="709">
        <v>0</v>
      </c>
      <c r="I19" s="708">
        <v>0</v>
      </c>
      <c r="J19" s="710">
        <f>A19+H19-I19</f>
        <v>0</v>
      </c>
      <c r="K19" s="709">
        <v>0</v>
      </c>
      <c r="L19" s="708">
        <v>0</v>
      </c>
      <c r="M19" s="710">
        <f>D19+K19-L19</f>
        <v>0</v>
      </c>
      <c r="N19" s="709">
        <v>0</v>
      </c>
      <c r="O19" s="708">
        <v>0</v>
      </c>
      <c r="P19" s="710">
        <f>G19+N19-O19</f>
        <v>0</v>
      </c>
      <c r="Q19" s="709">
        <v>0</v>
      </c>
      <c r="R19" s="708">
        <v>0</v>
      </c>
      <c r="S19" s="710">
        <f>P19+Q19-R19</f>
        <v>0</v>
      </c>
      <c r="T19" s="709">
        <v>0</v>
      </c>
      <c r="U19" s="708">
        <v>0</v>
      </c>
      <c r="V19" s="710">
        <f>S19+T19-U19</f>
        <v>0</v>
      </c>
      <c r="W19" s="709">
        <v>0</v>
      </c>
      <c r="X19" s="708">
        <v>0</v>
      </c>
      <c r="Y19" s="710">
        <f>V19+W19-X19</f>
        <v>0</v>
      </c>
      <c r="Z19" s="709">
        <v>0</v>
      </c>
      <c r="AA19" s="708">
        <v>0</v>
      </c>
      <c r="AB19" s="710">
        <f>Y19+Z19-AA19</f>
        <v>0</v>
      </c>
    </row>
    <row r="20" spans="2:28" ht="12.75" customHeight="1" x14ac:dyDescent="0.2">
      <c r="B20" s="707"/>
      <c r="C20" s="713"/>
      <c r="D20" s="707"/>
      <c r="E20" s="707"/>
      <c r="F20" s="251"/>
      <c r="G20" s="706"/>
      <c r="H20" s="707"/>
      <c r="I20" s="251"/>
      <c r="J20" s="706"/>
      <c r="K20" s="707"/>
      <c r="L20" s="251"/>
      <c r="M20" s="706"/>
      <c r="N20" s="707"/>
      <c r="O20" s="251"/>
      <c r="P20" s="706"/>
      <c r="Q20" s="707"/>
      <c r="R20" s="251"/>
      <c r="S20" s="706"/>
      <c r="T20" s="707"/>
      <c r="U20" s="251"/>
      <c r="V20" s="706"/>
      <c r="W20" s="707"/>
      <c r="X20" s="251"/>
      <c r="Y20" s="706"/>
      <c r="Z20" s="707"/>
      <c r="AA20" s="251"/>
      <c r="AB20" s="706"/>
    </row>
    <row r="21" spans="2:28" ht="12.75" customHeight="1" x14ac:dyDescent="0.2">
      <c r="B21" s="707">
        <v>4</v>
      </c>
      <c r="C21" s="713" t="s">
        <v>523</v>
      </c>
      <c r="D21" s="708">
        <v>0</v>
      </c>
      <c r="E21" s="709">
        <v>0</v>
      </c>
      <c r="F21" s="708">
        <v>0</v>
      </c>
      <c r="G21" s="710">
        <f>D21+E21-F21</f>
        <v>0</v>
      </c>
      <c r="H21" s="709">
        <v>0</v>
      </c>
      <c r="I21" s="708">
        <v>0</v>
      </c>
      <c r="J21" s="710">
        <f>A21+H21-I21</f>
        <v>0</v>
      </c>
      <c r="K21" s="709">
        <v>0</v>
      </c>
      <c r="L21" s="708">
        <v>0</v>
      </c>
      <c r="M21" s="710">
        <f>D21+K21-L21</f>
        <v>0</v>
      </c>
      <c r="N21" s="709">
        <v>0</v>
      </c>
      <c r="O21" s="708">
        <v>0</v>
      </c>
      <c r="P21" s="710">
        <f>G21+N21-O21</f>
        <v>0</v>
      </c>
      <c r="Q21" s="709">
        <v>0</v>
      </c>
      <c r="R21" s="708">
        <v>0</v>
      </c>
      <c r="S21" s="710">
        <f>P21+Q21-R21</f>
        <v>0</v>
      </c>
      <c r="T21" s="709">
        <v>0</v>
      </c>
      <c r="U21" s="708">
        <v>0</v>
      </c>
      <c r="V21" s="710">
        <f>S21+T21-U21</f>
        <v>0</v>
      </c>
      <c r="W21" s="709">
        <v>0</v>
      </c>
      <c r="X21" s="708">
        <v>0</v>
      </c>
      <c r="Y21" s="710">
        <f>V21+W21-X21</f>
        <v>0</v>
      </c>
      <c r="Z21" s="709">
        <v>0</v>
      </c>
      <c r="AA21" s="708">
        <v>0</v>
      </c>
      <c r="AB21" s="710">
        <f>Y21+Z21-AA21</f>
        <v>0</v>
      </c>
    </row>
    <row r="22" spans="2:28" ht="12.75" customHeight="1" x14ac:dyDescent="0.2">
      <c r="B22" s="260">
        <v>5</v>
      </c>
      <c r="C22" s="714" t="s">
        <v>524</v>
      </c>
      <c r="D22" s="251"/>
      <c r="E22" s="706"/>
      <c r="F22" s="251"/>
      <c r="G22" s="251"/>
      <c r="H22" s="706"/>
      <c r="I22" s="251"/>
      <c r="J22" s="251"/>
      <c r="K22" s="706"/>
      <c r="L22" s="251"/>
      <c r="M22" s="251"/>
      <c r="N22" s="706"/>
      <c r="O22" s="251"/>
      <c r="P22" s="251"/>
      <c r="Q22" s="706"/>
      <c r="R22" s="251"/>
      <c r="S22" s="251"/>
      <c r="T22" s="706"/>
      <c r="U22" s="251"/>
      <c r="V22" s="251"/>
      <c r="W22" s="706"/>
      <c r="X22" s="251"/>
      <c r="Y22" s="251"/>
      <c r="Z22" s="706"/>
      <c r="AA22" s="251"/>
      <c r="AB22" s="251"/>
    </row>
    <row r="23" spans="2:28" ht="12.75" customHeight="1" x14ac:dyDescent="0.2">
      <c r="B23" s="251"/>
      <c r="C23" s="715" t="s">
        <v>525</v>
      </c>
      <c r="D23" s="251">
        <v>0</v>
      </c>
      <c r="E23" s="706">
        <v>0</v>
      </c>
      <c r="F23" s="251">
        <v>0</v>
      </c>
      <c r="G23" s="712">
        <f t="shared" ref="G23:G28" si="1">D23+E23-F23</f>
        <v>0</v>
      </c>
      <c r="H23" s="706">
        <v>0</v>
      </c>
      <c r="I23" s="251">
        <v>0</v>
      </c>
      <c r="J23" s="712">
        <f t="shared" ref="J23:J28" si="2">A23+H23-I23</f>
        <v>0</v>
      </c>
      <c r="K23" s="706">
        <v>0</v>
      </c>
      <c r="L23" s="251">
        <v>0</v>
      </c>
      <c r="M23" s="712">
        <f t="shared" ref="M23:M28" si="3">D23+K23-L23</f>
        <v>0</v>
      </c>
      <c r="N23" s="706">
        <v>0</v>
      </c>
      <c r="O23" s="251">
        <v>0</v>
      </c>
      <c r="P23" s="712">
        <f t="shared" ref="P23:P28" si="4">G23+N23-O23</f>
        <v>0</v>
      </c>
      <c r="Q23" s="706">
        <v>0</v>
      </c>
      <c r="R23" s="251">
        <v>0</v>
      </c>
      <c r="S23" s="712">
        <f t="shared" ref="S23:S28" si="5">P23+Q23-R23</f>
        <v>0</v>
      </c>
      <c r="T23" s="706">
        <v>0</v>
      </c>
      <c r="U23" s="251">
        <v>0</v>
      </c>
      <c r="V23" s="712">
        <f t="shared" ref="V23:V28" si="6">S23+T23-U23</f>
        <v>0</v>
      </c>
      <c r="W23" s="706">
        <v>0</v>
      </c>
      <c r="X23" s="251">
        <v>0</v>
      </c>
      <c r="Y23" s="712">
        <f t="shared" ref="Y23:Y28" si="7">V23+W23-X23</f>
        <v>0</v>
      </c>
      <c r="Z23" s="706">
        <v>0</v>
      </c>
      <c r="AA23" s="251">
        <v>0</v>
      </c>
      <c r="AB23" s="712">
        <f t="shared" ref="AB23:AB28" si="8">Y23+Z23-AA23</f>
        <v>0</v>
      </c>
    </row>
    <row r="24" spans="2:28" ht="12.75" customHeight="1" x14ac:dyDescent="0.2">
      <c r="B24" s="251"/>
      <c r="C24" s="715" t="s">
        <v>526</v>
      </c>
      <c r="D24" s="251">
        <v>0</v>
      </c>
      <c r="E24" s="706">
        <v>0</v>
      </c>
      <c r="F24" s="251">
        <v>0</v>
      </c>
      <c r="G24" s="712">
        <f t="shared" si="1"/>
        <v>0</v>
      </c>
      <c r="H24" s="706">
        <v>0</v>
      </c>
      <c r="I24" s="251">
        <v>0</v>
      </c>
      <c r="J24" s="712">
        <f t="shared" si="2"/>
        <v>0</v>
      </c>
      <c r="K24" s="706">
        <v>0</v>
      </c>
      <c r="L24" s="251">
        <v>0</v>
      </c>
      <c r="M24" s="712">
        <f t="shared" si="3"/>
        <v>0</v>
      </c>
      <c r="N24" s="706">
        <v>0</v>
      </c>
      <c r="O24" s="251">
        <v>0</v>
      </c>
      <c r="P24" s="712">
        <f t="shared" si="4"/>
        <v>0</v>
      </c>
      <c r="Q24" s="706">
        <v>0</v>
      </c>
      <c r="R24" s="251">
        <v>0</v>
      </c>
      <c r="S24" s="712">
        <f t="shared" si="5"/>
        <v>0</v>
      </c>
      <c r="T24" s="706">
        <v>0</v>
      </c>
      <c r="U24" s="251">
        <v>0</v>
      </c>
      <c r="V24" s="712">
        <f t="shared" si="6"/>
        <v>0</v>
      </c>
      <c r="W24" s="706">
        <v>0</v>
      </c>
      <c r="X24" s="251">
        <v>0</v>
      </c>
      <c r="Y24" s="712">
        <f t="shared" si="7"/>
        <v>0</v>
      </c>
      <c r="Z24" s="706">
        <v>0</v>
      </c>
      <c r="AA24" s="251">
        <v>0</v>
      </c>
      <c r="AB24" s="712">
        <f t="shared" si="8"/>
        <v>0</v>
      </c>
    </row>
    <row r="25" spans="2:28" ht="12.75" customHeight="1" x14ac:dyDescent="0.2">
      <c r="B25" s="251"/>
      <c r="C25" s="715" t="s">
        <v>527</v>
      </c>
      <c r="D25" s="251">
        <v>0</v>
      </c>
      <c r="E25" s="706">
        <v>0</v>
      </c>
      <c r="F25" s="251">
        <v>0</v>
      </c>
      <c r="G25" s="712">
        <f t="shared" si="1"/>
        <v>0</v>
      </c>
      <c r="H25" s="706">
        <v>0</v>
      </c>
      <c r="I25" s="251">
        <v>0</v>
      </c>
      <c r="J25" s="712">
        <f t="shared" si="2"/>
        <v>0</v>
      </c>
      <c r="K25" s="706">
        <v>0</v>
      </c>
      <c r="L25" s="251">
        <v>0</v>
      </c>
      <c r="M25" s="712">
        <f t="shared" si="3"/>
        <v>0</v>
      </c>
      <c r="N25" s="706">
        <v>0</v>
      </c>
      <c r="O25" s="251">
        <v>0</v>
      </c>
      <c r="P25" s="712">
        <f t="shared" si="4"/>
        <v>0</v>
      </c>
      <c r="Q25" s="706">
        <v>0</v>
      </c>
      <c r="R25" s="251">
        <v>0</v>
      </c>
      <c r="S25" s="712">
        <f t="shared" si="5"/>
        <v>0</v>
      </c>
      <c r="T25" s="706">
        <v>0</v>
      </c>
      <c r="U25" s="251">
        <v>0</v>
      </c>
      <c r="V25" s="712">
        <f t="shared" si="6"/>
        <v>0</v>
      </c>
      <c r="W25" s="706">
        <v>0</v>
      </c>
      <c r="X25" s="251">
        <v>0</v>
      </c>
      <c r="Y25" s="712">
        <f t="shared" si="7"/>
        <v>0</v>
      </c>
      <c r="Z25" s="706">
        <v>0</v>
      </c>
      <c r="AA25" s="251">
        <v>0</v>
      </c>
      <c r="AB25" s="712">
        <f t="shared" si="8"/>
        <v>0</v>
      </c>
    </row>
    <row r="26" spans="2:28" ht="12.75" customHeight="1" x14ac:dyDescent="0.2">
      <c r="B26" s="251"/>
      <c r="C26" s="251" t="s">
        <v>528</v>
      </c>
      <c r="D26" s="251">
        <v>0</v>
      </c>
      <c r="E26" s="706">
        <v>0</v>
      </c>
      <c r="F26" s="251">
        <v>0</v>
      </c>
      <c r="G26" s="712">
        <f t="shared" si="1"/>
        <v>0</v>
      </c>
      <c r="H26" s="706">
        <v>0</v>
      </c>
      <c r="I26" s="251">
        <v>0</v>
      </c>
      <c r="J26" s="712">
        <f t="shared" si="2"/>
        <v>0</v>
      </c>
      <c r="K26" s="706">
        <v>0</v>
      </c>
      <c r="L26" s="251">
        <v>0</v>
      </c>
      <c r="M26" s="712">
        <f t="shared" si="3"/>
        <v>0</v>
      </c>
      <c r="N26" s="706">
        <v>0</v>
      </c>
      <c r="O26" s="251">
        <v>0</v>
      </c>
      <c r="P26" s="712">
        <f t="shared" si="4"/>
        <v>0</v>
      </c>
      <c r="Q26" s="706">
        <v>0</v>
      </c>
      <c r="R26" s="251">
        <v>0</v>
      </c>
      <c r="S26" s="712">
        <f t="shared" si="5"/>
        <v>0</v>
      </c>
      <c r="T26" s="706">
        <v>0</v>
      </c>
      <c r="U26" s="251">
        <v>0</v>
      </c>
      <c r="V26" s="712">
        <f t="shared" si="6"/>
        <v>0</v>
      </c>
      <c r="W26" s="706">
        <v>0</v>
      </c>
      <c r="X26" s="251">
        <v>0</v>
      </c>
      <c r="Y26" s="712">
        <f t="shared" si="7"/>
        <v>0</v>
      </c>
      <c r="Z26" s="706">
        <v>0</v>
      </c>
      <c r="AA26" s="251">
        <v>0</v>
      </c>
      <c r="AB26" s="712">
        <f t="shared" si="8"/>
        <v>0</v>
      </c>
    </row>
    <row r="27" spans="2:28" ht="12.75" customHeight="1" x14ac:dyDescent="0.2">
      <c r="B27" s="251"/>
      <c r="C27" s="715" t="s">
        <v>529</v>
      </c>
      <c r="D27" s="251">
        <v>0</v>
      </c>
      <c r="E27" s="706">
        <v>0</v>
      </c>
      <c r="F27" s="251">
        <v>0</v>
      </c>
      <c r="G27" s="712">
        <f t="shared" si="1"/>
        <v>0</v>
      </c>
      <c r="H27" s="706">
        <v>0</v>
      </c>
      <c r="I27" s="251">
        <v>0</v>
      </c>
      <c r="J27" s="712">
        <f t="shared" si="2"/>
        <v>0</v>
      </c>
      <c r="K27" s="706">
        <v>0</v>
      </c>
      <c r="L27" s="251">
        <v>0</v>
      </c>
      <c r="M27" s="712">
        <f t="shared" si="3"/>
        <v>0</v>
      </c>
      <c r="N27" s="706">
        <v>0</v>
      </c>
      <c r="O27" s="251">
        <v>0</v>
      </c>
      <c r="P27" s="712">
        <f t="shared" si="4"/>
        <v>0</v>
      </c>
      <c r="Q27" s="706">
        <v>0</v>
      </c>
      <c r="R27" s="251">
        <v>0</v>
      </c>
      <c r="S27" s="712">
        <f t="shared" si="5"/>
        <v>0</v>
      </c>
      <c r="T27" s="706">
        <v>0</v>
      </c>
      <c r="U27" s="251">
        <v>0</v>
      </c>
      <c r="V27" s="712">
        <f t="shared" si="6"/>
        <v>0</v>
      </c>
      <c r="W27" s="706">
        <v>0</v>
      </c>
      <c r="X27" s="251">
        <v>0</v>
      </c>
      <c r="Y27" s="712">
        <f t="shared" si="7"/>
        <v>0</v>
      </c>
      <c r="Z27" s="706">
        <v>0</v>
      </c>
      <c r="AA27" s="251">
        <v>0</v>
      </c>
      <c r="AB27" s="712">
        <f t="shared" si="8"/>
        <v>0</v>
      </c>
    </row>
    <row r="28" spans="2:28" ht="12.75" customHeight="1" x14ac:dyDescent="0.2">
      <c r="B28" s="251"/>
      <c r="C28" s="715" t="s">
        <v>257</v>
      </c>
      <c r="D28" s="251">
        <v>0</v>
      </c>
      <c r="E28" s="706">
        <v>0</v>
      </c>
      <c r="F28" s="251">
        <v>0</v>
      </c>
      <c r="G28" s="712">
        <f t="shared" si="1"/>
        <v>0</v>
      </c>
      <c r="H28" s="706">
        <v>0</v>
      </c>
      <c r="I28" s="251">
        <v>0</v>
      </c>
      <c r="J28" s="712">
        <f t="shared" si="2"/>
        <v>0</v>
      </c>
      <c r="K28" s="706">
        <v>0</v>
      </c>
      <c r="L28" s="251">
        <v>0</v>
      </c>
      <c r="M28" s="712">
        <f t="shared" si="3"/>
        <v>0</v>
      </c>
      <c r="N28" s="706">
        <v>0</v>
      </c>
      <c r="O28" s="251">
        <v>0</v>
      </c>
      <c r="P28" s="712">
        <f t="shared" si="4"/>
        <v>0</v>
      </c>
      <c r="Q28" s="706">
        <v>0</v>
      </c>
      <c r="R28" s="251">
        <v>0</v>
      </c>
      <c r="S28" s="712">
        <f t="shared" si="5"/>
        <v>0</v>
      </c>
      <c r="T28" s="706">
        <v>0</v>
      </c>
      <c r="U28" s="251">
        <v>0</v>
      </c>
      <c r="V28" s="712">
        <f t="shared" si="6"/>
        <v>0</v>
      </c>
      <c r="W28" s="706">
        <v>0</v>
      </c>
      <c r="X28" s="251">
        <v>0</v>
      </c>
      <c r="Y28" s="712">
        <f t="shared" si="7"/>
        <v>0</v>
      </c>
      <c r="Z28" s="706">
        <v>0</v>
      </c>
      <c r="AA28" s="251">
        <v>0</v>
      </c>
      <c r="AB28" s="712">
        <f t="shared" si="8"/>
        <v>0</v>
      </c>
    </row>
    <row r="29" spans="2:28" ht="12.75" customHeight="1" x14ac:dyDescent="0.2">
      <c r="B29" s="251"/>
      <c r="C29" s="713" t="s">
        <v>521</v>
      </c>
      <c r="D29" s="708">
        <f t="shared" ref="D29:I29" si="9">SUM(D23:D28)</f>
        <v>0</v>
      </c>
      <c r="E29" s="708">
        <f t="shared" si="9"/>
        <v>0</v>
      </c>
      <c r="F29" s="708">
        <f t="shared" si="9"/>
        <v>0</v>
      </c>
      <c r="G29" s="708">
        <f t="shared" si="9"/>
        <v>0</v>
      </c>
      <c r="H29" s="708">
        <f t="shared" si="9"/>
        <v>0</v>
      </c>
      <c r="I29" s="708">
        <f t="shared" si="9"/>
        <v>0</v>
      </c>
      <c r="J29" s="710">
        <f>A29+H29-I29</f>
        <v>0</v>
      </c>
      <c r="K29" s="708">
        <f>SUM(K23:K28)</f>
        <v>0</v>
      </c>
      <c r="L29" s="708">
        <f>SUM(L23:L28)</f>
        <v>0</v>
      </c>
      <c r="M29" s="710">
        <f>D29+K29-L29</f>
        <v>0</v>
      </c>
      <c r="N29" s="708">
        <f>SUM(N23:N28)</f>
        <v>0</v>
      </c>
      <c r="O29" s="708">
        <f>SUM(O23:O28)</f>
        <v>0</v>
      </c>
      <c r="P29" s="710">
        <f>G29+N29-O29</f>
        <v>0</v>
      </c>
      <c r="Q29" s="708">
        <f>SUM(Q23:Q28)</f>
        <v>0</v>
      </c>
      <c r="R29" s="708">
        <f>SUM(R23:R28)</f>
        <v>0</v>
      </c>
      <c r="S29" s="710">
        <f>P29+Q29-R29</f>
        <v>0</v>
      </c>
      <c r="T29" s="708">
        <f>SUM(T23:T28)</f>
        <v>0</v>
      </c>
      <c r="U29" s="708">
        <f>SUM(U23:U28)</f>
        <v>0</v>
      </c>
      <c r="V29" s="710">
        <f>S29+T29-U29</f>
        <v>0</v>
      </c>
      <c r="W29" s="708">
        <f>SUM(W23:W28)</f>
        <v>0</v>
      </c>
      <c r="X29" s="708">
        <f>SUM(X23:X28)</f>
        <v>0</v>
      </c>
      <c r="Y29" s="710">
        <f>V29+W29-X29</f>
        <v>0</v>
      </c>
      <c r="Z29" s="708">
        <f>SUM(Z23:Z28)</f>
        <v>0</v>
      </c>
      <c r="AA29" s="708">
        <f>SUM(AA23:AA28)</f>
        <v>0</v>
      </c>
      <c r="AB29" s="710">
        <f>Y29+Z29-AA29</f>
        <v>0</v>
      </c>
    </row>
    <row r="30" spans="2:28" ht="12.75" customHeight="1" x14ac:dyDescent="0.2">
      <c r="B30" s="251"/>
      <c r="C30" s="251" t="s">
        <v>287</v>
      </c>
      <c r="D30" s="251"/>
      <c r="E30" s="706"/>
      <c r="F30" s="251"/>
      <c r="G30" s="251"/>
      <c r="H30" s="706"/>
      <c r="I30" s="251"/>
      <c r="J30" s="251"/>
      <c r="K30" s="706"/>
      <c r="L30" s="251"/>
      <c r="M30" s="251"/>
      <c r="N30" s="706"/>
      <c r="O30" s="251"/>
      <c r="P30" s="251"/>
      <c r="Q30" s="706"/>
      <c r="R30" s="251"/>
      <c r="S30" s="251"/>
      <c r="T30" s="706"/>
      <c r="U30" s="251"/>
      <c r="V30" s="251"/>
      <c r="W30" s="706"/>
      <c r="X30" s="251"/>
      <c r="Y30" s="251"/>
      <c r="Z30" s="706"/>
      <c r="AA30" s="251"/>
      <c r="AB30" s="251"/>
    </row>
    <row r="31" spans="2:28" ht="12.75" customHeight="1" x14ac:dyDescent="0.2">
      <c r="B31" s="251">
        <v>6</v>
      </c>
      <c r="C31" s="266" t="s">
        <v>530</v>
      </c>
      <c r="D31" s="251"/>
      <c r="E31" s="706"/>
      <c r="F31" s="251"/>
      <c r="G31" s="251"/>
      <c r="H31" s="706"/>
      <c r="I31" s="251"/>
      <c r="J31" s="251"/>
      <c r="K31" s="706"/>
      <c r="L31" s="251"/>
      <c r="M31" s="251"/>
      <c r="N31" s="706"/>
      <c r="O31" s="251"/>
      <c r="P31" s="251"/>
      <c r="Q31" s="706"/>
      <c r="R31" s="251"/>
      <c r="S31" s="251"/>
      <c r="T31" s="706"/>
      <c r="U31" s="251"/>
      <c r="V31" s="251"/>
      <c r="W31" s="706"/>
      <c r="X31" s="251"/>
      <c r="Y31" s="251"/>
      <c r="Z31" s="706"/>
      <c r="AA31" s="251"/>
      <c r="AB31" s="251"/>
    </row>
    <row r="32" spans="2:28" ht="12.75" customHeight="1" x14ac:dyDescent="0.2">
      <c r="B32" s="260"/>
      <c r="C32" s="716" t="s">
        <v>531</v>
      </c>
      <c r="D32" s="251">
        <v>0</v>
      </c>
      <c r="E32" s="706">
        <v>0</v>
      </c>
      <c r="F32" s="251">
        <v>0</v>
      </c>
      <c r="G32" s="712">
        <f t="shared" ref="G32:G37" si="10">D32+E32-F32</f>
        <v>0</v>
      </c>
      <c r="H32" s="706">
        <v>0</v>
      </c>
      <c r="I32" s="251">
        <v>0</v>
      </c>
      <c r="J32" s="712">
        <f>A32+H32-I32</f>
        <v>0</v>
      </c>
      <c r="K32" s="706">
        <v>0</v>
      </c>
      <c r="L32" s="251">
        <v>0</v>
      </c>
      <c r="M32" s="712">
        <f>D32+K32-L32</f>
        <v>0</v>
      </c>
      <c r="N32" s="706">
        <v>0</v>
      </c>
      <c r="O32" s="251">
        <v>0</v>
      </c>
      <c r="P32" s="712">
        <f>G32+N32-O32</f>
        <v>0</v>
      </c>
      <c r="Q32" s="706">
        <v>0</v>
      </c>
      <c r="R32" s="251">
        <v>0</v>
      </c>
      <c r="S32" s="712">
        <f>P32+Q32-R32</f>
        <v>0</v>
      </c>
      <c r="T32" s="706">
        <v>0</v>
      </c>
      <c r="U32" s="251">
        <v>0</v>
      </c>
      <c r="V32" s="712">
        <f>S32+T32-U32</f>
        <v>0</v>
      </c>
      <c r="W32" s="706">
        <v>0</v>
      </c>
      <c r="X32" s="251">
        <v>0</v>
      </c>
      <c r="Y32" s="712">
        <f>V32+W32-X32</f>
        <v>0</v>
      </c>
      <c r="Z32" s="706">
        <v>0</v>
      </c>
      <c r="AA32" s="251">
        <v>0</v>
      </c>
      <c r="AB32" s="712">
        <f>Y32+Z32-AA32</f>
        <v>0</v>
      </c>
    </row>
    <row r="33" spans="2:28" ht="12.75" customHeight="1" x14ac:dyDescent="0.2">
      <c r="B33" s="251"/>
      <c r="C33" s="715" t="s">
        <v>532</v>
      </c>
      <c r="D33" s="251">
        <v>0</v>
      </c>
      <c r="E33" s="706">
        <v>0</v>
      </c>
      <c r="F33" s="251">
        <v>0</v>
      </c>
      <c r="G33" s="712">
        <f t="shared" si="10"/>
        <v>0</v>
      </c>
      <c r="H33" s="706">
        <v>0</v>
      </c>
      <c r="I33" s="251">
        <v>0</v>
      </c>
      <c r="J33" s="712">
        <f>A33+H33-I33</f>
        <v>0</v>
      </c>
      <c r="K33" s="706">
        <v>0</v>
      </c>
      <c r="L33" s="251">
        <v>0</v>
      </c>
      <c r="M33" s="712">
        <f>D33+K33-L33</f>
        <v>0</v>
      </c>
      <c r="N33" s="706">
        <v>0</v>
      </c>
      <c r="O33" s="251">
        <v>0</v>
      </c>
      <c r="P33" s="712">
        <f>G33+N33-O33</f>
        <v>0</v>
      </c>
      <c r="Q33" s="706">
        <v>0</v>
      </c>
      <c r="R33" s="251">
        <v>0</v>
      </c>
      <c r="S33" s="712">
        <f>P33+Q33-R33</f>
        <v>0</v>
      </c>
      <c r="T33" s="706">
        <v>0</v>
      </c>
      <c r="U33" s="251">
        <v>0</v>
      </c>
      <c r="V33" s="712">
        <f>S33+T33-U33</f>
        <v>0</v>
      </c>
      <c r="W33" s="706">
        <v>0</v>
      </c>
      <c r="X33" s="251">
        <v>0</v>
      </c>
      <c r="Y33" s="712">
        <f>V33+W33-X33</f>
        <v>0</v>
      </c>
      <c r="Z33" s="706">
        <v>0</v>
      </c>
      <c r="AA33" s="251">
        <v>0</v>
      </c>
      <c r="AB33" s="712">
        <f>Y33+Z33-AA33</f>
        <v>0</v>
      </c>
    </row>
    <row r="34" spans="2:28" ht="12.75" customHeight="1" x14ac:dyDescent="0.2">
      <c r="B34" s="251"/>
      <c r="C34" s="251" t="s">
        <v>533</v>
      </c>
      <c r="D34" s="251">
        <v>0</v>
      </c>
      <c r="E34" s="706">
        <v>0</v>
      </c>
      <c r="F34" s="251">
        <v>0</v>
      </c>
      <c r="G34" s="712">
        <f t="shared" si="10"/>
        <v>0</v>
      </c>
      <c r="H34" s="706">
        <v>0</v>
      </c>
      <c r="I34" s="251">
        <v>0</v>
      </c>
      <c r="J34" s="712">
        <f>A34+H34-I34</f>
        <v>0</v>
      </c>
      <c r="K34" s="706">
        <v>0</v>
      </c>
      <c r="L34" s="251">
        <v>0</v>
      </c>
      <c r="M34" s="712">
        <f>D34+K34-L34</f>
        <v>0</v>
      </c>
      <c r="N34" s="706">
        <v>0</v>
      </c>
      <c r="O34" s="251">
        <v>0</v>
      </c>
      <c r="P34" s="712">
        <f>G34+N34-O34</f>
        <v>0</v>
      </c>
      <c r="Q34" s="706">
        <v>0</v>
      </c>
      <c r="R34" s="251">
        <v>0</v>
      </c>
      <c r="S34" s="712">
        <f>P34+Q34-R34</f>
        <v>0</v>
      </c>
      <c r="T34" s="706">
        <v>0</v>
      </c>
      <c r="U34" s="251">
        <v>0</v>
      </c>
      <c r="V34" s="712">
        <f>S34+T34-U34</f>
        <v>0</v>
      </c>
      <c r="W34" s="706">
        <v>0</v>
      </c>
      <c r="X34" s="251">
        <v>0</v>
      </c>
      <c r="Y34" s="712">
        <f>V34+W34-X34</f>
        <v>0</v>
      </c>
      <c r="Z34" s="706">
        <v>0</v>
      </c>
      <c r="AA34" s="251">
        <v>0</v>
      </c>
      <c r="AB34" s="712">
        <f>Y34+Z34-AA34</f>
        <v>0</v>
      </c>
    </row>
    <row r="35" spans="2:28" ht="12.75" customHeight="1" x14ac:dyDescent="0.2">
      <c r="B35" s="251"/>
      <c r="C35" s="251" t="s">
        <v>534</v>
      </c>
      <c r="D35" s="251">
        <v>0</v>
      </c>
      <c r="E35" s="706">
        <v>0</v>
      </c>
      <c r="F35" s="251">
        <v>0</v>
      </c>
      <c r="G35" s="712">
        <f t="shared" si="10"/>
        <v>0</v>
      </c>
      <c r="H35" s="706">
        <v>0</v>
      </c>
      <c r="I35" s="251">
        <v>0</v>
      </c>
      <c r="J35" s="712"/>
      <c r="K35" s="706">
        <v>0</v>
      </c>
      <c r="L35" s="251">
        <v>0</v>
      </c>
      <c r="M35" s="712"/>
      <c r="N35" s="706">
        <v>0</v>
      </c>
      <c r="O35" s="251">
        <v>0</v>
      </c>
      <c r="P35" s="712"/>
      <c r="Q35" s="706">
        <v>0</v>
      </c>
      <c r="R35" s="251">
        <v>0</v>
      </c>
      <c r="S35" s="712"/>
      <c r="T35" s="706">
        <v>0</v>
      </c>
      <c r="U35" s="251">
        <v>0</v>
      </c>
      <c r="V35" s="712"/>
      <c r="W35" s="706">
        <v>0</v>
      </c>
      <c r="X35" s="251">
        <v>0</v>
      </c>
      <c r="Y35" s="712"/>
      <c r="Z35" s="706">
        <v>0</v>
      </c>
      <c r="AA35" s="251">
        <v>0</v>
      </c>
      <c r="AB35" s="712"/>
    </row>
    <row r="36" spans="2:28" ht="12.75" customHeight="1" x14ac:dyDescent="0.2">
      <c r="B36" s="251"/>
      <c r="C36" s="251" t="s">
        <v>535</v>
      </c>
      <c r="D36" s="251">
        <v>0</v>
      </c>
      <c r="E36" s="706">
        <v>0</v>
      </c>
      <c r="F36" s="251">
        <v>0</v>
      </c>
      <c r="G36" s="712">
        <f t="shared" si="10"/>
        <v>0</v>
      </c>
      <c r="H36" s="706">
        <v>0</v>
      </c>
      <c r="I36" s="251">
        <v>0</v>
      </c>
      <c r="J36" s="712">
        <f>A36+H36-I36</f>
        <v>0</v>
      </c>
      <c r="K36" s="706">
        <v>0</v>
      </c>
      <c r="L36" s="251">
        <v>0</v>
      </c>
      <c r="M36" s="712">
        <f>D36+K36-L36</f>
        <v>0</v>
      </c>
      <c r="N36" s="706">
        <v>0</v>
      </c>
      <c r="O36" s="251">
        <v>0</v>
      </c>
      <c r="P36" s="712">
        <f>G36+N36-O36</f>
        <v>0</v>
      </c>
      <c r="Q36" s="706">
        <v>0</v>
      </c>
      <c r="R36" s="251">
        <v>0</v>
      </c>
      <c r="S36" s="712">
        <f>P36+Q36-R36</f>
        <v>0</v>
      </c>
      <c r="T36" s="706">
        <v>0</v>
      </c>
      <c r="U36" s="251">
        <v>0</v>
      </c>
      <c r="V36" s="712">
        <f>S36+T36-U36</f>
        <v>0</v>
      </c>
      <c r="W36" s="706">
        <v>0</v>
      </c>
      <c r="X36" s="251">
        <v>0</v>
      </c>
      <c r="Y36" s="712">
        <f>V36+W36-X36</f>
        <v>0</v>
      </c>
      <c r="Z36" s="706">
        <v>0</v>
      </c>
      <c r="AA36" s="251">
        <v>0</v>
      </c>
      <c r="AB36" s="712">
        <f>Y36+Z36-AA36</f>
        <v>0</v>
      </c>
    </row>
    <row r="37" spans="2:28" ht="12.75" customHeight="1" x14ac:dyDescent="0.2">
      <c r="B37" s="251"/>
      <c r="C37" s="715" t="s">
        <v>257</v>
      </c>
      <c r="D37" s="251">
        <v>0</v>
      </c>
      <c r="E37" s="706">
        <v>0</v>
      </c>
      <c r="F37" s="251">
        <v>0</v>
      </c>
      <c r="G37" s="712">
        <f t="shared" si="10"/>
        <v>0</v>
      </c>
      <c r="H37" s="706">
        <v>0</v>
      </c>
      <c r="I37" s="251">
        <v>0</v>
      </c>
      <c r="J37" s="712">
        <f>A37+H37-I37</f>
        <v>0</v>
      </c>
      <c r="K37" s="706">
        <v>0</v>
      </c>
      <c r="L37" s="251">
        <v>0</v>
      </c>
      <c r="M37" s="712">
        <f>D37+K37-L37</f>
        <v>0</v>
      </c>
      <c r="N37" s="706">
        <v>0</v>
      </c>
      <c r="O37" s="251">
        <v>0</v>
      </c>
      <c r="P37" s="712">
        <f>G37+N37-O37</f>
        <v>0</v>
      </c>
      <c r="Q37" s="706">
        <v>0</v>
      </c>
      <c r="R37" s="251">
        <v>0</v>
      </c>
      <c r="S37" s="712">
        <f>P37+Q37-R37</f>
        <v>0</v>
      </c>
      <c r="T37" s="706">
        <v>0</v>
      </c>
      <c r="U37" s="251">
        <v>0</v>
      </c>
      <c r="V37" s="712">
        <f>S37+T37-U37</f>
        <v>0</v>
      </c>
      <c r="W37" s="706">
        <v>0</v>
      </c>
      <c r="X37" s="251">
        <v>0</v>
      </c>
      <c r="Y37" s="712">
        <f>V37+W37-X37</f>
        <v>0</v>
      </c>
      <c r="Z37" s="706">
        <v>0</v>
      </c>
      <c r="AA37" s="251">
        <v>0</v>
      </c>
      <c r="AB37" s="712">
        <f>Y37+Z37-AA37</f>
        <v>0</v>
      </c>
    </row>
    <row r="38" spans="2:28" ht="12.75" customHeight="1" x14ac:dyDescent="0.2">
      <c r="B38" s="251"/>
      <c r="C38" s="251" t="s">
        <v>536</v>
      </c>
      <c r="D38" s="708">
        <f>SUM(D32:D37)</f>
        <v>0</v>
      </c>
      <c r="E38" s="708">
        <f t="shared" ref="E38:AA38" si="11">SUM(E32:E37)</f>
        <v>0</v>
      </c>
      <c r="F38" s="708">
        <f t="shared" si="11"/>
        <v>0</v>
      </c>
      <c r="G38" s="708">
        <f t="shared" si="11"/>
        <v>0</v>
      </c>
      <c r="H38" s="708">
        <f t="shared" si="11"/>
        <v>0</v>
      </c>
      <c r="I38" s="708">
        <f t="shared" si="11"/>
        <v>0</v>
      </c>
      <c r="J38" s="708">
        <f t="shared" si="11"/>
        <v>0</v>
      </c>
      <c r="K38" s="708">
        <f t="shared" si="11"/>
        <v>0</v>
      </c>
      <c r="L38" s="708">
        <f t="shared" si="11"/>
        <v>0</v>
      </c>
      <c r="M38" s="708">
        <f t="shared" si="11"/>
        <v>0</v>
      </c>
      <c r="N38" s="708">
        <f t="shared" si="11"/>
        <v>0</v>
      </c>
      <c r="O38" s="708">
        <f t="shared" si="11"/>
        <v>0</v>
      </c>
      <c r="P38" s="708">
        <f t="shared" si="11"/>
        <v>0</v>
      </c>
      <c r="Q38" s="708">
        <f t="shared" si="11"/>
        <v>0</v>
      </c>
      <c r="R38" s="708">
        <f t="shared" si="11"/>
        <v>0</v>
      </c>
      <c r="S38" s="708">
        <f t="shared" si="11"/>
        <v>0</v>
      </c>
      <c r="T38" s="708">
        <f t="shared" si="11"/>
        <v>0</v>
      </c>
      <c r="U38" s="708">
        <f t="shared" si="11"/>
        <v>0</v>
      </c>
      <c r="V38" s="708">
        <f t="shared" si="11"/>
        <v>0</v>
      </c>
      <c r="W38" s="708">
        <f t="shared" si="11"/>
        <v>0</v>
      </c>
      <c r="X38" s="708">
        <f t="shared" si="11"/>
        <v>0</v>
      </c>
      <c r="Y38" s="708">
        <f t="shared" si="11"/>
        <v>0</v>
      </c>
      <c r="Z38" s="708">
        <f t="shared" si="11"/>
        <v>0</v>
      </c>
      <c r="AA38" s="708">
        <f t="shared" si="11"/>
        <v>0</v>
      </c>
      <c r="AB38" s="708">
        <f>SUM(AB32:AB37)</f>
        <v>0</v>
      </c>
    </row>
    <row r="39" spans="2:28" ht="12.75" customHeight="1" x14ac:dyDescent="0.2">
      <c r="B39" s="251"/>
      <c r="C39" s="714" t="s">
        <v>287</v>
      </c>
      <c r="D39" s="251"/>
      <c r="E39" s="706"/>
      <c r="F39" s="251"/>
      <c r="G39" s="251"/>
      <c r="H39" s="706"/>
      <c r="I39" s="251"/>
      <c r="J39" s="251"/>
      <c r="K39" s="706"/>
      <c r="L39" s="251"/>
      <c r="M39" s="251"/>
      <c r="N39" s="706"/>
      <c r="O39" s="251"/>
      <c r="P39" s="251"/>
      <c r="Q39" s="706"/>
      <c r="R39" s="251"/>
      <c r="S39" s="251"/>
      <c r="T39" s="706"/>
      <c r="U39" s="251"/>
      <c r="V39" s="251"/>
      <c r="W39" s="706"/>
      <c r="X39" s="251"/>
      <c r="Y39" s="251"/>
      <c r="Z39" s="706"/>
      <c r="AA39" s="251"/>
      <c r="AB39" s="251"/>
    </row>
    <row r="40" spans="2:28" ht="12.75" customHeight="1" x14ac:dyDescent="0.2">
      <c r="B40" s="251">
        <v>7</v>
      </c>
      <c r="C40" s="714" t="s">
        <v>537</v>
      </c>
      <c r="D40" s="251"/>
      <c r="E40" s="706"/>
      <c r="F40" s="251"/>
      <c r="G40" s="251"/>
      <c r="H40" s="706"/>
      <c r="I40" s="251"/>
      <c r="J40" s="251"/>
      <c r="K40" s="706"/>
      <c r="L40" s="251"/>
      <c r="M40" s="251"/>
      <c r="N40" s="706"/>
      <c r="O40" s="251"/>
      <c r="P40" s="251"/>
      <c r="Q40" s="706"/>
      <c r="R40" s="251"/>
      <c r="S40" s="251"/>
      <c r="T40" s="706"/>
      <c r="U40" s="251"/>
      <c r="V40" s="251"/>
      <c r="W40" s="706"/>
      <c r="X40" s="251"/>
      <c r="Y40" s="251"/>
      <c r="Z40" s="706"/>
      <c r="AA40" s="251"/>
      <c r="AB40" s="251"/>
    </row>
    <row r="41" spans="2:28" ht="12.75" customHeight="1" x14ac:dyDescent="0.2">
      <c r="B41" s="251"/>
      <c r="C41" s="716" t="s">
        <v>538</v>
      </c>
      <c r="D41" s="251">
        <v>0</v>
      </c>
      <c r="E41" s="706">
        <v>0</v>
      </c>
      <c r="F41" s="251">
        <v>0</v>
      </c>
      <c r="G41" s="712">
        <f>D41+E41-F41</f>
        <v>0</v>
      </c>
      <c r="H41" s="706">
        <v>0</v>
      </c>
      <c r="I41" s="251">
        <v>0</v>
      </c>
      <c r="J41" s="251"/>
      <c r="K41" s="706">
        <v>0</v>
      </c>
      <c r="L41" s="251">
        <v>0</v>
      </c>
      <c r="M41" s="251"/>
      <c r="N41" s="706">
        <v>0</v>
      </c>
      <c r="O41" s="251">
        <v>0</v>
      </c>
      <c r="P41" s="251"/>
      <c r="Q41" s="706">
        <v>0</v>
      </c>
      <c r="R41" s="251">
        <v>0</v>
      </c>
      <c r="S41" s="251"/>
      <c r="T41" s="706">
        <v>0</v>
      </c>
      <c r="U41" s="251">
        <v>0</v>
      </c>
      <c r="V41" s="251"/>
      <c r="W41" s="706">
        <v>0</v>
      </c>
      <c r="X41" s="251">
        <v>0</v>
      </c>
      <c r="Y41" s="251"/>
      <c r="Z41" s="706">
        <v>0</v>
      </c>
      <c r="AA41" s="251">
        <v>0</v>
      </c>
      <c r="AB41" s="251"/>
    </row>
    <row r="42" spans="2:28" ht="12.75" customHeight="1" x14ac:dyDescent="0.2">
      <c r="C42" s="716" t="s">
        <v>539</v>
      </c>
      <c r="D42" s="251">
        <v>0</v>
      </c>
      <c r="E42" s="706">
        <v>0</v>
      </c>
      <c r="F42" s="251">
        <v>0</v>
      </c>
      <c r="G42" s="712">
        <f>D42+E42-F42</f>
        <v>0</v>
      </c>
      <c r="H42" s="706">
        <v>0</v>
      </c>
      <c r="I42" s="251">
        <v>0</v>
      </c>
      <c r="J42" s="251"/>
      <c r="K42" s="706">
        <v>0</v>
      </c>
      <c r="L42" s="251">
        <v>0</v>
      </c>
      <c r="M42" s="251"/>
      <c r="N42" s="706">
        <v>0</v>
      </c>
      <c r="O42" s="251">
        <v>0</v>
      </c>
      <c r="P42" s="251"/>
      <c r="Q42" s="706">
        <v>0</v>
      </c>
      <c r="R42" s="251">
        <v>0</v>
      </c>
      <c r="S42" s="251"/>
      <c r="T42" s="706">
        <v>0</v>
      </c>
      <c r="U42" s="251">
        <v>0</v>
      </c>
      <c r="V42" s="251"/>
      <c r="W42" s="706">
        <v>0</v>
      </c>
      <c r="X42" s="251">
        <v>0</v>
      </c>
      <c r="Y42" s="251"/>
      <c r="Z42" s="706">
        <v>0</v>
      </c>
      <c r="AA42" s="251">
        <v>0</v>
      </c>
      <c r="AB42" s="251"/>
    </row>
    <row r="43" spans="2:28" ht="12.75" customHeight="1" x14ac:dyDescent="0.2">
      <c r="B43" s="251"/>
      <c r="C43" s="716" t="s">
        <v>540</v>
      </c>
      <c r="D43" s="251">
        <v>0</v>
      </c>
      <c r="E43" s="706">
        <v>0</v>
      </c>
      <c r="F43" s="251">
        <v>0</v>
      </c>
      <c r="G43" s="712">
        <f>D43+E43-F43</f>
        <v>0</v>
      </c>
      <c r="H43" s="706">
        <v>0</v>
      </c>
      <c r="I43" s="251">
        <v>0</v>
      </c>
      <c r="J43" s="251"/>
      <c r="K43" s="706">
        <v>0</v>
      </c>
      <c r="L43" s="251">
        <v>0</v>
      </c>
      <c r="M43" s="251"/>
      <c r="N43" s="706">
        <v>0</v>
      </c>
      <c r="O43" s="251">
        <v>0</v>
      </c>
      <c r="P43" s="251"/>
      <c r="Q43" s="706">
        <v>0</v>
      </c>
      <c r="R43" s="251">
        <v>0</v>
      </c>
      <c r="S43" s="251"/>
      <c r="T43" s="706">
        <v>0</v>
      </c>
      <c r="U43" s="251">
        <v>0</v>
      </c>
      <c r="V43" s="251"/>
      <c r="W43" s="706">
        <v>0</v>
      </c>
      <c r="X43" s="251">
        <v>0</v>
      </c>
      <c r="Y43" s="251"/>
      <c r="Z43" s="706">
        <v>0</v>
      </c>
      <c r="AA43" s="251">
        <v>0</v>
      </c>
      <c r="AB43" s="251"/>
    </row>
    <row r="44" spans="2:28" ht="12.75" customHeight="1" x14ac:dyDescent="0.2">
      <c r="B44" s="251"/>
      <c r="C44" s="714" t="s">
        <v>541</v>
      </c>
      <c r="D44" s="708">
        <f>SUM(D41:D43)</f>
        <v>0</v>
      </c>
      <c r="E44" s="708">
        <f>SUM(E41:E43)</f>
        <v>0</v>
      </c>
      <c r="F44" s="708">
        <f>SUM(F41:F43)</f>
        <v>0</v>
      </c>
      <c r="G44" s="710">
        <f>D44+E44-F44</f>
        <v>0</v>
      </c>
      <c r="H44" s="708">
        <f>SUM(H41:H43)</f>
        <v>0</v>
      </c>
      <c r="I44" s="708">
        <f>SUM(I41:I43)</f>
        <v>0</v>
      </c>
      <c r="J44" s="710">
        <f>A44+H44-I44</f>
        <v>0</v>
      </c>
      <c r="K44" s="708">
        <f>SUM(K41:K43)</f>
        <v>0</v>
      </c>
      <c r="L44" s="708">
        <f>SUM(L41:L43)</f>
        <v>0</v>
      </c>
      <c r="M44" s="710">
        <f>D44+K44-L44</f>
        <v>0</v>
      </c>
      <c r="N44" s="708">
        <f>SUM(N41:N43)</f>
        <v>0</v>
      </c>
      <c r="O44" s="708">
        <f>SUM(O41:O43)</f>
        <v>0</v>
      </c>
      <c r="P44" s="710">
        <f>G44+N44-O44</f>
        <v>0</v>
      </c>
      <c r="Q44" s="708">
        <f>SUM(Q41:Q43)</f>
        <v>0</v>
      </c>
      <c r="R44" s="708">
        <f>SUM(R41:R43)</f>
        <v>0</v>
      </c>
      <c r="S44" s="710">
        <f>P44+Q44-R44</f>
        <v>0</v>
      </c>
      <c r="T44" s="708">
        <f>SUM(T41:T43)</f>
        <v>0</v>
      </c>
      <c r="U44" s="708">
        <f>SUM(U41:U43)</f>
        <v>0</v>
      </c>
      <c r="V44" s="710">
        <f>S44+T44-U44</f>
        <v>0</v>
      </c>
      <c r="W44" s="708">
        <f>SUM(W41:W43)</f>
        <v>0</v>
      </c>
      <c r="X44" s="708">
        <f>SUM(X41:X43)</f>
        <v>0</v>
      </c>
      <c r="Y44" s="710">
        <f>V44+W44-X44</f>
        <v>0</v>
      </c>
      <c r="Z44" s="708">
        <f>SUM(Z41:Z43)</f>
        <v>0</v>
      </c>
      <c r="AA44" s="708">
        <f>SUM(AA41:AA43)</f>
        <v>0</v>
      </c>
      <c r="AB44" s="710">
        <f>Y44+Z44-AA44</f>
        <v>0</v>
      </c>
    </row>
    <row r="45" spans="2:28" ht="12.75" customHeight="1" x14ac:dyDescent="0.2">
      <c r="B45" s="251">
        <v>8</v>
      </c>
      <c r="C45" s="716" t="s">
        <v>542</v>
      </c>
      <c r="D45" s="251"/>
      <c r="E45" s="706"/>
      <c r="F45" s="251"/>
      <c r="G45" s="251"/>
      <c r="H45" s="706"/>
      <c r="I45" s="251"/>
      <c r="J45" s="251"/>
      <c r="K45" s="706"/>
      <c r="L45" s="251"/>
      <c r="M45" s="251"/>
      <c r="N45" s="706"/>
      <c r="O45" s="251"/>
      <c r="P45" s="251"/>
      <c r="Q45" s="706"/>
      <c r="R45" s="251"/>
      <c r="S45" s="251"/>
      <c r="T45" s="706"/>
      <c r="U45" s="251"/>
      <c r="V45" s="251"/>
      <c r="W45" s="706"/>
      <c r="X45" s="251"/>
      <c r="Y45" s="251"/>
      <c r="Z45" s="706"/>
      <c r="AA45" s="251"/>
      <c r="AB45" s="251"/>
    </row>
    <row r="46" spans="2:28" ht="12.75" customHeight="1" x14ac:dyDescent="0.2">
      <c r="B46" s="251"/>
      <c r="C46" s="716" t="s">
        <v>543</v>
      </c>
      <c r="D46" s="251">
        <v>0</v>
      </c>
      <c r="E46" s="706">
        <v>0</v>
      </c>
      <c r="F46" s="251">
        <v>0</v>
      </c>
      <c r="G46" s="712">
        <f>D46+E46-F46</f>
        <v>0</v>
      </c>
      <c r="H46" s="706">
        <v>0</v>
      </c>
      <c r="I46" s="251">
        <v>0</v>
      </c>
      <c r="J46" s="251"/>
      <c r="K46" s="706">
        <v>0</v>
      </c>
      <c r="L46" s="251">
        <v>0</v>
      </c>
      <c r="M46" s="251"/>
      <c r="N46" s="706">
        <v>0</v>
      </c>
      <c r="O46" s="251">
        <v>0</v>
      </c>
      <c r="P46" s="251"/>
      <c r="Q46" s="706">
        <v>0</v>
      </c>
      <c r="R46" s="251">
        <v>0</v>
      </c>
      <c r="S46" s="251"/>
      <c r="T46" s="706">
        <v>0</v>
      </c>
      <c r="U46" s="251">
        <v>0</v>
      </c>
      <c r="V46" s="251"/>
      <c r="W46" s="706">
        <v>0</v>
      </c>
      <c r="X46" s="251">
        <v>0</v>
      </c>
      <c r="Y46" s="251"/>
      <c r="Z46" s="706">
        <v>0</v>
      </c>
      <c r="AA46" s="251">
        <v>0</v>
      </c>
      <c r="AB46" s="251"/>
    </row>
    <row r="47" spans="2:28" ht="12.75" customHeight="1" x14ac:dyDescent="0.2">
      <c r="B47" s="251"/>
      <c r="C47" s="716" t="s">
        <v>544</v>
      </c>
      <c r="D47" s="251">
        <v>0</v>
      </c>
      <c r="E47" s="706">
        <v>0</v>
      </c>
      <c r="F47" s="251">
        <v>0</v>
      </c>
      <c r="G47" s="712">
        <f>D47+E47-F47</f>
        <v>0</v>
      </c>
      <c r="H47" s="706">
        <v>0</v>
      </c>
      <c r="I47" s="251">
        <v>0</v>
      </c>
      <c r="J47" s="251"/>
      <c r="K47" s="706">
        <v>0</v>
      </c>
      <c r="L47" s="251">
        <v>0</v>
      </c>
      <c r="M47" s="251"/>
      <c r="N47" s="706">
        <v>0</v>
      </c>
      <c r="O47" s="251">
        <v>0</v>
      </c>
      <c r="P47" s="251"/>
      <c r="Q47" s="706">
        <v>0</v>
      </c>
      <c r="R47" s="251">
        <v>0</v>
      </c>
      <c r="S47" s="251"/>
      <c r="T47" s="706">
        <v>0</v>
      </c>
      <c r="U47" s="251">
        <v>0</v>
      </c>
      <c r="V47" s="251"/>
      <c r="W47" s="706">
        <v>0</v>
      </c>
      <c r="X47" s="251">
        <v>0</v>
      </c>
      <c r="Y47" s="251"/>
      <c r="Z47" s="706">
        <v>0</v>
      </c>
      <c r="AA47" s="251">
        <v>0</v>
      </c>
      <c r="AB47" s="251"/>
    </row>
    <row r="48" spans="2:28" ht="12.75" customHeight="1" x14ac:dyDescent="0.2">
      <c r="B48" s="251"/>
      <c r="C48" s="714" t="s">
        <v>541</v>
      </c>
      <c r="D48" s="708">
        <f>SUM(D46:D47)</f>
        <v>0</v>
      </c>
      <c r="E48" s="708">
        <f>SUM(E46:E47)</f>
        <v>0</v>
      </c>
      <c r="F48" s="708">
        <f>SUM(F46:F47)</f>
        <v>0</v>
      </c>
      <c r="G48" s="710">
        <f>D48+E48-F48</f>
        <v>0</v>
      </c>
      <c r="H48" s="708">
        <f>SUM(H46:H47)</f>
        <v>0</v>
      </c>
      <c r="I48" s="708">
        <f>SUM(I46:I47)</f>
        <v>0</v>
      </c>
      <c r="J48" s="710">
        <f t="shared" ref="J48:J53" si="12">A48+H48-I48</f>
        <v>0</v>
      </c>
      <c r="K48" s="708">
        <f>SUM(K46:K47)</f>
        <v>0</v>
      </c>
      <c r="L48" s="708">
        <f>SUM(L46:L47)</f>
        <v>0</v>
      </c>
      <c r="M48" s="710">
        <f t="shared" ref="M48:M53" si="13">D48+K48-L48</f>
        <v>0</v>
      </c>
      <c r="N48" s="708">
        <f>SUM(N46:N47)</f>
        <v>0</v>
      </c>
      <c r="O48" s="708">
        <f>SUM(O46:O47)</f>
        <v>0</v>
      </c>
      <c r="P48" s="710">
        <f>G48+N48-O48</f>
        <v>0</v>
      </c>
      <c r="Q48" s="708">
        <f>SUM(Q46:Q47)</f>
        <v>0</v>
      </c>
      <c r="R48" s="708">
        <f>SUM(R46:R47)</f>
        <v>0</v>
      </c>
      <c r="S48" s="710">
        <f>P48+Q48-R48</f>
        <v>0</v>
      </c>
      <c r="T48" s="708">
        <f>SUM(T46:T47)</f>
        <v>0</v>
      </c>
      <c r="U48" s="708">
        <f>SUM(U46:U47)</f>
        <v>0</v>
      </c>
      <c r="V48" s="710">
        <f>S48+T48-U48</f>
        <v>0</v>
      </c>
      <c r="W48" s="708">
        <f>SUM(W46:W47)</f>
        <v>0</v>
      </c>
      <c r="X48" s="708">
        <f>SUM(X46:X47)</f>
        <v>0</v>
      </c>
      <c r="Y48" s="710">
        <f>V48+W48-X48</f>
        <v>0</v>
      </c>
      <c r="Z48" s="708">
        <f>SUM(Z46:Z47)</f>
        <v>0</v>
      </c>
      <c r="AA48" s="708">
        <f>SUM(AA46:AA47)</f>
        <v>0</v>
      </c>
      <c r="AB48" s="710">
        <f>Y48+Z48-AA48</f>
        <v>0</v>
      </c>
    </row>
    <row r="49" spans="2:28" ht="12.75" customHeight="1" x14ac:dyDescent="0.2">
      <c r="B49" s="707">
        <v>9</v>
      </c>
      <c r="C49" s="713" t="s">
        <v>545</v>
      </c>
      <c r="D49" s="708">
        <v>0</v>
      </c>
      <c r="E49" s="709">
        <v>0</v>
      </c>
      <c r="F49" s="708">
        <v>0</v>
      </c>
      <c r="G49" s="710">
        <f t="shared" ref="G49:G57" si="14">D49+E49-F49</f>
        <v>0</v>
      </c>
      <c r="H49" s="709">
        <v>0</v>
      </c>
      <c r="I49" s="708">
        <v>0</v>
      </c>
      <c r="J49" s="710">
        <f t="shared" si="12"/>
        <v>0</v>
      </c>
      <c r="K49" s="709">
        <v>0</v>
      </c>
      <c r="L49" s="708">
        <v>0</v>
      </c>
      <c r="M49" s="710">
        <f t="shared" si="13"/>
        <v>0</v>
      </c>
      <c r="N49" s="709">
        <v>0</v>
      </c>
      <c r="O49" s="708">
        <v>0</v>
      </c>
      <c r="P49" s="710">
        <f t="shared" ref="P49:P56" si="15">G49+N49-O49</f>
        <v>0</v>
      </c>
      <c r="Q49" s="709">
        <v>0</v>
      </c>
      <c r="R49" s="708">
        <v>0</v>
      </c>
      <c r="S49" s="710">
        <f t="shared" ref="S49:S57" si="16">P49+Q49-R49</f>
        <v>0</v>
      </c>
      <c r="T49" s="709">
        <v>0</v>
      </c>
      <c r="U49" s="708">
        <v>0</v>
      </c>
      <c r="V49" s="710">
        <f t="shared" ref="V49:V57" si="17">S49+T49-U49</f>
        <v>0</v>
      </c>
      <c r="W49" s="709">
        <v>0</v>
      </c>
      <c r="X49" s="708">
        <v>0</v>
      </c>
      <c r="Y49" s="710">
        <f t="shared" ref="Y49:Y57" si="18">V49+W49-X49</f>
        <v>0</v>
      </c>
      <c r="Z49" s="709">
        <v>0</v>
      </c>
      <c r="AA49" s="708">
        <v>0</v>
      </c>
      <c r="AB49" s="710">
        <f t="shared" ref="AB49:AB57" si="19">Y49+Z49-AA49</f>
        <v>0</v>
      </c>
    </row>
    <row r="50" spans="2:28" ht="12.75" customHeight="1" x14ac:dyDescent="0.2">
      <c r="B50" s="707">
        <v>10</v>
      </c>
      <c r="C50" s="713" t="s">
        <v>546</v>
      </c>
      <c r="D50" s="708">
        <v>0</v>
      </c>
      <c r="E50" s="709">
        <v>0</v>
      </c>
      <c r="F50" s="708">
        <v>0</v>
      </c>
      <c r="G50" s="710">
        <f t="shared" si="14"/>
        <v>0</v>
      </c>
      <c r="H50" s="709">
        <v>0</v>
      </c>
      <c r="I50" s="708">
        <v>0</v>
      </c>
      <c r="J50" s="710">
        <f t="shared" si="12"/>
        <v>0</v>
      </c>
      <c r="K50" s="709">
        <v>0</v>
      </c>
      <c r="L50" s="708">
        <v>0</v>
      </c>
      <c r="M50" s="710">
        <f t="shared" si="13"/>
        <v>0</v>
      </c>
      <c r="N50" s="709">
        <v>0</v>
      </c>
      <c r="O50" s="708">
        <v>0</v>
      </c>
      <c r="P50" s="710">
        <f t="shared" si="15"/>
        <v>0</v>
      </c>
      <c r="Q50" s="709">
        <v>0</v>
      </c>
      <c r="R50" s="708">
        <v>0</v>
      </c>
      <c r="S50" s="710">
        <f t="shared" si="16"/>
        <v>0</v>
      </c>
      <c r="T50" s="709">
        <v>0</v>
      </c>
      <c r="U50" s="708">
        <v>0</v>
      </c>
      <c r="V50" s="710">
        <f t="shared" si="17"/>
        <v>0</v>
      </c>
      <c r="W50" s="709">
        <v>0</v>
      </c>
      <c r="X50" s="708">
        <v>0</v>
      </c>
      <c r="Y50" s="710">
        <f t="shared" si="18"/>
        <v>0</v>
      </c>
      <c r="Z50" s="709">
        <v>0</v>
      </c>
      <c r="AA50" s="708">
        <v>0</v>
      </c>
      <c r="AB50" s="710">
        <f t="shared" si="19"/>
        <v>0</v>
      </c>
    </row>
    <row r="51" spans="2:28" ht="12.75" customHeight="1" x14ac:dyDescent="0.2">
      <c r="B51" s="707">
        <v>11</v>
      </c>
      <c r="C51" s="713" t="s">
        <v>547</v>
      </c>
      <c r="D51" s="708">
        <v>0</v>
      </c>
      <c r="E51" s="709">
        <v>0</v>
      </c>
      <c r="F51" s="708">
        <v>0</v>
      </c>
      <c r="G51" s="710">
        <f t="shared" si="14"/>
        <v>0</v>
      </c>
      <c r="H51" s="709">
        <v>0</v>
      </c>
      <c r="I51" s="708">
        <v>0</v>
      </c>
      <c r="J51" s="710">
        <f t="shared" si="12"/>
        <v>0</v>
      </c>
      <c r="K51" s="709">
        <v>0</v>
      </c>
      <c r="L51" s="708">
        <v>0</v>
      </c>
      <c r="M51" s="710">
        <f t="shared" si="13"/>
        <v>0</v>
      </c>
      <c r="N51" s="709">
        <v>0</v>
      </c>
      <c r="O51" s="708">
        <v>0</v>
      </c>
      <c r="P51" s="710">
        <f t="shared" si="15"/>
        <v>0</v>
      </c>
      <c r="Q51" s="709">
        <v>0</v>
      </c>
      <c r="R51" s="708">
        <v>0</v>
      </c>
      <c r="S51" s="710">
        <f t="shared" si="16"/>
        <v>0</v>
      </c>
      <c r="T51" s="709">
        <v>0</v>
      </c>
      <c r="U51" s="708">
        <v>0</v>
      </c>
      <c r="V51" s="710">
        <f t="shared" si="17"/>
        <v>0</v>
      </c>
      <c r="W51" s="709">
        <v>0</v>
      </c>
      <c r="X51" s="708">
        <v>0</v>
      </c>
      <c r="Y51" s="710">
        <f t="shared" si="18"/>
        <v>0</v>
      </c>
      <c r="Z51" s="709">
        <v>0</v>
      </c>
      <c r="AA51" s="708">
        <v>0</v>
      </c>
      <c r="AB51" s="710">
        <f t="shared" si="19"/>
        <v>0</v>
      </c>
    </row>
    <row r="52" spans="2:28" ht="12.75" customHeight="1" x14ac:dyDescent="0.2">
      <c r="B52" s="707">
        <v>12</v>
      </c>
      <c r="C52" s="713" t="s">
        <v>548</v>
      </c>
      <c r="D52" s="708">
        <v>0</v>
      </c>
      <c r="E52" s="709">
        <v>0</v>
      </c>
      <c r="F52" s="708">
        <v>0</v>
      </c>
      <c r="G52" s="710">
        <f t="shared" si="14"/>
        <v>0</v>
      </c>
      <c r="H52" s="709">
        <v>0</v>
      </c>
      <c r="I52" s="708">
        <v>0</v>
      </c>
      <c r="J52" s="710">
        <f t="shared" si="12"/>
        <v>0</v>
      </c>
      <c r="K52" s="709">
        <v>0</v>
      </c>
      <c r="L52" s="708">
        <v>0</v>
      </c>
      <c r="M52" s="710">
        <f t="shared" si="13"/>
        <v>0</v>
      </c>
      <c r="N52" s="709">
        <v>0</v>
      </c>
      <c r="O52" s="708">
        <v>0</v>
      </c>
      <c r="P52" s="710">
        <f t="shared" si="15"/>
        <v>0</v>
      </c>
      <c r="Q52" s="709">
        <v>0</v>
      </c>
      <c r="R52" s="708">
        <v>0</v>
      </c>
      <c r="S52" s="710">
        <f t="shared" si="16"/>
        <v>0</v>
      </c>
      <c r="T52" s="709">
        <v>0</v>
      </c>
      <c r="U52" s="708">
        <v>0</v>
      </c>
      <c r="V52" s="710">
        <f t="shared" si="17"/>
        <v>0</v>
      </c>
      <c r="W52" s="709">
        <v>0</v>
      </c>
      <c r="X52" s="708">
        <v>0</v>
      </c>
      <c r="Y52" s="710">
        <f t="shared" si="18"/>
        <v>0</v>
      </c>
      <c r="Z52" s="709">
        <v>0</v>
      </c>
      <c r="AA52" s="708">
        <v>0</v>
      </c>
      <c r="AB52" s="710">
        <f t="shared" si="19"/>
        <v>0</v>
      </c>
    </row>
    <row r="53" spans="2:28" ht="12.75" customHeight="1" x14ac:dyDescent="0.2">
      <c r="B53" s="707">
        <v>13</v>
      </c>
      <c r="C53" s="713" t="s">
        <v>549</v>
      </c>
      <c r="D53" s="708">
        <v>0</v>
      </c>
      <c r="E53" s="709">
        <v>0</v>
      </c>
      <c r="F53" s="708">
        <v>0</v>
      </c>
      <c r="G53" s="710">
        <f t="shared" si="14"/>
        <v>0</v>
      </c>
      <c r="H53" s="709">
        <v>0</v>
      </c>
      <c r="I53" s="708">
        <v>0</v>
      </c>
      <c r="J53" s="710">
        <f t="shared" si="12"/>
        <v>0</v>
      </c>
      <c r="K53" s="709">
        <v>0</v>
      </c>
      <c r="L53" s="708">
        <v>0</v>
      </c>
      <c r="M53" s="710">
        <f t="shared" si="13"/>
        <v>0</v>
      </c>
      <c r="N53" s="709">
        <v>0</v>
      </c>
      <c r="O53" s="708">
        <v>0</v>
      </c>
      <c r="P53" s="710">
        <f t="shared" si="15"/>
        <v>0</v>
      </c>
      <c r="Q53" s="709">
        <v>0</v>
      </c>
      <c r="R53" s="708">
        <v>0</v>
      </c>
      <c r="S53" s="710">
        <f t="shared" si="16"/>
        <v>0</v>
      </c>
      <c r="T53" s="709">
        <v>0</v>
      </c>
      <c r="U53" s="708">
        <v>0</v>
      </c>
      <c r="V53" s="710">
        <f t="shared" si="17"/>
        <v>0</v>
      </c>
      <c r="W53" s="709">
        <v>0</v>
      </c>
      <c r="X53" s="708">
        <v>0</v>
      </c>
      <c r="Y53" s="710">
        <f t="shared" si="18"/>
        <v>0</v>
      </c>
      <c r="Z53" s="709">
        <v>0</v>
      </c>
      <c r="AA53" s="708">
        <v>0</v>
      </c>
      <c r="AB53" s="710">
        <f t="shared" si="19"/>
        <v>0</v>
      </c>
    </row>
    <row r="54" spans="2:28" ht="12.75" customHeight="1" x14ac:dyDescent="0.2">
      <c r="B54" s="707">
        <v>14</v>
      </c>
      <c r="C54" s="713" t="s">
        <v>550</v>
      </c>
      <c r="D54" s="708">
        <v>0</v>
      </c>
      <c r="E54" s="709">
        <v>0</v>
      </c>
      <c r="F54" s="708">
        <v>0</v>
      </c>
      <c r="G54" s="708">
        <f>D54+E54-F54</f>
        <v>0</v>
      </c>
      <c r="H54" s="709">
        <v>0</v>
      </c>
      <c r="I54" s="708">
        <v>0</v>
      </c>
      <c r="J54" s="710"/>
      <c r="K54" s="709">
        <v>0</v>
      </c>
      <c r="L54" s="708">
        <v>0</v>
      </c>
      <c r="M54" s="710"/>
      <c r="N54" s="709">
        <v>0</v>
      </c>
      <c r="O54" s="708">
        <v>0</v>
      </c>
      <c r="P54" s="710"/>
      <c r="Q54" s="709">
        <v>0</v>
      </c>
      <c r="R54" s="708">
        <v>0</v>
      </c>
      <c r="S54" s="710"/>
      <c r="T54" s="709">
        <v>0</v>
      </c>
      <c r="U54" s="708">
        <v>0</v>
      </c>
      <c r="V54" s="710"/>
      <c r="W54" s="709">
        <v>0</v>
      </c>
      <c r="X54" s="708">
        <v>0</v>
      </c>
      <c r="Y54" s="710"/>
      <c r="Z54" s="709">
        <v>0</v>
      </c>
      <c r="AA54" s="708">
        <v>0</v>
      </c>
      <c r="AB54" s="710"/>
    </row>
    <row r="55" spans="2:28" ht="12.75" customHeight="1" x14ac:dyDescent="0.2">
      <c r="B55" s="707">
        <v>15</v>
      </c>
      <c r="C55" s="717" t="s">
        <v>551</v>
      </c>
      <c r="D55" s="708">
        <v>0</v>
      </c>
      <c r="E55" s="709">
        <v>0</v>
      </c>
      <c r="F55" s="708">
        <v>0</v>
      </c>
      <c r="G55" s="710">
        <f t="shared" si="14"/>
        <v>0</v>
      </c>
      <c r="H55" s="709">
        <v>0</v>
      </c>
      <c r="I55" s="708">
        <v>0</v>
      </c>
      <c r="J55" s="710">
        <f>A55+H55-I55</f>
        <v>0</v>
      </c>
      <c r="K55" s="709">
        <v>0</v>
      </c>
      <c r="L55" s="708">
        <v>0</v>
      </c>
      <c r="M55" s="710">
        <f>D55+K55-L55</f>
        <v>0</v>
      </c>
      <c r="N55" s="709">
        <v>0</v>
      </c>
      <c r="O55" s="708">
        <v>0</v>
      </c>
      <c r="P55" s="710">
        <f t="shared" si="15"/>
        <v>0</v>
      </c>
      <c r="Q55" s="709">
        <v>0</v>
      </c>
      <c r="R55" s="708">
        <v>0</v>
      </c>
      <c r="S55" s="710">
        <f t="shared" si="16"/>
        <v>0</v>
      </c>
      <c r="T55" s="709">
        <v>0</v>
      </c>
      <c r="U55" s="708">
        <v>0</v>
      </c>
      <c r="V55" s="710">
        <f t="shared" si="17"/>
        <v>0</v>
      </c>
      <c r="W55" s="709">
        <v>0</v>
      </c>
      <c r="X55" s="708">
        <v>0</v>
      </c>
      <c r="Y55" s="710">
        <f t="shared" si="18"/>
        <v>0</v>
      </c>
      <c r="Z55" s="709">
        <v>0</v>
      </c>
      <c r="AA55" s="708">
        <v>0</v>
      </c>
      <c r="AB55" s="710">
        <f t="shared" si="19"/>
        <v>0</v>
      </c>
    </row>
    <row r="56" spans="2:28" ht="12.75" customHeight="1" x14ac:dyDescent="0.2">
      <c r="B56" s="707">
        <v>16</v>
      </c>
      <c r="C56" s="713" t="s">
        <v>552</v>
      </c>
      <c r="D56" s="708">
        <v>0</v>
      </c>
      <c r="E56" s="709">
        <v>0</v>
      </c>
      <c r="F56" s="708">
        <v>0</v>
      </c>
      <c r="G56" s="710">
        <f t="shared" si="14"/>
        <v>0</v>
      </c>
      <c r="H56" s="709">
        <v>0</v>
      </c>
      <c r="I56" s="708">
        <v>0</v>
      </c>
      <c r="J56" s="710">
        <f>A56+H56-I56</f>
        <v>0</v>
      </c>
      <c r="K56" s="709">
        <v>0</v>
      </c>
      <c r="L56" s="708">
        <v>0</v>
      </c>
      <c r="M56" s="710">
        <f>D56+K56-L56</f>
        <v>0</v>
      </c>
      <c r="N56" s="709">
        <v>0</v>
      </c>
      <c r="O56" s="708">
        <v>0</v>
      </c>
      <c r="P56" s="710">
        <f t="shared" si="15"/>
        <v>0</v>
      </c>
      <c r="Q56" s="709">
        <v>0</v>
      </c>
      <c r="R56" s="708">
        <v>0</v>
      </c>
      <c r="S56" s="710">
        <f t="shared" si="16"/>
        <v>0</v>
      </c>
      <c r="T56" s="709">
        <v>0</v>
      </c>
      <c r="U56" s="708">
        <v>0</v>
      </c>
      <c r="V56" s="710">
        <f t="shared" si="17"/>
        <v>0</v>
      </c>
      <c r="W56" s="709">
        <v>0</v>
      </c>
      <c r="X56" s="708">
        <v>0</v>
      </c>
      <c r="Y56" s="710">
        <f t="shared" si="18"/>
        <v>0</v>
      </c>
      <c r="Z56" s="709">
        <v>0</v>
      </c>
      <c r="AA56" s="708">
        <v>0</v>
      </c>
      <c r="AB56" s="710">
        <f t="shared" si="19"/>
        <v>0</v>
      </c>
    </row>
    <row r="57" spans="2:28" ht="12.75" customHeight="1" x14ac:dyDescent="0.2">
      <c r="B57" s="707">
        <v>17</v>
      </c>
      <c r="C57" s="714" t="s">
        <v>553</v>
      </c>
      <c r="D57" s="708">
        <v>343.13</v>
      </c>
      <c r="E57" s="709">
        <v>63.36</v>
      </c>
      <c r="F57" s="708">
        <v>0</v>
      </c>
      <c r="G57" s="710">
        <f t="shared" si="14"/>
        <v>406.49</v>
      </c>
      <c r="H57" s="709">
        <v>155.12</v>
      </c>
      <c r="I57" s="708">
        <v>0</v>
      </c>
      <c r="J57" s="710">
        <f t="shared" ref="J57" si="20">G57+H57-I57</f>
        <v>561.61</v>
      </c>
      <c r="K57" s="709">
        <v>201.76</v>
      </c>
      <c r="L57" s="708">
        <v>0</v>
      </c>
      <c r="M57" s="710">
        <f t="shared" ref="M57" si="21">J57+K57-L57</f>
        <v>763.37</v>
      </c>
      <c r="N57" s="709">
        <v>164.0889</v>
      </c>
      <c r="O57" s="708">
        <v>0</v>
      </c>
      <c r="P57" s="710">
        <f t="shared" ref="P57" si="22">M57+N57-O57</f>
        <v>927.45889999999997</v>
      </c>
      <c r="Q57" s="709">
        <v>122.55889999999999</v>
      </c>
      <c r="R57" s="708">
        <v>0</v>
      </c>
      <c r="S57" s="710">
        <f t="shared" si="16"/>
        <v>1050.0178000000001</v>
      </c>
      <c r="T57" s="709">
        <v>68.709999999999994</v>
      </c>
      <c r="U57" s="708">
        <v>0</v>
      </c>
      <c r="V57" s="710">
        <f t="shared" si="17"/>
        <v>1118.7278000000001</v>
      </c>
      <c r="W57" s="709">
        <v>31.639999999999997</v>
      </c>
      <c r="X57" s="708">
        <v>0</v>
      </c>
      <c r="Y57" s="710">
        <f t="shared" si="18"/>
        <v>1150.3678000000002</v>
      </c>
      <c r="Z57" s="709">
        <v>14.555</v>
      </c>
      <c r="AA57" s="708">
        <v>0</v>
      </c>
      <c r="AB57" s="710">
        <f t="shared" si="19"/>
        <v>1164.9228000000003</v>
      </c>
    </row>
    <row r="58" spans="2:28" ht="12.75" customHeight="1" x14ac:dyDescent="0.2">
      <c r="B58" s="707">
        <v>18</v>
      </c>
      <c r="C58" s="718" t="s">
        <v>554</v>
      </c>
      <c r="D58" s="719">
        <f>D11+D17+D21+D29+D38+D44+D48+D49+D50+D51+D52+D53+D54-D55+D56+D57</f>
        <v>343.13</v>
      </c>
      <c r="E58" s="719">
        <f t="shared" ref="E58:AB58" si="23">E11+E17+E21+E29+E38+E44+E48+E49+E50+E51+E52+E53+E54-E55+E56+E57</f>
        <v>63.36</v>
      </c>
      <c r="F58" s="719">
        <f t="shared" si="23"/>
        <v>0</v>
      </c>
      <c r="G58" s="719">
        <f t="shared" si="23"/>
        <v>406.49</v>
      </c>
      <c r="H58" s="719">
        <f t="shared" si="23"/>
        <v>155.12</v>
      </c>
      <c r="I58" s="719">
        <f t="shared" si="23"/>
        <v>0</v>
      </c>
      <c r="J58" s="719">
        <f t="shared" si="23"/>
        <v>561.61</v>
      </c>
      <c r="K58" s="719">
        <f t="shared" si="23"/>
        <v>201.76</v>
      </c>
      <c r="L58" s="719">
        <f t="shared" si="23"/>
        <v>0</v>
      </c>
      <c r="M58" s="719">
        <f t="shared" si="23"/>
        <v>763.37</v>
      </c>
      <c r="N58" s="281">
        <f t="shared" si="23"/>
        <v>164.0889</v>
      </c>
      <c r="O58" s="719">
        <f t="shared" si="23"/>
        <v>0</v>
      </c>
      <c r="P58" s="281">
        <f t="shared" si="23"/>
        <v>927.45889999999997</v>
      </c>
      <c r="Q58" s="281">
        <f t="shared" si="23"/>
        <v>122.55889999999999</v>
      </c>
      <c r="R58" s="719">
        <f t="shared" si="23"/>
        <v>0</v>
      </c>
      <c r="S58" s="281">
        <f t="shared" si="23"/>
        <v>1050.0178000000001</v>
      </c>
      <c r="T58" s="719">
        <f t="shared" si="23"/>
        <v>68.709999999999994</v>
      </c>
      <c r="U58" s="719">
        <f t="shared" si="23"/>
        <v>0</v>
      </c>
      <c r="V58" s="281">
        <f t="shared" si="23"/>
        <v>1118.7278000000001</v>
      </c>
      <c r="W58" s="719">
        <f t="shared" si="23"/>
        <v>31.639999999999997</v>
      </c>
      <c r="X58" s="719">
        <f t="shared" si="23"/>
        <v>0</v>
      </c>
      <c r="Y58" s="281">
        <f t="shared" si="23"/>
        <v>1150.3678000000002</v>
      </c>
      <c r="Z58" s="281">
        <f t="shared" si="23"/>
        <v>14.555</v>
      </c>
      <c r="AA58" s="719">
        <f t="shared" si="23"/>
        <v>0</v>
      </c>
      <c r="AB58" s="281">
        <f t="shared" si="23"/>
        <v>1164.9228000000003</v>
      </c>
    </row>
    <row r="59" spans="2:28" ht="12.75" customHeight="1" x14ac:dyDescent="0.2">
      <c r="B59" s="689" t="s">
        <v>555</v>
      </c>
      <c r="C59" s="689" t="s">
        <v>556</v>
      </c>
    </row>
  </sheetData>
  <mergeCells count="9">
    <mergeCell ref="T7:AB7"/>
    <mergeCell ref="D8:G8"/>
    <mergeCell ref="H8:J8"/>
    <mergeCell ref="K8:M8"/>
    <mergeCell ref="N8:P8"/>
    <mergeCell ref="Q8:S8"/>
    <mergeCell ref="T8:V8"/>
    <mergeCell ref="W8:Y8"/>
    <mergeCell ref="Z8:AB8"/>
  </mergeCells>
  <pageMargins left="0.75" right="0.75" top="1" bottom="1" header="0.5" footer="0.5"/>
  <pageSetup scale="3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E61"/>
  <sheetViews>
    <sheetView view="pageBreakPreview" topLeftCell="A2" zoomScale="50" zoomScaleNormal="85" zoomScaleSheetLayoutView="50" workbookViewId="0">
      <selection activeCell="D24" sqref="D24"/>
    </sheetView>
  </sheetViews>
  <sheetFormatPr defaultRowHeight="12.75" x14ac:dyDescent="0.2"/>
  <cols>
    <col min="1" max="2" width="9.140625" style="239"/>
    <col min="3" max="3" width="33.5703125" style="239" customWidth="1"/>
    <col min="4" max="4" width="9.140625" style="239"/>
    <col min="5" max="5" width="12.7109375" style="239" bestFit="1" customWidth="1"/>
    <col min="6" max="6" width="10.7109375" style="239" bestFit="1" customWidth="1"/>
    <col min="7" max="7" width="8.5703125" style="239" bestFit="1" customWidth="1"/>
    <col min="8" max="9" width="10.7109375" style="239" bestFit="1" customWidth="1"/>
    <col min="10" max="15" width="10.7109375" style="239" customWidth="1"/>
    <col min="16" max="16" width="8.5703125" style="239" bestFit="1" customWidth="1"/>
    <col min="17" max="18" width="10.7109375" style="239" bestFit="1" customWidth="1"/>
    <col min="19" max="19" width="8.5703125" style="239" bestFit="1" customWidth="1"/>
    <col min="20" max="21" width="10.7109375" style="239" bestFit="1" customWidth="1"/>
    <col min="22" max="22" width="8.5703125" style="239" bestFit="1" customWidth="1"/>
    <col min="23" max="23" width="10.7109375" style="239" bestFit="1" customWidth="1"/>
    <col min="24" max="24" width="11.5703125" style="239" bestFit="1" customWidth="1"/>
    <col min="25" max="25" width="8.28515625" style="239" customWidth="1"/>
    <col min="26" max="27" width="10.7109375" style="239" bestFit="1" customWidth="1"/>
    <col min="28" max="28" width="9.140625" style="239"/>
    <col min="29" max="30" width="10.7109375" style="239" bestFit="1" customWidth="1"/>
    <col min="31" max="258" width="9.140625" style="239"/>
    <col min="259" max="259" width="33.5703125" style="239" customWidth="1"/>
    <col min="260" max="260" width="9.140625" style="239"/>
    <col min="261" max="261" width="12.7109375" style="239" bestFit="1" customWidth="1"/>
    <col min="262" max="262" width="10.7109375" style="239" bestFit="1" customWidth="1"/>
    <col min="263" max="263" width="8.5703125" style="239" bestFit="1" customWidth="1"/>
    <col min="264" max="265" width="10.7109375" style="239" bestFit="1" customWidth="1"/>
    <col min="266" max="271" width="10.7109375" style="239" customWidth="1"/>
    <col min="272" max="272" width="8.5703125" style="239" bestFit="1" customWidth="1"/>
    <col min="273" max="274" width="10.7109375" style="239" bestFit="1" customWidth="1"/>
    <col min="275" max="275" width="8.5703125" style="239" bestFit="1" customWidth="1"/>
    <col min="276" max="277" width="10.7109375" style="239" bestFit="1" customWidth="1"/>
    <col min="278" max="278" width="8.5703125" style="239" bestFit="1" customWidth="1"/>
    <col min="279" max="280" width="10.7109375" style="239" bestFit="1" customWidth="1"/>
    <col min="281" max="281" width="8.28515625" style="239" customWidth="1"/>
    <col min="282" max="283" width="10.7109375" style="239" bestFit="1" customWidth="1"/>
    <col min="284" max="284" width="9.140625" style="239"/>
    <col min="285" max="286" width="10.7109375" style="239" bestFit="1" customWidth="1"/>
    <col min="287" max="514" width="9.140625" style="239"/>
    <col min="515" max="515" width="33.5703125" style="239" customWidth="1"/>
    <col min="516" max="516" width="9.140625" style="239"/>
    <col min="517" max="517" width="12.7109375" style="239" bestFit="1" customWidth="1"/>
    <col min="518" max="518" width="10.7109375" style="239" bestFit="1" customWidth="1"/>
    <col min="519" max="519" width="8.5703125" style="239" bestFit="1" customWidth="1"/>
    <col min="520" max="521" width="10.7109375" style="239" bestFit="1" customWidth="1"/>
    <col min="522" max="527" width="10.7109375" style="239" customWidth="1"/>
    <col min="528" max="528" width="8.5703125" style="239" bestFit="1" customWidth="1"/>
    <col min="529" max="530" width="10.7109375" style="239" bestFit="1" customWidth="1"/>
    <col min="531" max="531" width="8.5703125" style="239" bestFit="1" customWidth="1"/>
    <col min="532" max="533" width="10.7109375" style="239" bestFit="1" customWidth="1"/>
    <col min="534" max="534" width="8.5703125" style="239" bestFit="1" customWidth="1"/>
    <col min="535" max="536" width="10.7109375" style="239" bestFit="1" customWidth="1"/>
    <col min="537" max="537" width="8.28515625" style="239" customWidth="1"/>
    <col min="538" max="539" width="10.7109375" style="239" bestFit="1" customWidth="1"/>
    <col min="540" max="540" width="9.140625" style="239"/>
    <col min="541" max="542" width="10.7109375" style="239" bestFit="1" customWidth="1"/>
    <col min="543" max="770" width="9.140625" style="239"/>
    <col min="771" max="771" width="33.5703125" style="239" customWidth="1"/>
    <col min="772" max="772" width="9.140625" style="239"/>
    <col min="773" max="773" width="12.7109375" style="239" bestFit="1" customWidth="1"/>
    <col min="774" max="774" width="10.7109375" style="239" bestFit="1" customWidth="1"/>
    <col min="775" max="775" width="8.5703125" style="239" bestFit="1" customWidth="1"/>
    <col min="776" max="777" width="10.7109375" style="239" bestFit="1" customWidth="1"/>
    <col min="778" max="783" width="10.7109375" style="239" customWidth="1"/>
    <col min="784" max="784" width="8.5703125" style="239" bestFit="1" customWidth="1"/>
    <col min="785" max="786" width="10.7109375" style="239" bestFit="1" customWidth="1"/>
    <col min="787" max="787" width="8.5703125" style="239" bestFit="1" customWidth="1"/>
    <col min="788" max="789" width="10.7109375" style="239" bestFit="1" customWidth="1"/>
    <col min="790" max="790" width="8.5703125" style="239" bestFit="1" customWidth="1"/>
    <col min="791" max="792" width="10.7109375" style="239" bestFit="1" customWidth="1"/>
    <col min="793" max="793" width="8.28515625" style="239" customWidth="1"/>
    <col min="794" max="795" width="10.7109375" style="239" bestFit="1" customWidth="1"/>
    <col min="796" max="796" width="9.140625" style="239"/>
    <col min="797" max="798" width="10.7109375" style="239" bestFit="1" customWidth="1"/>
    <col min="799" max="1026" width="9.140625" style="239"/>
    <col min="1027" max="1027" width="33.5703125" style="239" customWidth="1"/>
    <col min="1028" max="1028" width="9.140625" style="239"/>
    <col min="1029" max="1029" width="12.7109375" style="239" bestFit="1" customWidth="1"/>
    <col min="1030" max="1030" width="10.7109375" style="239" bestFit="1" customWidth="1"/>
    <col min="1031" max="1031" width="8.5703125" style="239" bestFit="1" customWidth="1"/>
    <col min="1032" max="1033" width="10.7109375" style="239" bestFit="1" customWidth="1"/>
    <col min="1034" max="1039" width="10.7109375" style="239" customWidth="1"/>
    <col min="1040" max="1040" width="8.5703125" style="239" bestFit="1" customWidth="1"/>
    <col min="1041" max="1042" width="10.7109375" style="239" bestFit="1" customWidth="1"/>
    <col min="1043" max="1043" width="8.5703125" style="239" bestFit="1" customWidth="1"/>
    <col min="1044" max="1045" width="10.7109375" style="239" bestFit="1" customWidth="1"/>
    <col min="1046" max="1046" width="8.5703125" style="239" bestFit="1" customWidth="1"/>
    <col min="1047" max="1048" width="10.7109375" style="239" bestFit="1" customWidth="1"/>
    <col min="1049" max="1049" width="8.28515625" style="239" customWidth="1"/>
    <col min="1050" max="1051" width="10.7109375" style="239" bestFit="1" customWidth="1"/>
    <col min="1052" max="1052" width="9.140625" style="239"/>
    <col min="1053" max="1054" width="10.7109375" style="239" bestFit="1" customWidth="1"/>
    <col min="1055" max="1282" width="9.140625" style="239"/>
    <col min="1283" max="1283" width="33.5703125" style="239" customWidth="1"/>
    <col min="1284" max="1284" width="9.140625" style="239"/>
    <col min="1285" max="1285" width="12.7109375" style="239" bestFit="1" customWidth="1"/>
    <col min="1286" max="1286" width="10.7109375" style="239" bestFit="1" customWidth="1"/>
    <col min="1287" max="1287" width="8.5703125" style="239" bestFit="1" customWidth="1"/>
    <col min="1288" max="1289" width="10.7109375" style="239" bestFit="1" customWidth="1"/>
    <col min="1290" max="1295" width="10.7109375" style="239" customWidth="1"/>
    <col min="1296" max="1296" width="8.5703125" style="239" bestFit="1" customWidth="1"/>
    <col min="1297" max="1298" width="10.7109375" style="239" bestFit="1" customWidth="1"/>
    <col min="1299" max="1299" width="8.5703125" style="239" bestFit="1" customWidth="1"/>
    <col min="1300" max="1301" width="10.7109375" style="239" bestFit="1" customWidth="1"/>
    <col min="1302" max="1302" width="8.5703125" style="239" bestFit="1" customWidth="1"/>
    <col min="1303" max="1304" width="10.7109375" style="239" bestFit="1" customWidth="1"/>
    <col min="1305" max="1305" width="8.28515625" style="239" customWidth="1"/>
    <col min="1306" max="1307" width="10.7109375" style="239" bestFit="1" customWidth="1"/>
    <col min="1308" max="1308" width="9.140625" style="239"/>
    <col min="1309" max="1310" width="10.7109375" style="239" bestFit="1" customWidth="1"/>
    <col min="1311" max="1538" width="9.140625" style="239"/>
    <col min="1539" max="1539" width="33.5703125" style="239" customWidth="1"/>
    <col min="1540" max="1540" width="9.140625" style="239"/>
    <col min="1541" max="1541" width="12.7109375" style="239" bestFit="1" customWidth="1"/>
    <col min="1542" max="1542" width="10.7109375" style="239" bestFit="1" customWidth="1"/>
    <col min="1543" max="1543" width="8.5703125" style="239" bestFit="1" customWidth="1"/>
    <col min="1544" max="1545" width="10.7109375" style="239" bestFit="1" customWidth="1"/>
    <col min="1546" max="1551" width="10.7109375" style="239" customWidth="1"/>
    <col min="1552" max="1552" width="8.5703125" style="239" bestFit="1" customWidth="1"/>
    <col min="1553" max="1554" width="10.7109375" style="239" bestFit="1" customWidth="1"/>
    <col min="1555" max="1555" width="8.5703125" style="239" bestFit="1" customWidth="1"/>
    <col min="1556" max="1557" width="10.7109375" style="239" bestFit="1" customWidth="1"/>
    <col min="1558" max="1558" width="8.5703125" style="239" bestFit="1" customWidth="1"/>
    <col min="1559" max="1560" width="10.7109375" style="239" bestFit="1" customWidth="1"/>
    <col min="1561" max="1561" width="8.28515625" style="239" customWidth="1"/>
    <col min="1562" max="1563" width="10.7109375" style="239" bestFit="1" customWidth="1"/>
    <col min="1564" max="1564" width="9.140625" style="239"/>
    <col min="1565" max="1566" width="10.7109375" style="239" bestFit="1" customWidth="1"/>
    <col min="1567" max="1794" width="9.140625" style="239"/>
    <col min="1795" max="1795" width="33.5703125" style="239" customWidth="1"/>
    <col min="1796" max="1796" width="9.140625" style="239"/>
    <col min="1797" max="1797" width="12.7109375" style="239" bestFit="1" customWidth="1"/>
    <col min="1798" max="1798" width="10.7109375" style="239" bestFit="1" customWidth="1"/>
    <col min="1799" max="1799" width="8.5703125" style="239" bestFit="1" customWidth="1"/>
    <col min="1800" max="1801" width="10.7109375" style="239" bestFit="1" customWidth="1"/>
    <col min="1802" max="1807" width="10.7109375" style="239" customWidth="1"/>
    <col min="1808" max="1808" width="8.5703125" style="239" bestFit="1" customWidth="1"/>
    <col min="1809" max="1810" width="10.7109375" style="239" bestFit="1" customWidth="1"/>
    <col min="1811" max="1811" width="8.5703125" style="239" bestFit="1" customWidth="1"/>
    <col min="1812" max="1813" width="10.7109375" style="239" bestFit="1" customWidth="1"/>
    <col min="1814" max="1814" width="8.5703125" style="239" bestFit="1" customWidth="1"/>
    <col min="1815" max="1816" width="10.7109375" style="239" bestFit="1" customWidth="1"/>
    <col min="1817" max="1817" width="8.28515625" style="239" customWidth="1"/>
    <col min="1818" max="1819" width="10.7109375" style="239" bestFit="1" customWidth="1"/>
    <col min="1820" max="1820" width="9.140625" style="239"/>
    <col min="1821" max="1822" width="10.7109375" style="239" bestFit="1" customWidth="1"/>
    <col min="1823" max="2050" width="9.140625" style="239"/>
    <col min="2051" max="2051" width="33.5703125" style="239" customWidth="1"/>
    <col min="2052" max="2052" width="9.140625" style="239"/>
    <col min="2053" max="2053" width="12.7109375" style="239" bestFit="1" customWidth="1"/>
    <col min="2054" max="2054" width="10.7109375" style="239" bestFit="1" customWidth="1"/>
    <col min="2055" max="2055" width="8.5703125" style="239" bestFit="1" customWidth="1"/>
    <col min="2056" max="2057" width="10.7109375" style="239" bestFit="1" customWidth="1"/>
    <col min="2058" max="2063" width="10.7109375" style="239" customWidth="1"/>
    <col min="2064" max="2064" width="8.5703125" style="239" bestFit="1" customWidth="1"/>
    <col min="2065" max="2066" width="10.7109375" style="239" bestFit="1" customWidth="1"/>
    <col min="2067" max="2067" width="8.5703125" style="239" bestFit="1" customWidth="1"/>
    <col min="2068" max="2069" width="10.7109375" style="239" bestFit="1" customWidth="1"/>
    <col min="2070" max="2070" width="8.5703125" style="239" bestFit="1" customWidth="1"/>
    <col min="2071" max="2072" width="10.7109375" style="239" bestFit="1" customWidth="1"/>
    <col min="2073" max="2073" width="8.28515625" style="239" customWidth="1"/>
    <col min="2074" max="2075" width="10.7109375" style="239" bestFit="1" customWidth="1"/>
    <col min="2076" max="2076" width="9.140625" style="239"/>
    <col min="2077" max="2078" width="10.7109375" style="239" bestFit="1" customWidth="1"/>
    <col min="2079" max="2306" width="9.140625" style="239"/>
    <col min="2307" max="2307" width="33.5703125" style="239" customWidth="1"/>
    <col min="2308" max="2308" width="9.140625" style="239"/>
    <col min="2309" max="2309" width="12.7109375" style="239" bestFit="1" customWidth="1"/>
    <col min="2310" max="2310" width="10.7109375" style="239" bestFit="1" customWidth="1"/>
    <col min="2311" max="2311" width="8.5703125" style="239" bestFit="1" customWidth="1"/>
    <col min="2312" max="2313" width="10.7109375" style="239" bestFit="1" customWidth="1"/>
    <col min="2314" max="2319" width="10.7109375" style="239" customWidth="1"/>
    <col min="2320" max="2320" width="8.5703125" style="239" bestFit="1" customWidth="1"/>
    <col min="2321" max="2322" width="10.7109375" style="239" bestFit="1" customWidth="1"/>
    <col min="2323" max="2323" width="8.5703125" style="239" bestFit="1" customWidth="1"/>
    <col min="2324" max="2325" width="10.7109375" style="239" bestFit="1" customWidth="1"/>
    <col min="2326" max="2326" width="8.5703125" style="239" bestFit="1" customWidth="1"/>
    <col min="2327" max="2328" width="10.7109375" style="239" bestFit="1" customWidth="1"/>
    <col min="2329" max="2329" width="8.28515625" style="239" customWidth="1"/>
    <col min="2330" max="2331" width="10.7109375" style="239" bestFit="1" customWidth="1"/>
    <col min="2332" max="2332" width="9.140625" style="239"/>
    <col min="2333" max="2334" width="10.7109375" style="239" bestFit="1" customWidth="1"/>
    <col min="2335" max="2562" width="9.140625" style="239"/>
    <col min="2563" max="2563" width="33.5703125" style="239" customWidth="1"/>
    <col min="2564" max="2564" width="9.140625" style="239"/>
    <col min="2565" max="2565" width="12.7109375" style="239" bestFit="1" customWidth="1"/>
    <col min="2566" max="2566" width="10.7109375" style="239" bestFit="1" customWidth="1"/>
    <col min="2567" max="2567" width="8.5703125" style="239" bestFit="1" customWidth="1"/>
    <col min="2568" max="2569" width="10.7109375" style="239" bestFit="1" customWidth="1"/>
    <col min="2570" max="2575" width="10.7109375" style="239" customWidth="1"/>
    <col min="2576" max="2576" width="8.5703125" style="239" bestFit="1" customWidth="1"/>
    <col min="2577" max="2578" width="10.7109375" style="239" bestFit="1" customWidth="1"/>
    <col min="2579" max="2579" width="8.5703125" style="239" bestFit="1" customWidth="1"/>
    <col min="2580" max="2581" width="10.7109375" style="239" bestFit="1" customWidth="1"/>
    <col min="2582" max="2582" width="8.5703125" style="239" bestFit="1" customWidth="1"/>
    <col min="2583" max="2584" width="10.7109375" style="239" bestFit="1" customWidth="1"/>
    <col min="2585" max="2585" width="8.28515625" style="239" customWidth="1"/>
    <col min="2586" max="2587" width="10.7109375" style="239" bestFit="1" customWidth="1"/>
    <col min="2588" max="2588" width="9.140625" style="239"/>
    <col min="2589" max="2590" width="10.7109375" style="239" bestFit="1" customWidth="1"/>
    <col min="2591" max="2818" width="9.140625" style="239"/>
    <col min="2819" max="2819" width="33.5703125" style="239" customWidth="1"/>
    <col min="2820" max="2820" width="9.140625" style="239"/>
    <col min="2821" max="2821" width="12.7109375" style="239" bestFit="1" customWidth="1"/>
    <col min="2822" max="2822" width="10.7109375" style="239" bestFit="1" customWidth="1"/>
    <col min="2823" max="2823" width="8.5703125" style="239" bestFit="1" customWidth="1"/>
    <col min="2824" max="2825" width="10.7109375" style="239" bestFit="1" customWidth="1"/>
    <col min="2826" max="2831" width="10.7109375" style="239" customWidth="1"/>
    <col min="2832" max="2832" width="8.5703125" style="239" bestFit="1" customWidth="1"/>
    <col min="2833" max="2834" width="10.7109375" style="239" bestFit="1" customWidth="1"/>
    <col min="2835" max="2835" width="8.5703125" style="239" bestFit="1" customWidth="1"/>
    <col min="2836" max="2837" width="10.7109375" style="239" bestFit="1" customWidth="1"/>
    <col min="2838" max="2838" width="8.5703125" style="239" bestFit="1" customWidth="1"/>
    <col min="2839" max="2840" width="10.7109375" style="239" bestFit="1" customWidth="1"/>
    <col min="2841" max="2841" width="8.28515625" style="239" customWidth="1"/>
    <col min="2842" max="2843" width="10.7109375" style="239" bestFit="1" customWidth="1"/>
    <col min="2844" max="2844" width="9.140625" style="239"/>
    <col min="2845" max="2846" width="10.7109375" style="239" bestFit="1" customWidth="1"/>
    <col min="2847" max="3074" width="9.140625" style="239"/>
    <col min="3075" max="3075" width="33.5703125" style="239" customWidth="1"/>
    <col min="3076" max="3076" width="9.140625" style="239"/>
    <col min="3077" max="3077" width="12.7109375" style="239" bestFit="1" customWidth="1"/>
    <col min="3078" max="3078" width="10.7109375" style="239" bestFit="1" customWidth="1"/>
    <col min="3079" max="3079" width="8.5703125" style="239" bestFit="1" customWidth="1"/>
    <col min="3080" max="3081" width="10.7109375" style="239" bestFit="1" customWidth="1"/>
    <col min="3082" max="3087" width="10.7109375" style="239" customWidth="1"/>
    <col min="3088" max="3088" width="8.5703125" style="239" bestFit="1" customWidth="1"/>
    <col min="3089" max="3090" width="10.7109375" style="239" bestFit="1" customWidth="1"/>
    <col min="3091" max="3091" width="8.5703125" style="239" bestFit="1" customWidth="1"/>
    <col min="3092" max="3093" width="10.7109375" style="239" bestFit="1" customWidth="1"/>
    <col min="3094" max="3094" width="8.5703125" style="239" bestFit="1" customWidth="1"/>
    <col min="3095" max="3096" width="10.7109375" style="239" bestFit="1" customWidth="1"/>
    <col min="3097" max="3097" width="8.28515625" style="239" customWidth="1"/>
    <col min="3098" max="3099" width="10.7109375" style="239" bestFit="1" customWidth="1"/>
    <col min="3100" max="3100" width="9.140625" style="239"/>
    <col min="3101" max="3102" width="10.7109375" style="239" bestFit="1" customWidth="1"/>
    <col min="3103" max="3330" width="9.140625" style="239"/>
    <col min="3331" max="3331" width="33.5703125" style="239" customWidth="1"/>
    <col min="3332" max="3332" width="9.140625" style="239"/>
    <col min="3333" max="3333" width="12.7109375" style="239" bestFit="1" customWidth="1"/>
    <col min="3334" max="3334" width="10.7109375" style="239" bestFit="1" customWidth="1"/>
    <col min="3335" max="3335" width="8.5703125" style="239" bestFit="1" customWidth="1"/>
    <col min="3336" max="3337" width="10.7109375" style="239" bestFit="1" customWidth="1"/>
    <col min="3338" max="3343" width="10.7109375" style="239" customWidth="1"/>
    <col min="3344" max="3344" width="8.5703125" style="239" bestFit="1" customWidth="1"/>
    <col min="3345" max="3346" width="10.7109375" style="239" bestFit="1" customWidth="1"/>
    <col min="3347" max="3347" width="8.5703125" style="239" bestFit="1" customWidth="1"/>
    <col min="3348" max="3349" width="10.7109375" style="239" bestFit="1" customWidth="1"/>
    <col min="3350" max="3350" width="8.5703125" style="239" bestFit="1" customWidth="1"/>
    <col min="3351" max="3352" width="10.7109375" style="239" bestFit="1" customWidth="1"/>
    <col min="3353" max="3353" width="8.28515625" style="239" customWidth="1"/>
    <col min="3354" max="3355" width="10.7109375" style="239" bestFit="1" customWidth="1"/>
    <col min="3356" max="3356" width="9.140625" style="239"/>
    <col min="3357" max="3358" width="10.7109375" style="239" bestFit="1" customWidth="1"/>
    <col min="3359" max="3586" width="9.140625" style="239"/>
    <col min="3587" max="3587" width="33.5703125" style="239" customWidth="1"/>
    <col min="3588" max="3588" width="9.140625" style="239"/>
    <col min="3589" max="3589" width="12.7109375" style="239" bestFit="1" customWidth="1"/>
    <col min="3590" max="3590" width="10.7109375" style="239" bestFit="1" customWidth="1"/>
    <col min="3591" max="3591" width="8.5703125" style="239" bestFit="1" customWidth="1"/>
    <col min="3592" max="3593" width="10.7109375" style="239" bestFit="1" customWidth="1"/>
    <col min="3594" max="3599" width="10.7109375" style="239" customWidth="1"/>
    <col min="3600" max="3600" width="8.5703125" style="239" bestFit="1" customWidth="1"/>
    <col min="3601" max="3602" width="10.7109375" style="239" bestFit="1" customWidth="1"/>
    <col min="3603" max="3603" width="8.5703125" style="239" bestFit="1" customWidth="1"/>
    <col min="3604" max="3605" width="10.7109375" style="239" bestFit="1" customWidth="1"/>
    <col min="3606" max="3606" width="8.5703125" style="239" bestFit="1" customWidth="1"/>
    <col min="3607" max="3608" width="10.7109375" style="239" bestFit="1" customWidth="1"/>
    <col min="3609" max="3609" width="8.28515625" style="239" customWidth="1"/>
    <col min="3610" max="3611" width="10.7109375" style="239" bestFit="1" customWidth="1"/>
    <col min="3612" max="3612" width="9.140625" style="239"/>
    <col min="3613" max="3614" width="10.7109375" style="239" bestFit="1" customWidth="1"/>
    <col min="3615" max="3842" width="9.140625" style="239"/>
    <col min="3843" max="3843" width="33.5703125" style="239" customWidth="1"/>
    <col min="3844" max="3844" width="9.140625" style="239"/>
    <col min="3845" max="3845" width="12.7109375" style="239" bestFit="1" customWidth="1"/>
    <col min="3846" max="3846" width="10.7109375" style="239" bestFit="1" customWidth="1"/>
    <col min="3847" max="3847" width="8.5703125" style="239" bestFit="1" customWidth="1"/>
    <col min="3848" max="3849" width="10.7109375" style="239" bestFit="1" customWidth="1"/>
    <col min="3850" max="3855" width="10.7109375" style="239" customWidth="1"/>
    <col min="3856" max="3856" width="8.5703125" style="239" bestFit="1" customWidth="1"/>
    <col min="3857" max="3858" width="10.7109375" style="239" bestFit="1" customWidth="1"/>
    <col min="3859" max="3859" width="8.5703125" style="239" bestFit="1" customWidth="1"/>
    <col min="3860" max="3861" width="10.7109375" style="239" bestFit="1" customWidth="1"/>
    <col min="3862" max="3862" width="8.5703125" style="239" bestFit="1" customWidth="1"/>
    <col min="3863" max="3864" width="10.7109375" style="239" bestFit="1" customWidth="1"/>
    <col min="3865" max="3865" width="8.28515625" style="239" customWidth="1"/>
    <col min="3866" max="3867" width="10.7109375" style="239" bestFit="1" customWidth="1"/>
    <col min="3868" max="3868" width="9.140625" style="239"/>
    <col min="3869" max="3870" width="10.7109375" style="239" bestFit="1" customWidth="1"/>
    <col min="3871" max="4098" width="9.140625" style="239"/>
    <col min="4099" max="4099" width="33.5703125" style="239" customWidth="1"/>
    <col min="4100" max="4100" width="9.140625" style="239"/>
    <col min="4101" max="4101" width="12.7109375" style="239" bestFit="1" customWidth="1"/>
    <col min="4102" max="4102" width="10.7109375" style="239" bestFit="1" customWidth="1"/>
    <col min="4103" max="4103" width="8.5703125" style="239" bestFit="1" customWidth="1"/>
    <col min="4104" max="4105" width="10.7109375" style="239" bestFit="1" customWidth="1"/>
    <col min="4106" max="4111" width="10.7109375" style="239" customWidth="1"/>
    <col min="4112" max="4112" width="8.5703125" style="239" bestFit="1" customWidth="1"/>
    <col min="4113" max="4114" width="10.7109375" style="239" bestFit="1" customWidth="1"/>
    <col min="4115" max="4115" width="8.5703125" style="239" bestFit="1" customWidth="1"/>
    <col min="4116" max="4117" width="10.7109375" style="239" bestFit="1" customWidth="1"/>
    <col min="4118" max="4118" width="8.5703125" style="239" bestFit="1" customWidth="1"/>
    <col min="4119" max="4120" width="10.7109375" style="239" bestFit="1" customWidth="1"/>
    <col min="4121" max="4121" width="8.28515625" style="239" customWidth="1"/>
    <col min="4122" max="4123" width="10.7109375" style="239" bestFit="1" customWidth="1"/>
    <col min="4124" max="4124" width="9.140625" style="239"/>
    <col min="4125" max="4126" width="10.7109375" style="239" bestFit="1" customWidth="1"/>
    <col min="4127" max="4354" width="9.140625" style="239"/>
    <col min="4355" max="4355" width="33.5703125" style="239" customWidth="1"/>
    <col min="4356" max="4356" width="9.140625" style="239"/>
    <col min="4357" max="4357" width="12.7109375" style="239" bestFit="1" customWidth="1"/>
    <col min="4358" max="4358" width="10.7109375" style="239" bestFit="1" customWidth="1"/>
    <col min="4359" max="4359" width="8.5703125" style="239" bestFit="1" customWidth="1"/>
    <col min="4360" max="4361" width="10.7109375" style="239" bestFit="1" customWidth="1"/>
    <col min="4362" max="4367" width="10.7109375" style="239" customWidth="1"/>
    <col min="4368" max="4368" width="8.5703125" style="239" bestFit="1" customWidth="1"/>
    <col min="4369" max="4370" width="10.7109375" style="239" bestFit="1" customWidth="1"/>
    <col min="4371" max="4371" width="8.5703125" style="239" bestFit="1" customWidth="1"/>
    <col min="4372" max="4373" width="10.7109375" style="239" bestFit="1" customWidth="1"/>
    <col min="4374" max="4374" width="8.5703125" style="239" bestFit="1" customWidth="1"/>
    <col min="4375" max="4376" width="10.7109375" style="239" bestFit="1" customWidth="1"/>
    <col min="4377" max="4377" width="8.28515625" style="239" customWidth="1"/>
    <col min="4378" max="4379" width="10.7109375" style="239" bestFit="1" customWidth="1"/>
    <col min="4380" max="4380" width="9.140625" style="239"/>
    <col min="4381" max="4382" width="10.7109375" style="239" bestFit="1" customWidth="1"/>
    <col min="4383" max="4610" width="9.140625" style="239"/>
    <col min="4611" max="4611" width="33.5703125" style="239" customWidth="1"/>
    <col min="4612" max="4612" width="9.140625" style="239"/>
    <col min="4613" max="4613" width="12.7109375" style="239" bestFit="1" customWidth="1"/>
    <col min="4614" max="4614" width="10.7109375" style="239" bestFit="1" customWidth="1"/>
    <col min="4615" max="4615" width="8.5703125" style="239" bestFit="1" customWidth="1"/>
    <col min="4616" max="4617" width="10.7109375" style="239" bestFit="1" customWidth="1"/>
    <col min="4618" max="4623" width="10.7109375" style="239" customWidth="1"/>
    <col min="4624" max="4624" width="8.5703125" style="239" bestFit="1" customWidth="1"/>
    <col min="4625" max="4626" width="10.7109375" style="239" bestFit="1" customWidth="1"/>
    <col min="4627" max="4627" width="8.5703125" style="239" bestFit="1" customWidth="1"/>
    <col min="4628" max="4629" width="10.7109375" style="239" bestFit="1" customWidth="1"/>
    <col min="4630" max="4630" width="8.5703125" style="239" bestFit="1" customWidth="1"/>
    <col min="4631" max="4632" width="10.7109375" style="239" bestFit="1" customWidth="1"/>
    <col min="4633" max="4633" width="8.28515625" style="239" customWidth="1"/>
    <col min="4634" max="4635" width="10.7109375" style="239" bestFit="1" customWidth="1"/>
    <col min="4636" max="4636" width="9.140625" style="239"/>
    <col min="4637" max="4638" width="10.7109375" style="239" bestFit="1" customWidth="1"/>
    <col min="4639" max="4866" width="9.140625" style="239"/>
    <col min="4867" max="4867" width="33.5703125" style="239" customWidth="1"/>
    <col min="4868" max="4868" width="9.140625" style="239"/>
    <col min="4869" max="4869" width="12.7109375" style="239" bestFit="1" customWidth="1"/>
    <col min="4870" max="4870" width="10.7109375" style="239" bestFit="1" customWidth="1"/>
    <col min="4871" max="4871" width="8.5703125" style="239" bestFit="1" customWidth="1"/>
    <col min="4872" max="4873" width="10.7109375" style="239" bestFit="1" customWidth="1"/>
    <col min="4874" max="4879" width="10.7109375" style="239" customWidth="1"/>
    <col min="4880" max="4880" width="8.5703125" style="239" bestFit="1" customWidth="1"/>
    <col min="4881" max="4882" width="10.7109375" style="239" bestFit="1" customWidth="1"/>
    <col min="4883" max="4883" width="8.5703125" style="239" bestFit="1" customWidth="1"/>
    <col min="4884" max="4885" width="10.7109375" style="239" bestFit="1" customWidth="1"/>
    <col min="4886" max="4886" width="8.5703125" style="239" bestFit="1" customWidth="1"/>
    <col min="4887" max="4888" width="10.7109375" style="239" bestFit="1" customWidth="1"/>
    <col min="4889" max="4889" width="8.28515625" style="239" customWidth="1"/>
    <col min="4890" max="4891" width="10.7109375" style="239" bestFit="1" customWidth="1"/>
    <col min="4892" max="4892" width="9.140625" style="239"/>
    <col min="4893" max="4894" width="10.7109375" style="239" bestFit="1" customWidth="1"/>
    <col min="4895" max="5122" width="9.140625" style="239"/>
    <col min="5123" max="5123" width="33.5703125" style="239" customWidth="1"/>
    <col min="5124" max="5124" width="9.140625" style="239"/>
    <col min="5125" max="5125" width="12.7109375" style="239" bestFit="1" customWidth="1"/>
    <col min="5126" max="5126" width="10.7109375" style="239" bestFit="1" customWidth="1"/>
    <col min="5127" max="5127" width="8.5703125" style="239" bestFit="1" customWidth="1"/>
    <col min="5128" max="5129" width="10.7109375" style="239" bestFit="1" customWidth="1"/>
    <col min="5130" max="5135" width="10.7109375" style="239" customWidth="1"/>
    <col min="5136" max="5136" width="8.5703125" style="239" bestFit="1" customWidth="1"/>
    <col min="5137" max="5138" width="10.7109375" style="239" bestFit="1" customWidth="1"/>
    <col min="5139" max="5139" width="8.5703125" style="239" bestFit="1" customWidth="1"/>
    <col min="5140" max="5141" width="10.7109375" style="239" bestFit="1" customWidth="1"/>
    <col min="5142" max="5142" width="8.5703125" style="239" bestFit="1" customWidth="1"/>
    <col min="5143" max="5144" width="10.7109375" style="239" bestFit="1" customWidth="1"/>
    <col min="5145" max="5145" width="8.28515625" style="239" customWidth="1"/>
    <col min="5146" max="5147" width="10.7109375" style="239" bestFit="1" customWidth="1"/>
    <col min="5148" max="5148" width="9.140625" style="239"/>
    <col min="5149" max="5150" width="10.7109375" style="239" bestFit="1" customWidth="1"/>
    <col min="5151" max="5378" width="9.140625" style="239"/>
    <col min="5379" max="5379" width="33.5703125" style="239" customWidth="1"/>
    <col min="5380" max="5380" width="9.140625" style="239"/>
    <col min="5381" max="5381" width="12.7109375" style="239" bestFit="1" customWidth="1"/>
    <col min="5382" max="5382" width="10.7109375" style="239" bestFit="1" customWidth="1"/>
    <col min="5383" max="5383" width="8.5703125" style="239" bestFit="1" customWidth="1"/>
    <col min="5384" max="5385" width="10.7109375" style="239" bestFit="1" customWidth="1"/>
    <col min="5386" max="5391" width="10.7109375" style="239" customWidth="1"/>
    <col min="5392" max="5392" width="8.5703125" style="239" bestFit="1" customWidth="1"/>
    <col min="5393" max="5394" width="10.7109375" style="239" bestFit="1" customWidth="1"/>
    <col min="5395" max="5395" width="8.5703125" style="239" bestFit="1" customWidth="1"/>
    <col min="5396" max="5397" width="10.7109375" style="239" bestFit="1" customWidth="1"/>
    <col min="5398" max="5398" width="8.5703125" style="239" bestFit="1" customWidth="1"/>
    <col min="5399" max="5400" width="10.7109375" style="239" bestFit="1" customWidth="1"/>
    <col min="5401" max="5401" width="8.28515625" style="239" customWidth="1"/>
    <col min="5402" max="5403" width="10.7109375" style="239" bestFit="1" customWidth="1"/>
    <col min="5404" max="5404" width="9.140625" style="239"/>
    <col min="5405" max="5406" width="10.7109375" style="239" bestFit="1" customWidth="1"/>
    <col min="5407" max="5634" width="9.140625" style="239"/>
    <col min="5635" max="5635" width="33.5703125" style="239" customWidth="1"/>
    <col min="5636" max="5636" width="9.140625" style="239"/>
    <col min="5637" max="5637" width="12.7109375" style="239" bestFit="1" customWidth="1"/>
    <col min="5638" max="5638" width="10.7109375" style="239" bestFit="1" customWidth="1"/>
    <col min="5639" max="5639" width="8.5703125" style="239" bestFit="1" customWidth="1"/>
    <col min="5640" max="5641" width="10.7109375" style="239" bestFit="1" customWidth="1"/>
    <col min="5642" max="5647" width="10.7109375" style="239" customWidth="1"/>
    <col min="5648" max="5648" width="8.5703125" style="239" bestFit="1" customWidth="1"/>
    <col min="5649" max="5650" width="10.7109375" style="239" bestFit="1" customWidth="1"/>
    <col min="5651" max="5651" width="8.5703125" style="239" bestFit="1" customWidth="1"/>
    <col min="5652" max="5653" width="10.7109375" style="239" bestFit="1" customWidth="1"/>
    <col min="5654" max="5654" width="8.5703125" style="239" bestFit="1" customWidth="1"/>
    <col min="5655" max="5656" width="10.7109375" style="239" bestFit="1" customWidth="1"/>
    <col min="5657" max="5657" width="8.28515625" style="239" customWidth="1"/>
    <col min="5658" max="5659" width="10.7109375" style="239" bestFit="1" customWidth="1"/>
    <col min="5660" max="5660" width="9.140625" style="239"/>
    <col min="5661" max="5662" width="10.7109375" style="239" bestFit="1" customWidth="1"/>
    <col min="5663" max="5890" width="9.140625" style="239"/>
    <col min="5891" max="5891" width="33.5703125" style="239" customWidth="1"/>
    <col min="5892" max="5892" width="9.140625" style="239"/>
    <col min="5893" max="5893" width="12.7109375" style="239" bestFit="1" customWidth="1"/>
    <col min="5894" max="5894" width="10.7109375" style="239" bestFit="1" customWidth="1"/>
    <col min="5895" max="5895" width="8.5703125" style="239" bestFit="1" customWidth="1"/>
    <col min="5896" max="5897" width="10.7109375" style="239" bestFit="1" customWidth="1"/>
    <col min="5898" max="5903" width="10.7109375" style="239" customWidth="1"/>
    <col min="5904" max="5904" width="8.5703125" style="239" bestFit="1" customWidth="1"/>
    <col min="5905" max="5906" width="10.7109375" style="239" bestFit="1" customWidth="1"/>
    <col min="5907" max="5907" width="8.5703125" style="239" bestFit="1" customWidth="1"/>
    <col min="5908" max="5909" width="10.7109375" style="239" bestFit="1" customWidth="1"/>
    <col min="5910" max="5910" width="8.5703125" style="239" bestFit="1" customWidth="1"/>
    <col min="5911" max="5912" width="10.7109375" style="239" bestFit="1" customWidth="1"/>
    <col min="5913" max="5913" width="8.28515625" style="239" customWidth="1"/>
    <col min="5914" max="5915" width="10.7109375" style="239" bestFit="1" customWidth="1"/>
    <col min="5916" max="5916" width="9.140625" style="239"/>
    <col min="5917" max="5918" width="10.7109375" style="239" bestFit="1" customWidth="1"/>
    <col min="5919" max="6146" width="9.140625" style="239"/>
    <col min="6147" max="6147" width="33.5703125" style="239" customWidth="1"/>
    <col min="6148" max="6148" width="9.140625" style="239"/>
    <col min="6149" max="6149" width="12.7109375" style="239" bestFit="1" customWidth="1"/>
    <col min="6150" max="6150" width="10.7109375" style="239" bestFit="1" customWidth="1"/>
    <col min="6151" max="6151" width="8.5703125" style="239" bestFit="1" customWidth="1"/>
    <col min="6152" max="6153" width="10.7109375" style="239" bestFit="1" customWidth="1"/>
    <col min="6154" max="6159" width="10.7109375" style="239" customWidth="1"/>
    <col min="6160" max="6160" width="8.5703125" style="239" bestFit="1" customWidth="1"/>
    <col min="6161" max="6162" width="10.7109375" style="239" bestFit="1" customWidth="1"/>
    <col min="6163" max="6163" width="8.5703125" style="239" bestFit="1" customWidth="1"/>
    <col min="6164" max="6165" width="10.7109375" style="239" bestFit="1" customWidth="1"/>
    <col min="6166" max="6166" width="8.5703125" style="239" bestFit="1" customWidth="1"/>
    <col min="6167" max="6168" width="10.7109375" style="239" bestFit="1" customWidth="1"/>
    <col min="6169" max="6169" width="8.28515625" style="239" customWidth="1"/>
    <col min="6170" max="6171" width="10.7109375" style="239" bestFit="1" customWidth="1"/>
    <col min="6172" max="6172" width="9.140625" style="239"/>
    <col min="6173" max="6174" width="10.7109375" style="239" bestFit="1" customWidth="1"/>
    <col min="6175" max="6402" width="9.140625" style="239"/>
    <col min="6403" max="6403" width="33.5703125" style="239" customWidth="1"/>
    <col min="6404" max="6404" width="9.140625" style="239"/>
    <col min="6405" max="6405" width="12.7109375" style="239" bestFit="1" customWidth="1"/>
    <col min="6406" max="6406" width="10.7109375" style="239" bestFit="1" customWidth="1"/>
    <col min="6407" max="6407" width="8.5703125" style="239" bestFit="1" customWidth="1"/>
    <col min="6408" max="6409" width="10.7109375" style="239" bestFit="1" customWidth="1"/>
    <col min="6410" max="6415" width="10.7109375" style="239" customWidth="1"/>
    <col min="6416" max="6416" width="8.5703125" style="239" bestFit="1" customWidth="1"/>
    <col min="6417" max="6418" width="10.7109375" style="239" bestFit="1" customWidth="1"/>
    <col min="6419" max="6419" width="8.5703125" style="239" bestFit="1" customWidth="1"/>
    <col min="6420" max="6421" width="10.7109375" style="239" bestFit="1" customWidth="1"/>
    <col min="6422" max="6422" width="8.5703125" style="239" bestFit="1" customWidth="1"/>
    <col min="6423" max="6424" width="10.7109375" style="239" bestFit="1" customWidth="1"/>
    <col min="6425" max="6425" width="8.28515625" style="239" customWidth="1"/>
    <col min="6426" max="6427" width="10.7109375" style="239" bestFit="1" customWidth="1"/>
    <col min="6428" max="6428" width="9.140625" style="239"/>
    <col min="6429" max="6430" width="10.7109375" style="239" bestFit="1" customWidth="1"/>
    <col min="6431" max="6658" width="9.140625" style="239"/>
    <col min="6659" max="6659" width="33.5703125" style="239" customWidth="1"/>
    <col min="6660" max="6660" width="9.140625" style="239"/>
    <col min="6661" max="6661" width="12.7109375" style="239" bestFit="1" customWidth="1"/>
    <col min="6662" max="6662" width="10.7109375" style="239" bestFit="1" customWidth="1"/>
    <col min="6663" max="6663" width="8.5703125" style="239" bestFit="1" customWidth="1"/>
    <col min="6664" max="6665" width="10.7109375" style="239" bestFit="1" customWidth="1"/>
    <col min="6666" max="6671" width="10.7109375" style="239" customWidth="1"/>
    <col min="6672" max="6672" width="8.5703125" style="239" bestFit="1" customWidth="1"/>
    <col min="6673" max="6674" width="10.7109375" style="239" bestFit="1" customWidth="1"/>
    <col min="6675" max="6675" width="8.5703125" style="239" bestFit="1" customWidth="1"/>
    <col min="6676" max="6677" width="10.7109375" style="239" bestFit="1" customWidth="1"/>
    <col min="6678" max="6678" width="8.5703125" style="239" bestFit="1" customWidth="1"/>
    <col min="6679" max="6680" width="10.7109375" style="239" bestFit="1" customWidth="1"/>
    <col min="6681" max="6681" width="8.28515625" style="239" customWidth="1"/>
    <col min="6682" max="6683" width="10.7109375" style="239" bestFit="1" customWidth="1"/>
    <col min="6684" max="6684" width="9.140625" style="239"/>
    <col min="6685" max="6686" width="10.7109375" style="239" bestFit="1" customWidth="1"/>
    <col min="6687" max="6914" width="9.140625" style="239"/>
    <col min="6915" max="6915" width="33.5703125" style="239" customWidth="1"/>
    <col min="6916" max="6916" width="9.140625" style="239"/>
    <col min="6917" max="6917" width="12.7109375" style="239" bestFit="1" customWidth="1"/>
    <col min="6918" max="6918" width="10.7109375" style="239" bestFit="1" customWidth="1"/>
    <col min="6919" max="6919" width="8.5703125" style="239" bestFit="1" customWidth="1"/>
    <col min="6920" max="6921" width="10.7109375" style="239" bestFit="1" customWidth="1"/>
    <col min="6922" max="6927" width="10.7109375" style="239" customWidth="1"/>
    <col min="6928" max="6928" width="8.5703125" style="239" bestFit="1" customWidth="1"/>
    <col min="6929" max="6930" width="10.7109375" style="239" bestFit="1" customWidth="1"/>
    <col min="6931" max="6931" width="8.5703125" style="239" bestFit="1" customWidth="1"/>
    <col min="6932" max="6933" width="10.7109375" style="239" bestFit="1" customWidth="1"/>
    <col min="6934" max="6934" width="8.5703125" style="239" bestFit="1" customWidth="1"/>
    <col min="6935" max="6936" width="10.7109375" style="239" bestFit="1" customWidth="1"/>
    <col min="6937" max="6937" width="8.28515625" style="239" customWidth="1"/>
    <col min="6938" max="6939" width="10.7109375" style="239" bestFit="1" customWidth="1"/>
    <col min="6940" max="6940" width="9.140625" style="239"/>
    <col min="6941" max="6942" width="10.7109375" style="239" bestFit="1" customWidth="1"/>
    <col min="6943" max="7170" width="9.140625" style="239"/>
    <col min="7171" max="7171" width="33.5703125" style="239" customWidth="1"/>
    <col min="7172" max="7172" width="9.140625" style="239"/>
    <col min="7173" max="7173" width="12.7109375" style="239" bestFit="1" customWidth="1"/>
    <col min="7174" max="7174" width="10.7109375" style="239" bestFit="1" customWidth="1"/>
    <col min="7175" max="7175" width="8.5703125" style="239" bestFit="1" customWidth="1"/>
    <col min="7176" max="7177" width="10.7109375" style="239" bestFit="1" customWidth="1"/>
    <col min="7178" max="7183" width="10.7109375" style="239" customWidth="1"/>
    <col min="7184" max="7184" width="8.5703125" style="239" bestFit="1" customWidth="1"/>
    <col min="7185" max="7186" width="10.7109375" style="239" bestFit="1" customWidth="1"/>
    <col min="7187" max="7187" width="8.5703125" style="239" bestFit="1" customWidth="1"/>
    <col min="7188" max="7189" width="10.7109375" style="239" bestFit="1" customWidth="1"/>
    <col min="7190" max="7190" width="8.5703125" style="239" bestFit="1" customWidth="1"/>
    <col min="7191" max="7192" width="10.7109375" style="239" bestFit="1" customWidth="1"/>
    <col min="7193" max="7193" width="8.28515625" style="239" customWidth="1"/>
    <col min="7194" max="7195" width="10.7109375" style="239" bestFit="1" customWidth="1"/>
    <col min="7196" max="7196" width="9.140625" style="239"/>
    <col min="7197" max="7198" width="10.7109375" style="239" bestFit="1" customWidth="1"/>
    <col min="7199" max="7426" width="9.140625" style="239"/>
    <col min="7427" max="7427" width="33.5703125" style="239" customWidth="1"/>
    <col min="7428" max="7428" width="9.140625" style="239"/>
    <col min="7429" max="7429" width="12.7109375" style="239" bestFit="1" customWidth="1"/>
    <col min="7430" max="7430" width="10.7109375" style="239" bestFit="1" customWidth="1"/>
    <col min="7431" max="7431" width="8.5703125" style="239" bestFit="1" customWidth="1"/>
    <col min="7432" max="7433" width="10.7109375" style="239" bestFit="1" customWidth="1"/>
    <col min="7434" max="7439" width="10.7109375" style="239" customWidth="1"/>
    <col min="7440" max="7440" width="8.5703125" style="239" bestFit="1" customWidth="1"/>
    <col min="7441" max="7442" width="10.7109375" style="239" bestFit="1" customWidth="1"/>
    <col min="7443" max="7443" width="8.5703125" style="239" bestFit="1" customWidth="1"/>
    <col min="7444" max="7445" width="10.7109375" style="239" bestFit="1" customWidth="1"/>
    <col min="7446" max="7446" width="8.5703125" style="239" bestFit="1" customWidth="1"/>
    <col min="7447" max="7448" width="10.7109375" style="239" bestFit="1" customWidth="1"/>
    <col min="7449" max="7449" width="8.28515625" style="239" customWidth="1"/>
    <col min="7450" max="7451" width="10.7109375" style="239" bestFit="1" customWidth="1"/>
    <col min="7452" max="7452" width="9.140625" style="239"/>
    <col min="7453" max="7454" width="10.7109375" style="239" bestFit="1" customWidth="1"/>
    <col min="7455" max="7682" width="9.140625" style="239"/>
    <col min="7683" max="7683" width="33.5703125" style="239" customWidth="1"/>
    <col min="7684" max="7684" width="9.140625" style="239"/>
    <col min="7685" max="7685" width="12.7109375" style="239" bestFit="1" customWidth="1"/>
    <col min="7686" max="7686" width="10.7109375" style="239" bestFit="1" customWidth="1"/>
    <col min="7687" max="7687" width="8.5703125" style="239" bestFit="1" customWidth="1"/>
    <col min="7688" max="7689" width="10.7109375" style="239" bestFit="1" customWidth="1"/>
    <col min="7690" max="7695" width="10.7109375" style="239" customWidth="1"/>
    <col min="7696" max="7696" width="8.5703125" style="239" bestFit="1" customWidth="1"/>
    <col min="7697" max="7698" width="10.7109375" style="239" bestFit="1" customWidth="1"/>
    <col min="7699" max="7699" width="8.5703125" style="239" bestFit="1" customWidth="1"/>
    <col min="7700" max="7701" width="10.7109375" style="239" bestFit="1" customWidth="1"/>
    <col min="7702" max="7702" width="8.5703125" style="239" bestFit="1" customWidth="1"/>
    <col min="7703" max="7704" width="10.7109375" style="239" bestFit="1" customWidth="1"/>
    <col min="7705" max="7705" width="8.28515625" style="239" customWidth="1"/>
    <col min="7706" max="7707" width="10.7109375" style="239" bestFit="1" customWidth="1"/>
    <col min="7708" max="7708" width="9.140625" style="239"/>
    <col min="7709" max="7710" width="10.7109375" style="239" bestFit="1" customWidth="1"/>
    <col min="7711" max="7938" width="9.140625" style="239"/>
    <col min="7939" max="7939" width="33.5703125" style="239" customWidth="1"/>
    <col min="7940" max="7940" width="9.140625" style="239"/>
    <col min="7941" max="7941" width="12.7109375" style="239" bestFit="1" customWidth="1"/>
    <col min="7942" max="7942" width="10.7109375" style="239" bestFit="1" customWidth="1"/>
    <col min="7943" max="7943" width="8.5703125" style="239" bestFit="1" customWidth="1"/>
    <col min="7944" max="7945" width="10.7109375" style="239" bestFit="1" customWidth="1"/>
    <col min="7946" max="7951" width="10.7109375" style="239" customWidth="1"/>
    <col min="7952" max="7952" width="8.5703125" style="239" bestFit="1" customWidth="1"/>
    <col min="7953" max="7954" width="10.7109375" style="239" bestFit="1" customWidth="1"/>
    <col min="7955" max="7955" width="8.5703125" style="239" bestFit="1" customWidth="1"/>
    <col min="7956" max="7957" width="10.7109375" style="239" bestFit="1" customWidth="1"/>
    <col min="7958" max="7958" width="8.5703125" style="239" bestFit="1" customWidth="1"/>
    <col min="7959" max="7960" width="10.7109375" style="239" bestFit="1" customWidth="1"/>
    <col min="7961" max="7961" width="8.28515625" style="239" customWidth="1"/>
    <col min="7962" max="7963" width="10.7109375" style="239" bestFit="1" customWidth="1"/>
    <col min="7964" max="7964" width="9.140625" style="239"/>
    <col min="7965" max="7966" width="10.7109375" style="239" bestFit="1" customWidth="1"/>
    <col min="7967" max="8194" width="9.140625" style="239"/>
    <col min="8195" max="8195" width="33.5703125" style="239" customWidth="1"/>
    <col min="8196" max="8196" width="9.140625" style="239"/>
    <col min="8197" max="8197" width="12.7109375" style="239" bestFit="1" customWidth="1"/>
    <col min="8198" max="8198" width="10.7109375" style="239" bestFit="1" customWidth="1"/>
    <col min="8199" max="8199" width="8.5703125" style="239" bestFit="1" customWidth="1"/>
    <col min="8200" max="8201" width="10.7109375" style="239" bestFit="1" customWidth="1"/>
    <col min="8202" max="8207" width="10.7109375" style="239" customWidth="1"/>
    <col min="8208" max="8208" width="8.5703125" style="239" bestFit="1" customWidth="1"/>
    <col min="8209" max="8210" width="10.7109375" style="239" bestFit="1" customWidth="1"/>
    <col min="8211" max="8211" width="8.5703125" style="239" bestFit="1" customWidth="1"/>
    <col min="8212" max="8213" width="10.7109375" style="239" bestFit="1" customWidth="1"/>
    <col min="8214" max="8214" width="8.5703125" style="239" bestFit="1" customWidth="1"/>
    <col min="8215" max="8216" width="10.7109375" style="239" bestFit="1" customWidth="1"/>
    <col min="8217" max="8217" width="8.28515625" style="239" customWidth="1"/>
    <col min="8218" max="8219" width="10.7109375" style="239" bestFit="1" customWidth="1"/>
    <col min="8220" max="8220" width="9.140625" style="239"/>
    <col min="8221" max="8222" width="10.7109375" style="239" bestFit="1" customWidth="1"/>
    <col min="8223" max="8450" width="9.140625" style="239"/>
    <col min="8451" max="8451" width="33.5703125" style="239" customWidth="1"/>
    <col min="8452" max="8452" width="9.140625" style="239"/>
    <col min="8453" max="8453" width="12.7109375" style="239" bestFit="1" customWidth="1"/>
    <col min="8454" max="8454" width="10.7109375" style="239" bestFit="1" customWidth="1"/>
    <col min="8455" max="8455" width="8.5703125" style="239" bestFit="1" customWidth="1"/>
    <col min="8456" max="8457" width="10.7109375" style="239" bestFit="1" customWidth="1"/>
    <col min="8458" max="8463" width="10.7109375" style="239" customWidth="1"/>
    <col min="8464" max="8464" width="8.5703125" style="239" bestFit="1" customWidth="1"/>
    <col min="8465" max="8466" width="10.7109375" style="239" bestFit="1" customWidth="1"/>
    <col min="8467" max="8467" width="8.5703125" style="239" bestFit="1" customWidth="1"/>
    <col min="8468" max="8469" width="10.7109375" style="239" bestFit="1" customWidth="1"/>
    <col min="8470" max="8470" width="8.5703125" style="239" bestFit="1" customWidth="1"/>
    <col min="8471" max="8472" width="10.7109375" style="239" bestFit="1" customWidth="1"/>
    <col min="8473" max="8473" width="8.28515625" style="239" customWidth="1"/>
    <col min="8474" max="8475" width="10.7109375" style="239" bestFit="1" customWidth="1"/>
    <col min="8476" max="8476" width="9.140625" style="239"/>
    <col min="8477" max="8478" width="10.7109375" style="239" bestFit="1" customWidth="1"/>
    <col min="8479" max="8706" width="9.140625" style="239"/>
    <col min="8707" max="8707" width="33.5703125" style="239" customWidth="1"/>
    <col min="8708" max="8708" width="9.140625" style="239"/>
    <col min="8709" max="8709" width="12.7109375" style="239" bestFit="1" customWidth="1"/>
    <col min="8710" max="8710" width="10.7109375" style="239" bestFit="1" customWidth="1"/>
    <col min="8711" max="8711" width="8.5703125" style="239" bestFit="1" customWidth="1"/>
    <col min="8712" max="8713" width="10.7109375" style="239" bestFit="1" customWidth="1"/>
    <col min="8714" max="8719" width="10.7109375" style="239" customWidth="1"/>
    <col min="8720" max="8720" width="8.5703125" style="239" bestFit="1" customWidth="1"/>
    <col min="8721" max="8722" width="10.7109375" style="239" bestFit="1" customWidth="1"/>
    <col min="8723" max="8723" width="8.5703125" style="239" bestFit="1" customWidth="1"/>
    <col min="8724" max="8725" width="10.7109375" style="239" bestFit="1" customWidth="1"/>
    <col min="8726" max="8726" width="8.5703125" style="239" bestFit="1" customWidth="1"/>
    <col min="8727" max="8728" width="10.7109375" style="239" bestFit="1" customWidth="1"/>
    <col min="8729" max="8729" width="8.28515625" style="239" customWidth="1"/>
    <col min="8730" max="8731" width="10.7109375" style="239" bestFit="1" customWidth="1"/>
    <col min="8732" max="8732" width="9.140625" style="239"/>
    <col min="8733" max="8734" width="10.7109375" style="239" bestFit="1" customWidth="1"/>
    <col min="8735" max="8962" width="9.140625" style="239"/>
    <col min="8963" max="8963" width="33.5703125" style="239" customWidth="1"/>
    <col min="8964" max="8964" width="9.140625" style="239"/>
    <col min="8965" max="8965" width="12.7109375" style="239" bestFit="1" customWidth="1"/>
    <col min="8966" max="8966" width="10.7109375" style="239" bestFit="1" customWidth="1"/>
    <col min="8967" max="8967" width="8.5703125" style="239" bestFit="1" customWidth="1"/>
    <col min="8968" max="8969" width="10.7109375" style="239" bestFit="1" customWidth="1"/>
    <col min="8970" max="8975" width="10.7109375" style="239" customWidth="1"/>
    <col min="8976" max="8976" width="8.5703125" style="239" bestFit="1" customWidth="1"/>
    <col min="8977" max="8978" width="10.7109375" style="239" bestFit="1" customWidth="1"/>
    <col min="8979" max="8979" width="8.5703125" style="239" bestFit="1" customWidth="1"/>
    <col min="8980" max="8981" width="10.7109375" style="239" bestFit="1" customWidth="1"/>
    <col min="8982" max="8982" width="8.5703125" style="239" bestFit="1" customWidth="1"/>
    <col min="8983" max="8984" width="10.7109375" style="239" bestFit="1" customWidth="1"/>
    <col min="8985" max="8985" width="8.28515625" style="239" customWidth="1"/>
    <col min="8986" max="8987" width="10.7109375" style="239" bestFit="1" customWidth="1"/>
    <col min="8988" max="8988" width="9.140625" style="239"/>
    <col min="8989" max="8990" width="10.7109375" style="239" bestFit="1" customWidth="1"/>
    <col min="8991" max="9218" width="9.140625" style="239"/>
    <col min="9219" max="9219" width="33.5703125" style="239" customWidth="1"/>
    <col min="9220" max="9220" width="9.140625" style="239"/>
    <col min="9221" max="9221" width="12.7109375" style="239" bestFit="1" customWidth="1"/>
    <col min="9222" max="9222" width="10.7109375" style="239" bestFit="1" customWidth="1"/>
    <col min="9223" max="9223" width="8.5703125" style="239" bestFit="1" customWidth="1"/>
    <col min="9224" max="9225" width="10.7109375" style="239" bestFit="1" customWidth="1"/>
    <col min="9226" max="9231" width="10.7109375" style="239" customWidth="1"/>
    <col min="9232" max="9232" width="8.5703125" style="239" bestFit="1" customWidth="1"/>
    <col min="9233" max="9234" width="10.7109375" style="239" bestFit="1" customWidth="1"/>
    <col min="9235" max="9235" width="8.5703125" style="239" bestFit="1" customWidth="1"/>
    <col min="9236" max="9237" width="10.7109375" style="239" bestFit="1" customWidth="1"/>
    <col min="9238" max="9238" width="8.5703125" style="239" bestFit="1" customWidth="1"/>
    <col min="9239" max="9240" width="10.7109375" style="239" bestFit="1" customWidth="1"/>
    <col min="9241" max="9241" width="8.28515625" style="239" customWidth="1"/>
    <col min="9242" max="9243" width="10.7109375" style="239" bestFit="1" customWidth="1"/>
    <col min="9244" max="9244" width="9.140625" style="239"/>
    <col min="9245" max="9246" width="10.7109375" style="239" bestFit="1" customWidth="1"/>
    <col min="9247" max="9474" width="9.140625" style="239"/>
    <col min="9475" max="9475" width="33.5703125" style="239" customWidth="1"/>
    <col min="9476" max="9476" width="9.140625" style="239"/>
    <col min="9477" max="9477" width="12.7109375" style="239" bestFit="1" customWidth="1"/>
    <col min="9478" max="9478" width="10.7109375" style="239" bestFit="1" customWidth="1"/>
    <col min="9479" max="9479" width="8.5703125" style="239" bestFit="1" customWidth="1"/>
    <col min="9480" max="9481" width="10.7109375" style="239" bestFit="1" customWidth="1"/>
    <col min="9482" max="9487" width="10.7109375" style="239" customWidth="1"/>
    <col min="9488" max="9488" width="8.5703125" style="239" bestFit="1" customWidth="1"/>
    <col min="9489" max="9490" width="10.7109375" style="239" bestFit="1" customWidth="1"/>
    <col min="9491" max="9491" width="8.5703125" style="239" bestFit="1" customWidth="1"/>
    <col min="9492" max="9493" width="10.7109375" style="239" bestFit="1" customWidth="1"/>
    <col min="9494" max="9494" width="8.5703125" style="239" bestFit="1" customWidth="1"/>
    <col min="9495" max="9496" width="10.7109375" style="239" bestFit="1" customWidth="1"/>
    <col min="9497" max="9497" width="8.28515625" style="239" customWidth="1"/>
    <col min="9498" max="9499" width="10.7109375" style="239" bestFit="1" customWidth="1"/>
    <col min="9500" max="9500" width="9.140625" style="239"/>
    <col min="9501" max="9502" width="10.7109375" style="239" bestFit="1" customWidth="1"/>
    <col min="9503" max="9730" width="9.140625" style="239"/>
    <col min="9731" max="9731" width="33.5703125" style="239" customWidth="1"/>
    <col min="9732" max="9732" width="9.140625" style="239"/>
    <col min="9733" max="9733" width="12.7109375" style="239" bestFit="1" customWidth="1"/>
    <col min="9734" max="9734" width="10.7109375" style="239" bestFit="1" customWidth="1"/>
    <col min="9735" max="9735" width="8.5703125" style="239" bestFit="1" customWidth="1"/>
    <col min="9736" max="9737" width="10.7109375" style="239" bestFit="1" customWidth="1"/>
    <col min="9738" max="9743" width="10.7109375" style="239" customWidth="1"/>
    <col min="9744" max="9744" width="8.5703125" style="239" bestFit="1" customWidth="1"/>
    <col min="9745" max="9746" width="10.7109375" style="239" bestFit="1" customWidth="1"/>
    <col min="9747" max="9747" width="8.5703125" style="239" bestFit="1" customWidth="1"/>
    <col min="9748" max="9749" width="10.7109375" style="239" bestFit="1" customWidth="1"/>
    <col min="9750" max="9750" width="8.5703125" style="239" bestFit="1" customWidth="1"/>
    <col min="9751" max="9752" width="10.7109375" style="239" bestFit="1" customWidth="1"/>
    <col min="9753" max="9753" width="8.28515625" style="239" customWidth="1"/>
    <col min="9754" max="9755" width="10.7109375" style="239" bestFit="1" customWidth="1"/>
    <col min="9756" max="9756" width="9.140625" style="239"/>
    <col min="9757" max="9758" width="10.7109375" style="239" bestFit="1" customWidth="1"/>
    <col min="9759" max="9986" width="9.140625" style="239"/>
    <col min="9987" max="9987" width="33.5703125" style="239" customWidth="1"/>
    <col min="9988" max="9988" width="9.140625" style="239"/>
    <col min="9989" max="9989" width="12.7109375" style="239" bestFit="1" customWidth="1"/>
    <col min="9990" max="9990" width="10.7109375" style="239" bestFit="1" customWidth="1"/>
    <col min="9991" max="9991" width="8.5703125" style="239" bestFit="1" customWidth="1"/>
    <col min="9992" max="9993" width="10.7109375" style="239" bestFit="1" customWidth="1"/>
    <col min="9994" max="9999" width="10.7109375" style="239" customWidth="1"/>
    <col min="10000" max="10000" width="8.5703125" style="239" bestFit="1" customWidth="1"/>
    <col min="10001" max="10002" width="10.7109375" style="239" bestFit="1" customWidth="1"/>
    <col min="10003" max="10003" width="8.5703125" style="239" bestFit="1" customWidth="1"/>
    <col min="10004" max="10005" width="10.7109375" style="239" bestFit="1" customWidth="1"/>
    <col min="10006" max="10006" width="8.5703125" style="239" bestFit="1" customWidth="1"/>
    <col min="10007" max="10008" width="10.7109375" style="239" bestFit="1" customWidth="1"/>
    <col min="10009" max="10009" width="8.28515625" style="239" customWidth="1"/>
    <col min="10010" max="10011" width="10.7109375" style="239" bestFit="1" customWidth="1"/>
    <col min="10012" max="10012" width="9.140625" style="239"/>
    <col min="10013" max="10014" width="10.7109375" style="239" bestFit="1" customWidth="1"/>
    <col min="10015" max="10242" width="9.140625" style="239"/>
    <col min="10243" max="10243" width="33.5703125" style="239" customWidth="1"/>
    <col min="10244" max="10244" width="9.140625" style="239"/>
    <col min="10245" max="10245" width="12.7109375" style="239" bestFit="1" customWidth="1"/>
    <col min="10246" max="10246" width="10.7109375" style="239" bestFit="1" customWidth="1"/>
    <col min="10247" max="10247" width="8.5703125" style="239" bestFit="1" customWidth="1"/>
    <col min="10248" max="10249" width="10.7109375" style="239" bestFit="1" customWidth="1"/>
    <col min="10250" max="10255" width="10.7109375" style="239" customWidth="1"/>
    <col min="10256" max="10256" width="8.5703125" style="239" bestFit="1" customWidth="1"/>
    <col min="10257" max="10258" width="10.7109375" style="239" bestFit="1" customWidth="1"/>
    <col min="10259" max="10259" width="8.5703125" style="239" bestFit="1" customWidth="1"/>
    <col min="10260" max="10261" width="10.7109375" style="239" bestFit="1" customWidth="1"/>
    <col min="10262" max="10262" width="8.5703125" style="239" bestFit="1" customWidth="1"/>
    <col min="10263" max="10264" width="10.7109375" style="239" bestFit="1" customWidth="1"/>
    <col min="10265" max="10265" width="8.28515625" style="239" customWidth="1"/>
    <col min="10266" max="10267" width="10.7109375" style="239" bestFit="1" customWidth="1"/>
    <col min="10268" max="10268" width="9.140625" style="239"/>
    <col min="10269" max="10270" width="10.7109375" style="239" bestFit="1" customWidth="1"/>
    <col min="10271" max="10498" width="9.140625" style="239"/>
    <col min="10499" max="10499" width="33.5703125" style="239" customWidth="1"/>
    <col min="10500" max="10500" width="9.140625" style="239"/>
    <col min="10501" max="10501" width="12.7109375" style="239" bestFit="1" customWidth="1"/>
    <col min="10502" max="10502" width="10.7109375" style="239" bestFit="1" customWidth="1"/>
    <col min="10503" max="10503" width="8.5703125" style="239" bestFit="1" customWidth="1"/>
    <col min="10504" max="10505" width="10.7109375" style="239" bestFit="1" customWidth="1"/>
    <col min="10506" max="10511" width="10.7109375" style="239" customWidth="1"/>
    <col min="10512" max="10512" width="8.5703125" style="239" bestFit="1" customWidth="1"/>
    <col min="10513" max="10514" width="10.7109375" style="239" bestFit="1" customWidth="1"/>
    <col min="10515" max="10515" width="8.5703125" style="239" bestFit="1" customWidth="1"/>
    <col min="10516" max="10517" width="10.7109375" style="239" bestFit="1" customWidth="1"/>
    <col min="10518" max="10518" width="8.5703125" style="239" bestFit="1" customWidth="1"/>
    <col min="10519" max="10520" width="10.7109375" style="239" bestFit="1" customWidth="1"/>
    <col min="10521" max="10521" width="8.28515625" style="239" customWidth="1"/>
    <col min="10522" max="10523" width="10.7109375" style="239" bestFit="1" customWidth="1"/>
    <col min="10524" max="10524" width="9.140625" style="239"/>
    <col min="10525" max="10526" width="10.7109375" style="239" bestFit="1" customWidth="1"/>
    <col min="10527" max="10754" width="9.140625" style="239"/>
    <col min="10755" max="10755" width="33.5703125" style="239" customWidth="1"/>
    <col min="10756" max="10756" width="9.140625" style="239"/>
    <col min="10757" max="10757" width="12.7109375" style="239" bestFit="1" customWidth="1"/>
    <col min="10758" max="10758" width="10.7109375" style="239" bestFit="1" customWidth="1"/>
    <col min="10759" max="10759" width="8.5703125" style="239" bestFit="1" customWidth="1"/>
    <col min="10760" max="10761" width="10.7109375" style="239" bestFit="1" customWidth="1"/>
    <col min="10762" max="10767" width="10.7109375" style="239" customWidth="1"/>
    <col min="10768" max="10768" width="8.5703125" style="239" bestFit="1" customWidth="1"/>
    <col min="10769" max="10770" width="10.7109375" style="239" bestFit="1" customWidth="1"/>
    <col min="10771" max="10771" width="8.5703125" style="239" bestFit="1" customWidth="1"/>
    <col min="10772" max="10773" width="10.7109375" style="239" bestFit="1" customWidth="1"/>
    <col min="10774" max="10774" width="8.5703125" style="239" bestFit="1" customWidth="1"/>
    <col min="10775" max="10776" width="10.7109375" style="239" bestFit="1" customWidth="1"/>
    <col min="10777" max="10777" width="8.28515625" style="239" customWidth="1"/>
    <col min="10778" max="10779" width="10.7109375" style="239" bestFit="1" customWidth="1"/>
    <col min="10780" max="10780" width="9.140625" style="239"/>
    <col min="10781" max="10782" width="10.7109375" style="239" bestFit="1" customWidth="1"/>
    <col min="10783" max="11010" width="9.140625" style="239"/>
    <col min="11011" max="11011" width="33.5703125" style="239" customWidth="1"/>
    <col min="11012" max="11012" width="9.140625" style="239"/>
    <col min="11013" max="11013" width="12.7109375" style="239" bestFit="1" customWidth="1"/>
    <col min="11014" max="11014" width="10.7109375" style="239" bestFit="1" customWidth="1"/>
    <col min="11015" max="11015" width="8.5703125" style="239" bestFit="1" customWidth="1"/>
    <col min="11016" max="11017" width="10.7109375" style="239" bestFit="1" customWidth="1"/>
    <col min="11018" max="11023" width="10.7109375" style="239" customWidth="1"/>
    <col min="11024" max="11024" width="8.5703125" style="239" bestFit="1" customWidth="1"/>
    <col min="11025" max="11026" width="10.7109375" style="239" bestFit="1" customWidth="1"/>
    <col min="11027" max="11027" width="8.5703125" style="239" bestFit="1" customWidth="1"/>
    <col min="11028" max="11029" width="10.7109375" style="239" bestFit="1" customWidth="1"/>
    <col min="11030" max="11030" width="8.5703125" style="239" bestFit="1" customWidth="1"/>
    <col min="11031" max="11032" width="10.7109375" style="239" bestFit="1" customWidth="1"/>
    <col min="11033" max="11033" width="8.28515625" style="239" customWidth="1"/>
    <col min="11034" max="11035" width="10.7109375" style="239" bestFit="1" customWidth="1"/>
    <col min="11036" max="11036" width="9.140625" style="239"/>
    <col min="11037" max="11038" width="10.7109375" style="239" bestFit="1" customWidth="1"/>
    <col min="11039" max="11266" width="9.140625" style="239"/>
    <col min="11267" max="11267" width="33.5703125" style="239" customWidth="1"/>
    <col min="11268" max="11268" width="9.140625" style="239"/>
    <col min="11269" max="11269" width="12.7109375" style="239" bestFit="1" customWidth="1"/>
    <col min="11270" max="11270" width="10.7109375" style="239" bestFit="1" customWidth="1"/>
    <col min="11271" max="11271" width="8.5703125" style="239" bestFit="1" customWidth="1"/>
    <col min="11272" max="11273" width="10.7109375" style="239" bestFit="1" customWidth="1"/>
    <col min="11274" max="11279" width="10.7109375" style="239" customWidth="1"/>
    <col min="11280" max="11280" width="8.5703125" style="239" bestFit="1" customWidth="1"/>
    <col min="11281" max="11282" width="10.7109375" style="239" bestFit="1" customWidth="1"/>
    <col min="11283" max="11283" width="8.5703125" style="239" bestFit="1" customWidth="1"/>
    <col min="11284" max="11285" width="10.7109375" style="239" bestFit="1" customWidth="1"/>
    <col min="11286" max="11286" width="8.5703125" style="239" bestFit="1" customWidth="1"/>
    <col min="11287" max="11288" width="10.7109375" style="239" bestFit="1" customWidth="1"/>
    <col min="11289" max="11289" width="8.28515625" style="239" customWidth="1"/>
    <col min="11290" max="11291" width="10.7109375" style="239" bestFit="1" customWidth="1"/>
    <col min="11292" max="11292" width="9.140625" style="239"/>
    <col min="11293" max="11294" width="10.7109375" style="239" bestFit="1" customWidth="1"/>
    <col min="11295" max="11522" width="9.140625" style="239"/>
    <col min="11523" max="11523" width="33.5703125" style="239" customWidth="1"/>
    <col min="11524" max="11524" width="9.140625" style="239"/>
    <col min="11525" max="11525" width="12.7109375" style="239" bestFit="1" customWidth="1"/>
    <col min="11526" max="11526" width="10.7109375" style="239" bestFit="1" customWidth="1"/>
    <col min="11527" max="11527" width="8.5703125" style="239" bestFit="1" customWidth="1"/>
    <col min="11528" max="11529" width="10.7109375" style="239" bestFit="1" customWidth="1"/>
    <col min="11530" max="11535" width="10.7109375" style="239" customWidth="1"/>
    <col min="11536" max="11536" width="8.5703125" style="239" bestFit="1" customWidth="1"/>
    <col min="11537" max="11538" width="10.7109375" style="239" bestFit="1" customWidth="1"/>
    <col min="11539" max="11539" width="8.5703125" style="239" bestFit="1" customWidth="1"/>
    <col min="11540" max="11541" width="10.7109375" style="239" bestFit="1" customWidth="1"/>
    <col min="11542" max="11542" width="8.5703125" style="239" bestFit="1" customWidth="1"/>
    <col min="11543" max="11544" width="10.7109375" style="239" bestFit="1" customWidth="1"/>
    <col min="11545" max="11545" width="8.28515625" style="239" customWidth="1"/>
    <col min="11546" max="11547" width="10.7109375" style="239" bestFit="1" customWidth="1"/>
    <col min="11548" max="11548" width="9.140625" style="239"/>
    <col min="11549" max="11550" width="10.7109375" style="239" bestFit="1" customWidth="1"/>
    <col min="11551" max="11778" width="9.140625" style="239"/>
    <col min="11779" max="11779" width="33.5703125" style="239" customWidth="1"/>
    <col min="11780" max="11780" width="9.140625" style="239"/>
    <col min="11781" max="11781" width="12.7109375" style="239" bestFit="1" customWidth="1"/>
    <col min="11782" max="11782" width="10.7109375" style="239" bestFit="1" customWidth="1"/>
    <col min="11783" max="11783" width="8.5703125" style="239" bestFit="1" customWidth="1"/>
    <col min="11784" max="11785" width="10.7109375" style="239" bestFit="1" customWidth="1"/>
    <col min="11786" max="11791" width="10.7109375" style="239" customWidth="1"/>
    <col min="11792" max="11792" width="8.5703125" style="239" bestFit="1" customWidth="1"/>
    <col min="11793" max="11794" width="10.7109375" style="239" bestFit="1" customWidth="1"/>
    <col min="11795" max="11795" width="8.5703125" style="239" bestFit="1" customWidth="1"/>
    <col min="11796" max="11797" width="10.7109375" style="239" bestFit="1" customWidth="1"/>
    <col min="11798" max="11798" width="8.5703125" style="239" bestFit="1" customWidth="1"/>
    <col min="11799" max="11800" width="10.7109375" style="239" bestFit="1" customWidth="1"/>
    <col min="11801" max="11801" width="8.28515625" style="239" customWidth="1"/>
    <col min="11802" max="11803" width="10.7109375" style="239" bestFit="1" customWidth="1"/>
    <col min="11804" max="11804" width="9.140625" style="239"/>
    <col min="11805" max="11806" width="10.7109375" style="239" bestFit="1" customWidth="1"/>
    <col min="11807" max="12034" width="9.140625" style="239"/>
    <col min="12035" max="12035" width="33.5703125" style="239" customWidth="1"/>
    <col min="12036" max="12036" width="9.140625" style="239"/>
    <col min="12037" max="12037" width="12.7109375" style="239" bestFit="1" customWidth="1"/>
    <col min="12038" max="12038" width="10.7109375" style="239" bestFit="1" customWidth="1"/>
    <col min="12039" max="12039" width="8.5703125" style="239" bestFit="1" customWidth="1"/>
    <col min="12040" max="12041" width="10.7109375" style="239" bestFit="1" customWidth="1"/>
    <col min="12042" max="12047" width="10.7109375" style="239" customWidth="1"/>
    <col min="12048" max="12048" width="8.5703125" style="239" bestFit="1" customWidth="1"/>
    <col min="12049" max="12050" width="10.7109375" style="239" bestFit="1" customWidth="1"/>
    <col min="12051" max="12051" width="8.5703125" style="239" bestFit="1" customWidth="1"/>
    <col min="12052" max="12053" width="10.7109375" style="239" bestFit="1" customWidth="1"/>
    <col min="12054" max="12054" width="8.5703125" style="239" bestFit="1" customWidth="1"/>
    <col min="12055" max="12056" width="10.7109375" style="239" bestFit="1" customWidth="1"/>
    <col min="12057" max="12057" width="8.28515625" style="239" customWidth="1"/>
    <col min="12058" max="12059" width="10.7109375" style="239" bestFit="1" customWidth="1"/>
    <col min="12060" max="12060" width="9.140625" style="239"/>
    <col min="12061" max="12062" width="10.7109375" style="239" bestFit="1" customWidth="1"/>
    <col min="12063" max="12290" width="9.140625" style="239"/>
    <col min="12291" max="12291" width="33.5703125" style="239" customWidth="1"/>
    <col min="12292" max="12292" width="9.140625" style="239"/>
    <col min="12293" max="12293" width="12.7109375" style="239" bestFit="1" customWidth="1"/>
    <col min="12294" max="12294" width="10.7109375" style="239" bestFit="1" customWidth="1"/>
    <col min="12295" max="12295" width="8.5703125" style="239" bestFit="1" customWidth="1"/>
    <col min="12296" max="12297" width="10.7109375" style="239" bestFit="1" customWidth="1"/>
    <col min="12298" max="12303" width="10.7109375" style="239" customWidth="1"/>
    <col min="12304" max="12304" width="8.5703125" style="239" bestFit="1" customWidth="1"/>
    <col min="12305" max="12306" width="10.7109375" style="239" bestFit="1" customWidth="1"/>
    <col min="12307" max="12307" width="8.5703125" style="239" bestFit="1" customWidth="1"/>
    <col min="12308" max="12309" width="10.7109375" style="239" bestFit="1" customWidth="1"/>
    <col min="12310" max="12310" width="8.5703125" style="239" bestFit="1" customWidth="1"/>
    <col min="12311" max="12312" width="10.7109375" style="239" bestFit="1" customWidth="1"/>
    <col min="12313" max="12313" width="8.28515625" style="239" customWidth="1"/>
    <col min="12314" max="12315" width="10.7109375" style="239" bestFit="1" customWidth="1"/>
    <col min="12316" max="12316" width="9.140625" style="239"/>
    <col min="12317" max="12318" width="10.7109375" style="239" bestFit="1" customWidth="1"/>
    <col min="12319" max="12546" width="9.140625" style="239"/>
    <col min="12547" max="12547" width="33.5703125" style="239" customWidth="1"/>
    <col min="12548" max="12548" width="9.140625" style="239"/>
    <col min="12549" max="12549" width="12.7109375" style="239" bestFit="1" customWidth="1"/>
    <col min="12550" max="12550" width="10.7109375" style="239" bestFit="1" customWidth="1"/>
    <col min="12551" max="12551" width="8.5703125" style="239" bestFit="1" customWidth="1"/>
    <col min="12552" max="12553" width="10.7109375" style="239" bestFit="1" customWidth="1"/>
    <col min="12554" max="12559" width="10.7109375" style="239" customWidth="1"/>
    <col min="12560" max="12560" width="8.5703125" style="239" bestFit="1" customWidth="1"/>
    <col min="12561" max="12562" width="10.7109375" style="239" bestFit="1" customWidth="1"/>
    <col min="12563" max="12563" width="8.5703125" style="239" bestFit="1" customWidth="1"/>
    <col min="12564" max="12565" width="10.7109375" style="239" bestFit="1" customWidth="1"/>
    <col min="12566" max="12566" width="8.5703125" style="239" bestFit="1" customWidth="1"/>
    <col min="12567" max="12568" width="10.7109375" style="239" bestFit="1" customWidth="1"/>
    <col min="12569" max="12569" width="8.28515625" style="239" customWidth="1"/>
    <col min="12570" max="12571" width="10.7109375" style="239" bestFit="1" customWidth="1"/>
    <col min="12572" max="12572" width="9.140625" style="239"/>
    <col min="12573" max="12574" width="10.7109375" style="239" bestFit="1" customWidth="1"/>
    <col min="12575" max="12802" width="9.140625" style="239"/>
    <col min="12803" max="12803" width="33.5703125" style="239" customWidth="1"/>
    <col min="12804" max="12804" width="9.140625" style="239"/>
    <col min="12805" max="12805" width="12.7109375" style="239" bestFit="1" customWidth="1"/>
    <col min="12806" max="12806" width="10.7109375" style="239" bestFit="1" customWidth="1"/>
    <col min="12807" max="12807" width="8.5703125" style="239" bestFit="1" customWidth="1"/>
    <col min="12808" max="12809" width="10.7109375" style="239" bestFit="1" customWidth="1"/>
    <col min="12810" max="12815" width="10.7109375" style="239" customWidth="1"/>
    <col min="12816" max="12816" width="8.5703125" style="239" bestFit="1" customWidth="1"/>
    <col min="12817" max="12818" width="10.7109375" style="239" bestFit="1" customWidth="1"/>
    <col min="12819" max="12819" width="8.5703125" style="239" bestFit="1" customWidth="1"/>
    <col min="12820" max="12821" width="10.7109375" style="239" bestFit="1" customWidth="1"/>
    <col min="12822" max="12822" width="8.5703125" style="239" bestFit="1" customWidth="1"/>
    <col min="12823" max="12824" width="10.7109375" style="239" bestFit="1" customWidth="1"/>
    <col min="12825" max="12825" width="8.28515625" style="239" customWidth="1"/>
    <col min="12826" max="12827" width="10.7109375" style="239" bestFit="1" customWidth="1"/>
    <col min="12828" max="12828" width="9.140625" style="239"/>
    <col min="12829" max="12830" width="10.7109375" style="239" bestFit="1" customWidth="1"/>
    <col min="12831" max="13058" width="9.140625" style="239"/>
    <col min="13059" max="13059" width="33.5703125" style="239" customWidth="1"/>
    <col min="13060" max="13060" width="9.140625" style="239"/>
    <col min="13061" max="13061" width="12.7109375" style="239" bestFit="1" customWidth="1"/>
    <col min="13062" max="13062" width="10.7109375" style="239" bestFit="1" customWidth="1"/>
    <col min="13063" max="13063" width="8.5703125" style="239" bestFit="1" customWidth="1"/>
    <col min="13064" max="13065" width="10.7109375" style="239" bestFit="1" customWidth="1"/>
    <col min="13066" max="13071" width="10.7109375" style="239" customWidth="1"/>
    <col min="13072" max="13072" width="8.5703125" style="239" bestFit="1" customWidth="1"/>
    <col min="13073" max="13074" width="10.7109375" style="239" bestFit="1" customWidth="1"/>
    <col min="13075" max="13075" width="8.5703125" style="239" bestFit="1" customWidth="1"/>
    <col min="13076" max="13077" width="10.7109375" style="239" bestFit="1" customWidth="1"/>
    <col min="13078" max="13078" width="8.5703125" style="239" bestFit="1" customWidth="1"/>
    <col min="13079" max="13080" width="10.7109375" style="239" bestFit="1" customWidth="1"/>
    <col min="13081" max="13081" width="8.28515625" style="239" customWidth="1"/>
    <col min="13082" max="13083" width="10.7109375" style="239" bestFit="1" customWidth="1"/>
    <col min="13084" max="13084" width="9.140625" style="239"/>
    <col min="13085" max="13086" width="10.7109375" style="239" bestFit="1" customWidth="1"/>
    <col min="13087" max="13314" width="9.140625" style="239"/>
    <col min="13315" max="13315" width="33.5703125" style="239" customWidth="1"/>
    <col min="13316" max="13316" width="9.140625" style="239"/>
    <col min="13317" max="13317" width="12.7109375" style="239" bestFit="1" customWidth="1"/>
    <col min="13318" max="13318" width="10.7109375" style="239" bestFit="1" customWidth="1"/>
    <col min="13319" max="13319" width="8.5703125" style="239" bestFit="1" customWidth="1"/>
    <col min="13320" max="13321" width="10.7109375" style="239" bestFit="1" customWidth="1"/>
    <col min="13322" max="13327" width="10.7109375" style="239" customWidth="1"/>
    <col min="13328" max="13328" width="8.5703125" style="239" bestFit="1" customWidth="1"/>
    <col min="13329" max="13330" width="10.7109375" style="239" bestFit="1" customWidth="1"/>
    <col min="13331" max="13331" width="8.5703125" style="239" bestFit="1" customWidth="1"/>
    <col min="13332" max="13333" width="10.7109375" style="239" bestFit="1" customWidth="1"/>
    <col min="13334" max="13334" width="8.5703125" style="239" bestFit="1" customWidth="1"/>
    <col min="13335" max="13336" width="10.7109375" style="239" bestFit="1" customWidth="1"/>
    <col min="13337" max="13337" width="8.28515625" style="239" customWidth="1"/>
    <col min="13338" max="13339" width="10.7109375" style="239" bestFit="1" customWidth="1"/>
    <col min="13340" max="13340" width="9.140625" style="239"/>
    <col min="13341" max="13342" width="10.7109375" style="239" bestFit="1" customWidth="1"/>
    <col min="13343" max="13570" width="9.140625" style="239"/>
    <col min="13571" max="13571" width="33.5703125" style="239" customWidth="1"/>
    <col min="13572" max="13572" width="9.140625" style="239"/>
    <col min="13573" max="13573" width="12.7109375" style="239" bestFit="1" customWidth="1"/>
    <col min="13574" max="13574" width="10.7109375" style="239" bestFit="1" customWidth="1"/>
    <col min="13575" max="13575" width="8.5703125" style="239" bestFit="1" customWidth="1"/>
    <col min="13576" max="13577" width="10.7109375" style="239" bestFit="1" customWidth="1"/>
    <col min="13578" max="13583" width="10.7109375" style="239" customWidth="1"/>
    <col min="13584" max="13584" width="8.5703125" style="239" bestFit="1" customWidth="1"/>
    <col min="13585" max="13586" width="10.7109375" style="239" bestFit="1" customWidth="1"/>
    <col min="13587" max="13587" width="8.5703125" style="239" bestFit="1" customWidth="1"/>
    <col min="13588" max="13589" width="10.7109375" style="239" bestFit="1" customWidth="1"/>
    <col min="13590" max="13590" width="8.5703125" style="239" bestFit="1" customWidth="1"/>
    <col min="13591" max="13592" width="10.7109375" style="239" bestFit="1" customWidth="1"/>
    <col min="13593" max="13593" width="8.28515625" style="239" customWidth="1"/>
    <col min="13594" max="13595" width="10.7109375" style="239" bestFit="1" customWidth="1"/>
    <col min="13596" max="13596" width="9.140625" style="239"/>
    <col min="13597" max="13598" width="10.7109375" style="239" bestFit="1" customWidth="1"/>
    <col min="13599" max="13826" width="9.140625" style="239"/>
    <col min="13827" max="13827" width="33.5703125" style="239" customWidth="1"/>
    <col min="13828" max="13828" width="9.140625" style="239"/>
    <col min="13829" max="13829" width="12.7109375" style="239" bestFit="1" customWidth="1"/>
    <col min="13830" max="13830" width="10.7109375" style="239" bestFit="1" customWidth="1"/>
    <col min="13831" max="13831" width="8.5703125" style="239" bestFit="1" customWidth="1"/>
    <col min="13832" max="13833" width="10.7109375" style="239" bestFit="1" customWidth="1"/>
    <col min="13834" max="13839" width="10.7109375" style="239" customWidth="1"/>
    <col min="13840" max="13840" width="8.5703125" style="239" bestFit="1" customWidth="1"/>
    <col min="13841" max="13842" width="10.7109375" style="239" bestFit="1" customWidth="1"/>
    <col min="13843" max="13843" width="8.5703125" style="239" bestFit="1" customWidth="1"/>
    <col min="13844" max="13845" width="10.7109375" style="239" bestFit="1" customWidth="1"/>
    <col min="13846" max="13846" width="8.5703125" style="239" bestFit="1" customWidth="1"/>
    <col min="13847" max="13848" width="10.7109375" style="239" bestFit="1" customWidth="1"/>
    <col min="13849" max="13849" width="8.28515625" style="239" customWidth="1"/>
    <col min="13850" max="13851" width="10.7109375" style="239" bestFit="1" customWidth="1"/>
    <col min="13852" max="13852" width="9.140625" style="239"/>
    <col min="13853" max="13854" width="10.7109375" style="239" bestFit="1" customWidth="1"/>
    <col min="13855" max="14082" width="9.140625" style="239"/>
    <col min="14083" max="14083" width="33.5703125" style="239" customWidth="1"/>
    <col min="14084" max="14084" width="9.140625" style="239"/>
    <col min="14085" max="14085" width="12.7109375" style="239" bestFit="1" customWidth="1"/>
    <col min="14086" max="14086" width="10.7109375" style="239" bestFit="1" customWidth="1"/>
    <col min="14087" max="14087" width="8.5703125" style="239" bestFit="1" customWidth="1"/>
    <col min="14088" max="14089" width="10.7109375" style="239" bestFit="1" customWidth="1"/>
    <col min="14090" max="14095" width="10.7109375" style="239" customWidth="1"/>
    <col min="14096" max="14096" width="8.5703125" style="239" bestFit="1" customWidth="1"/>
    <col min="14097" max="14098" width="10.7109375" style="239" bestFit="1" customWidth="1"/>
    <col min="14099" max="14099" width="8.5703125" style="239" bestFit="1" customWidth="1"/>
    <col min="14100" max="14101" width="10.7109375" style="239" bestFit="1" customWidth="1"/>
    <col min="14102" max="14102" width="8.5703125" style="239" bestFit="1" customWidth="1"/>
    <col min="14103" max="14104" width="10.7109375" style="239" bestFit="1" customWidth="1"/>
    <col min="14105" max="14105" width="8.28515625" style="239" customWidth="1"/>
    <col min="14106" max="14107" width="10.7109375" style="239" bestFit="1" customWidth="1"/>
    <col min="14108" max="14108" width="9.140625" style="239"/>
    <col min="14109" max="14110" width="10.7109375" style="239" bestFit="1" customWidth="1"/>
    <col min="14111" max="14338" width="9.140625" style="239"/>
    <col min="14339" max="14339" width="33.5703125" style="239" customWidth="1"/>
    <col min="14340" max="14340" width="9.140625" style="239"/>
    <col min="14341" max="14341" width="12.7109375" style="239" bestFit="1" customWidth="1"/>
    <col min="14342" max="14342" width="10.7109375" style="239" bestFit="1" customWidth="1"/>
    <col min="14343" max="14343" width="8.5703125" style="239" bestFit="1" customWidth="1"/>
    <col min="14344" max="14345" width="10.7109375" style="239" bestFit="1" customWidth="1"/>
    <col min="14346" max="14351" width="10.7109375" style="239" customWidth="1"/>
    <col min="14352" max="14352" width="8.5703125" style="239" bestFit="1" customWidth="1"/>
    <col min="14353" max="14354" width="10.7109375" style="239" bestFit="1" customWidth="1"/>
    <col min="14355" max="14355" width="8.5703125" style="239" bestFit="1" customWidth="1"/>
    <col min="14356" max="14357" width="10.7109375" style="239" bestFit="1" customWidth="1"/>
    <col min="14358" max="14358" width="8.5703125" style="239" bestFit="1" customWidth="1"/>
    <col min="14359" max="14360" width="10.7109375" style="239" bestFit="1" customWidth="1"/>
    <col min="14361" max="14361" width="8.28515625" style="239" customWidth="1"/>
    <col min="14362" max="14363" width="10.7109375" style="239" bestFit="1" customWidth="1"/>
    <col min="14364" max="14364" width="9.140625" style="239"/>
    <col min="14365" max="14366" width="10.7109375" style="239" bestFit="1" customWidth="1"/>
    <col min="14367" max="14594" width="9.140625" style="239"/>
    <col min="14595" max="14595" width="33.5703125" style="239" customWidth="1"/>
    <col min="14596" max="14596" width="9.140625" style="239"/>
    <col min="14597" max="14597" width="12.7109375" style="239" bestFit="1" customWidth="1"/>
    <col min="14598" max="14598" width="10.7109375" style="239" bestFit="1" customWidth="1"/>
    <col min="14599" max="14599" width="8.5703125" style="239" bestFit="1" customWidth="1"/>
    <col min="14600" max="14601" width="10.7109375" style="239" bestFit="1" customWidth="1"/>
    <col min="14602" max="14607" width="10.7109375" style="239" customWidth="1"/>
    <col min="14608" max="14608" width="8.5703125" style="239" bestFit="1" customWidth="1"/>
    <col min="14609" max="14610" width="10.7109375" style="239" bestFit="1" customWidth="1"/>
    <col min="14611" max="14611" width="8.5703125" style="239" bestFit="1" customWidth="1"/>
    <col min="14612" max="14613" width="10.7109375" style="239" bestFit="1" customWidth="1"/>
    <col min="14614" max="14614" width="8.5703125" style="239" bestFit="1" customWidth="1"/>
    <col min="14615" max="14616" width="10.7109375" style="239" bestFit="1" customWidth="1"/>
    <col min="14617" max="14617" width="8.28515625" style="239" customWidth="1"/>
    <col min="14618" max="14619" width="10.7109375" style="239" bestFit="1" customWidth="1"/>
    <col min="14620" max="14620" width="9.140625" style="239"/>
    <col min="14621" max="14622" width="10.7109375" style="239" bestFit="1" customWidth="1"/>
    <col min="14623" max="14850" width="9.140625" style="239"/>
    <col min="14851" max="14851" width="33.5703125" style="239" customWidth="1"/>
    <col min="14852" max="14852" width="9.140625" style="239"/>
    <col min="14853" max="14853" width="12.7109375" style="239" bestFit="1" customWidth="1"/>
    <col min="14854" max="14854" width="10.7109375" style="239" bestFit="1" customWidth="1"/>
    <col min="14855" max="14855" width="8.5703125" style="239" bestFit="1" customWidth="1"/>
    <col min="14856" max="14857" width="10.7109375" style="239" bestFit="1" customWidth="1"/>
    <col min="14858" max="14863" width="10.7109375" style="239" customWidth="1"/>
    <col min="14864" max="14864" width="8.5703125" style="239" bestFit="1" customWidth="1"/>
    <col min="14865" max="14866" width="10.7109375" style="239" bestFit="1" customWidth="1"/>
    <col min="14867" max="14867" width="8.5703125" style="239" bestFit="1" customWidth="1"/>
    <col min="14868" max="14869" width="10.7109375" style="239" bestFit="1" customWidth="1"/>
    <col min="14870" max="14870" width="8.5703125" style="239" bestFit="1" customWidth="1"/>
    <col min="14871" max="14872" width="10.7109375" style="239" bestFit="1" customWidth="1"/>
    <col min="14873" max="14873" width="8.28515625" style="239" customWidth="1"/>
    <col min="14874" max="14875" width="10.7109375" style="239" bestFit="1" customWidth="1"/>
    <col min="14876" max="14876" width="9.140625" style="239"/>
    <col min="14877" max="14878" width="10.7109375" style="239" bestFit="1" customWidth="1"/>
    <col min="14879" max="15106" width="9.140625" style="239"/>
    <col min="15107" max="15107" width="33.5703125" style="239" customWidth="1"/>
    <col min="15108" max="15108" width="9.140625" style="239"/>
    <col min="15109" max="15109" width="12.7109375" style="239" bestFit="1" customWidth="1"/>
    <col min="15110" max="15110" width="10.7109375" style="239" bestFit="1" customWidth="1"/>
    <col min="15111" max="15111" width="8.5703125" style="239" bestFit="1" customWidth="1"/>
    <col min="15112" max="15113" width="10.7109375" style="239" bestFit="1" customWidth="1"/>
    <col min="15114" max="15119" width="10.7109375" style="239" customWidth="1"/>
    <col min="15120" max="15120" width="8.5703125" style="239" bestFit="1" customWidth="1"/>
    <col min="15121" max="15122" width="10.7109375" style="239" bestFit="1" customWidth="1"/>
    <col min="15123" max="15123" width="8.5703125" style="239" bestFit="1" customWidth="1"/>
    <col min="15124" max="15125" width="10.7109375" style="239" bestFit="1" customWidth="1"/>
    <col min="15126" max="15126" width="8.5703125" style="239" bestFit="1" customWidth="1"/>
    <col min="15127" max="15128" width="10.7109375" style="239" bestFit="1" customWidth="1"/>
    <col min="15129" max="15129" width="8.28515625" style="239" customWidth="1"/>
    <col min="15130" max="15131" width="10.7109375" style="239" bestFit="1" customWidth="1"/>
    <col min="15132" max="15132" width="9.140625" style="239"/>
    <col min="15133" max="15134" width="10.7109375" style="239" bestFit="1" customWidth="1"/>
    <col min="15135" max="15362" width="9.140625" style="239"/>
    <col min="15363" max="15363" width="33.5703125" style="239" customWidth="1"/>
    <col min="15364" max="15364" width="9.140625" style="239"/>
    <col min="15365" max="15365" width="12.7109375" style="239" bestFit="1" customWidth="1"/>
    <col min="15366" max="15366" width="10.7109375" style="239" bestFit="1" customWidth="1"/>
    <col min="15367" max="15367" width="8.5703125" style="239" bestFit="1" customWidth="1"/>
    <col min="15368" max="15369" width="10.7109375" style="239" bestFit="1" customWidth="1"/>
    <col min="15370" max="15375" width="10.7109375" style="239" customWidth="1"/>
    <col min="15376" max="15376" width="8.5703125" style="239" bestFit="1" customWidth="1"/>
    <col min="15377" max="15378" width="10.7109375" style="239" bestFit="1" customWidth="1"/>
    <col min="15379" max="15379" width="8.5703125" style="239" bestFit="1" customWidth="1"/>
    <col min="15380" max="15381" width="10.7109375" style="239" bestFit="1" customWidth="1"/>
    <col min="15382" max="15382" width="8.5703125" style="239" bestFit="1" customWidth="1"/>
    <col min="15383" max="15384" width="10.7109375" style="239" bestFit="1" customWidth="1"/>
    <col min="15385" max="15385" width="8.28515625" style="239" customWidth="1"/>
    <col min="15386" max="15387" width="10.7109375" style="239" bestFit="1" customWidth="1"/>
    <col min="15388" max="15388" width="9.140625" style="239"/>
    <col min="15389" max="15390" width="10.7109375" style="239" bestFit="1" customWidth="1"/>
    <col min="15391" max="15618" width="9.140625" style="239"/>
    <col min="15619" max="15619" width="33.5703125" style="239" customWidth="1"/>
    <col min="15620" max="15620" width="9.140625" style="239"/>
    <col min="15621" max="15621" width="12.7109375" style="239" bestFit="1" customWidth="1"/>
    <col min="15622" max="15622" width="10.7109375" style="239" bestFit="1" customWidth="1"/>
    <col min="15623" max="15623" width="8.5703125" style="239" bestFit="1" customWidth="1"/>
    <col min="15624" max="15625" width="10.7109375" style="239" bestFit="1" customWidth="1"/>
    <col min="15626" max="15631" width="10.7109375" style="239" customWidth="1"/>
    <col min="15632" max="15632" width="8.5703125" style="239" bestFit="1" customWidth="1"/>
    <col min="15633" max="15634" width="10.7109375" style="239" bestFit="1" customWidth="1"/>
    <col min="15635" max="15635" width="8.5703125" style="239" bestFit="1" customWidth="1"/>
    <col min="15636" max="15637" width="10.7109375" style="239" bestFit="1" customWidth="1"/>
    <col min="15638" max="15638" width="8.5703125" style="239" bestFit="1" customWidth="1"/>
    <col min="15639" max="15640" width="10.7109375" style="239" bestFit="1" customWidth="1"/>
    <col min="15641" max="15641" width="8.28515625" style="239" customWidth="1"/>
    <col min="15642" max="15643" width="10.7109375" style="239" bestFit="1" customWidth="1"/>
    <col min="15644" max="15644" width="9.140625" style="239"/>
    <col min="15645" max="15646" width="10.7109375" style="239" bestFit="1" customWidth="1"/>
    <col min="15647" max="15874" width="9.140625" style="239"/>
    <col min="15875" max="15875" width="33.5703125" style="239" customWidth="1"/>
    <col min="15876" max="15876" width="9.140625" style="239"/>
    <col min="15877" max="15877" width="12.7109375" style="239" bestFit="1" customWidth="1"/>
    <col min="15878" max="15878" width="10.7109375" style="239" bestFit="1" customWidth="1"/>
    <col min="15879" max="15879" width="8.5703125" style="239" bestFit="1" customWidth="1"/>
    <col min="15880" max="15881" width="10.7109375" style="239" bestFit="1" customWidth="1"/>
    <col min="15882" max="15887" width="10.7109375" style="239" customWidth="1"/>
    <col min="15888" max="15888" width="8.5703125" style="239" bestFit="1" customWidth="1"/>
    <col min="15889" max="15890" width="10.7109375" style="239" bestFit="1" customWidth="1"/>
    <col min="15891" max="15891" width="8.5703125" style="239" bestFit="1" customWidth="1"/>
    <col min="15892" max="15893" width="10.7109375" style="239" bestFit="1" customWidth="1"/>
    <col min="15894" max="15894" width="8.5703125" style="239" bestFit="1" customWidth="1"/>
    <col min="15895" max="15896" width="10.7109375" style="239" bestFit="1" customWidth="1"/>
    <col min="15897" max="15897" width="8.28515625" style="239" customWidth="1"/>
    <col min="15898" max="15899" width="10.7109375" style="239" bestFit="1" customWidth="1"/>
    <col min="15900" max="15900" width="9.140625" style="239"/>
    <col min="15901" max="15902" width="10.7109375" style="239" bestFit="1" customWidth="1"/>
    <col min="15903" max="16130" width="9.140625" style="239"/>
    <col min="16131" max="16131" width="33.5703125" style="239" customWidth="1"/>
    <col min="16132" max="16132" width="9.140625" style="239"/>
    <col min="16133" max="16133" width="12.7109375" style="239" bestFit="1" customWidth="1"/>
    <col min="16134" max="16134" width="10.7109375" style="239" bestFit="1" customWidth="1"/>
    <col min="16135" max="16135" width="8.5703125" style="239" bestFit="1" customWidth="1"/>
    <col min="16136" max="16137" width="10.7109375" style="239" bestFit="1" customWidth="1"/>
    <col min="16138" max="16143" width="10.7109375" style="239" customWidth="1"/>
    <col min="16144" max="16144" width="8.5703125" style="239" bestFit="1" customWidth="1"/>
    <col min="16145" max="16146" width="10.7109375" style="239" bestFit="1" customWidth="1"/>
    <col min="16147" max="16147" width="8.5703125" style="239" bestFit="1" customWidth="1"/>
    <col min="16148" max="16149" width="10.7109375" style="239" bestFit="1" customWidth="1"/>
    <col min="16150" max="16150" width="8.5703125" style="239" bestFit="1" customWidth="1"/>
    <col min="16151" max="16152" width="10.7109375" style="239" bestFit="1" customWidth="1"/>
    <col min="16153" max="16153" width="8.28515625" style="239" customWidth="1"/>
    <col min="16154" max="16155" width="10.7109375" style="239" bestFit="1" customWidth="1"/>
    <col min="16156" max="16156" width="9.140625" style="239"/>
    <col min="16157" max="16158" width="10.7109375" style="239" bestFit="1" customWidth="1"/>
    <col min="16159" max="16384" width="9.140625" style="239"/>
  </cols>
  <sheetData>
    <row r="5" spans="2:31" x14ac:dyDescent="0.2">
      <c r="B5" s="238"/>
      <c r="C5" s="238" t="s">
        <v>229</v>
      </c>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2:31" x14ac:dyDescent="0.2">
      <c r="B6" s="591" t="s">
        <v>557</v>
      </c>
      <c r="C6" s="591"/>
      <c r="D6" s="243"/>
      <c r="E6" s="243"/>
      <c r="F6" s="243"/>
      <c r="G6" s="243"/>
      <c r="H6" s="243" t="s">
        <v>558</v>
      </c>
      <c r="I6" s="243"/>
      <c r="J6" s="243"/>
      <c r="K6" s="243"/>
      <c r="L6" s="243"/>
      <c r="M6" s="243"/>
      <c r="N6" s="243"/>
      <c r="O6" s="243"/>
      <c r="P6" s="243"/>
      <c r="Q6" s="243"/>
      <c r="R6" s="243"/>
      <c r="S6" s="243"/>
      <c r="T6" s="243"/>
      <c r="U6" s="243"/>
      <c r="V6" s="243"/>
      <c r="W6" s="243"/>
      <c r="X6" s="243"/>
      <c r="Y6" s="243"/>
      <c r="Z6" s="243"/>
      <c r="AA6" s="243"/>
    </row>
    <row r="7" spans="2:31" x14ac:dyDescent="0.2">
      <c r="D7" s="720"/>
      <c r="E7" s="720"/>
      <c r="V7" s="256" t="s">
        <v>132</v>
      </c>
      <c r="W7" s="257"/>
      <c r="X7" s="257"/>
      <c r="Y7" s="257"/>
      <c r="Z7" s="257"/>
      <c r="AA7" s="257"/>
      <c r="AB7" s="257"/>
      <c r="AC7" s="257"/>
      <c r="AD7" s="258"/>
    </row>
    <row r="8" spans="2:31" x14ac:dyDescent="0.2">
      <c r="B8" s="721"/>
      <c r="C8" s="722"/>
      <c r="D8" s="723"/>
      <c r="E8" s="723"/>
      <c r="F8" s="724" t="s">
        <v>148</v>
      </c>
      <c r="G8" s="724"/>
      <c r="H8" s="724"/>
      <c r="I8" s="724"/>
      <c r="J8" s="725" t="s">
        <v>149</v>
      </c>
      <c r="K8" s="726"/>
      <c r="L8" s="727"/>
      <c r="M8" s="725" t="s">
        <v>150</v>
      </c>
      <c r="N8" s="726"/>
      <c r="O8" s="727"/>
      <c r="P8" s="725" t="s">
        <v>151</v>
      </c>
      <c r="Q8" s="726"/>
      <c r="R8" s="727"/>
      <c r="S8" s="725" t="s">
        <v>152</v>
      </c>
      <c r="T8" s="726"/>
      <c r="U8" s="727"/>
      <c r="V8" s="725" t="s">
        <v>153</v>
      </c>
      <c r="W8" s="726"/>
      <c r="X8" s="727"/>
      <c r="Y8" s="724" t="s">
        <v>154</v>
      </c>
      <c r="Z8" s="724"/>
      <c r="AA8" s="724"/>
      <c r="AB8" s="724" t="s">
        <v>155</v>
      </c>
      <c r="AC8" s="724"/>
      <c r="AD8" s="724"/>
      <c r="AE8" s="239" t="s">
        <v>559</v>
      </c>
    </row>
    <row r="9" spans="2:31" ht="63.75" x14ac:dyDescent="0.2">
      <c r="B9" s="701" t="s">
        <v>511</v>
      </c>
      <c r="C9" s="701" t="s">
        <v>146</v>
      </c>
      <c r="D9" s="728" t="s">
        <v>560</v>
      </c>
      <c r="E9" s="728" t="s">
        <v>561</v>
      </c>
      <c r="F9" s="729" t="s">
        <v>562</v>
      </c>
      <c r="G9" s="729" t="s">
        <v>563</v>
      </c>
      <c r="H9" s="729" t="s">
        <v>564</v>
      </c>
      <c r="I9" s="729" t="s">
        <v>565</v>
      </c>
      <c r="J9" s="729" t="s">
        <v>563</v>
      </c>
      <c r="K9" s="729" t="s">
        <v>564</v>
      </c>
      <c r="L9" s="729" t="s">
        <v>565</v>
      </c>
      <c r="M9" s="729" t="s">
        <v>563</v>
      </c>
      <c r="N9" s="729" t="s">
        <v>564</v>
      </c>
      <c r="O9" s="729" t="s">
        <v>565</v>
      </c>
      <c r="P9" s="729" t="s">
        <v>563</v>
      </c>
      <c r="Q9" s="729" t="s">
        <v>564</v>
      </c>
      <c r="R9" s="729" t="s">
        <v>565</v>
      </c>
      <c r="S9" s="729" t="s">
        <v>563</v>
      </c>
      <c r="T9" s="729" t="s">
        <v>564</v>
      </c>
      <c r="U9" s="729" t="s">
        <v>565</v>
      </c>
      <c r="V9" s="729" t="s">
        <v>563</v>
      </c>
      <c r="W9" s="729" t="s">
        <v>564</v>
      </c>
      <c r="X9" s="729" t="s">
        <v>565</v>
      </c>
      <c r="Y9" s="729" t="s">
        <v>563</v>
      </c>
      <c r="Z9" s="729" t="s">
        <v>564</v>
      </c>
      <c r="AA9" s="729" t="s">
        <v>565</v>
      </c>
      <c r="AB9" s="729" t="s">
        <v>563</v>
      </c>
      <c r="AC9" s="729" t="s">
        <v>564</v>
      </c>
      <c r="AD9" s="729" t="s">
        <v>565</v>
      </c>
    </row>
    <row r="10" spans="2:31" x14ac:dyDescent="0.2">
      <c r="B10" s="704"/>
      <c r="C10" s="705"/>
      <c r="D10" s="707"/>
      <c r="E10" s="707"/>
      <c r="F10" s="707"/>
      <c r="G10" s="707"/>
      <c r="H10" s="707"/>
      <c r="I10" s="707"/>
      <c r="J10" s="707"/>
      <c r="K10" s="707"/>
      <c r="L10" s="707"/>
      <c r="M10" s="707"/>
      <c r="N10" s="707"/>
      <c r="O10" s="707"/>
      <c r="P10" s="707"/>
      <c r="Q10" s="707"/>
      <c r="R10" s="707"/>
      <c r="S10" s="707"/>
      <c r="T10" s="707"/>
      <c r="U10" s="707"/>
      <c r="V10" s="707"/>
      <c r="W10" s="707"/>
      <c r="X10" s="707"/>
      <c r="Y10" s="707"/>
      <c r="Z10" s="707"/>
      <c r="AA10" s="707"/>
      <c r="AB10" s="707"/>
      <c r="AC10" s="707"/>
      <c r="AD10" s="707"/>
    </row>
    <row r="11" spans="2:31" x14ac:dyDescent="0.2">
      <c r="B11" s="707">
        <v>1</v>
      </c>
      <c r="C11" s="266" t="s">
        <v>516</v>
      </c>
      <c r="D11" s="707"/>
      <c r="E11" s="707"/>
      <c r="F11" s="710">
        <v>0</v>
      </c>
      <c r="G11" s="709">
        <v>0</v>
      </c>
      <c r="H11" s="710">
        <v>0</v>
      </c>
      <c r="I11" s="710">
        <f>F11+G11-H11</f>
        <v>0</v>
      </c>
      <c r="J11" s="710">
        <v>0</v>
      </c>
      <c r="K11" s="710">
        <v>0</v>
      </c>
      <c r="L11" s="710">
        <f>I11+J11-K11</f>
        <v>0</v>
      </c>
      <c r="M11" s="710">
        <v>0</v>
      </c>
      <c r="N11" s="710">
        <v>0</v>
      </c>
      <c r="O11" s="710">
        <f>L11+M11-N11</f>
        <v>0</v>
      </c>
      <c r="P11" s="710">
        <v>0</v>
      </c>
      <c r="Q11" s="710">
        <v>0</v>
      </c>
      <c r="R11" s="710">
        <f>O11+P11-Q11</f>
        <v>0</v>
      </c>
      <c r="S11" s="710">
        <v>0</v>
      </c>
      <c r="T11" s="710">
        <v>0</v>
      </c>
      <c r="U11" s="710">
        <f>R11+S11-T11</f>
        <v>0</v>
      </c>
      <c r="V11" s="710">
        <v>0</v>
      </c>
      <c r="W11" s="710">
        <v>0</v>
      </c>
      <c r="X11" s="710">
        <f>U11+V11-W11</f>
        <v>0</v>
      </c>
      <c r="Y11" s="710">
        <v>0</v>
      </c>
      <c r="Z11" s="710">
        <v>0</v>
      </c>
      <c r="AA11" s="710">
        <f>X11+Y11-Z11</f>
        <v>0</v>
      </c>
      <c r="AB11" s="710">
        <v>0</v>
      </c>
      <c r="AC11" s="710">
        <v>0</v>
      </c>
      <c r="AD11" s="710">
        <f>AA11+AB11-AC11</f>
        <v>0</v>
      </c>
    </row>
    <row r="12" spans="2:31" x14ac:dyDescent="0.2">
      <c r="B12" s="707"/>
      <c r="C12" s="266"/>
      <c r="D12" s="707"/>
      <c r="E12" s="707"/>
      <c r="F12" s="712"/>
      <c r="G12" s="706"/>
      <c r="H12" s="712"/>
      <c r="I12" s="251"/>
      <c r="J12" s="251"/>
      <c r="K12" s="251"/>
      <c r="L12" s="251"/>
      <c r="M12" s="251"/>
      <c r="N12" s="251"/>
      <c r="O12" s="251"/>
      <c r="P12" s="251"/>
      <c r="Q12" s="251"/>
      <c r="R12" s="251"/>
      <c r="S12" s="251"/>
      <c r="T12" s="251"/>
      <c r="U12" s="251"/>
      <c r="V12" s="251"/>
      <c r="W12" s="251"/>
      <c r="X12" s="251"/>
      <c r="Y12" s="251"/>
      <c r="Z12" s="251"/>
      <c r="AA12" s="251"/>
      <c r="AB12" s="251"/>
      <c r="AC12" s="251"/>
      <c r="AD12" s="251"/>
    </row>
    <row r="13" spans="2:31" x14ac:dyDescent="0.2">
      <c r="B13" s="707">
        <v>2</v>
      </c>
      <c r="C13" s="266" t="s">
        <v>517</v>
      </c>
      <c r="D13" s="707"/>
      <c r="E13" s="707"/>
      <c r="F13" s="712"/>
      <c r="G13" s="706"/>
      <c r="H13" s="712"/>
      <c r="I13" s="251"/>
      <c r="J13" s="251"/>
      <c r="K13" s="251"/>
      <c r="L13" s="251"/>
      <c r="M13" s="251"/>
      <c r="N13" s="251"/>
      <c r="O13" s="251"/>
      <c r="P13" s="251"/>
      <c r="Q13" s="251"/>
      <c r="R13" s="251"/>
      <c r="S13" s="251"/>
      <c r="T13" s="251"/>
      <c r="U13" s="251"/>
      <c r="V13" s="251"/>
      <c r="W13" s="251"/>
      <c r="X13" s="251"/>
      <c r="Y13" s="251"/>
      <c r="Z13" s="251"/>
      <c r="AA13" s="251"/>
      <c r="AB13" s="251"/>
      <c r="AC13" s="251"/>
      <c r="AD13" s="251"/>
    </row>
    <row r="14" spans="2:31" x14ac:dyDescent="0.2">
      <c r="B14" s="260"/>
      <c r="C14" s="711" t="s">
        <v>518</v>
      </c>
      <c r="D14" s="707"/>
      <c r="E14" s="707"/>
      <c r="F14" s="712">
        <v>0</v>
      </c>
      <c r="G14" s="706">
        <v>0</v>
      </c>
      <c r="H14" s="712">
        <v>0</v>
      </c>
      <c r="I14" s="712">
        <f>F14+G14-H14</f>
        <v>0</v>
      </c>
      <c r="J14" s="712">
        <v>0</v>
      </c>
      <c r="K14" s="712">
        <v>0</v>
      </c>
      <c r="L14" s="712">
        <f>I14+J14-K14</f>
        <v>0</v>
      </c>
      <c r="M14" s="712">
        <v>0</v>
      </c>
      <c r="N14" s="712">
        <v>0</v>
      </c>
      <c r="O14" s="712">
        <f>L14+M14-N14</f>
        <v>0</v>
      </c>
      <c r="P14" s="712">
        <v>0</v>
      </c>
      <c r="Q14" s="712">
        <v>0</v>
      </c>
      <c r="R14" s="712">
        <f>O14+P14-Q14</f>
        <v>0</v>
      </c>
      <c r="S14" s="712">
        <v>0</v>
      </c>
      <c r="T14" s="712">
        <v>0</v>
      </c>
      <c r="U14" s="712">
        <f>R14+S14-T14</f>
        <v>0</v>
      </c>
      <c r="V14" s="712">
        <v>0</v>
      </c>
      <c r="W14" s="712">
        <v>0</v>
      </c>
      <c r="X14" s="712">
        <f>U14+V14-W14</f>
        <v>0</v>
      </c>
      <c r="Y14" s="712">
        <v>0</v>
      </c>
      <c r="Z14" s="712">
        <v>0</v>
      </c>
      <c r="AA14" s="712">
        <f>X14+Y14-Z14</f>
        <v>0</v>
      </c>
      <c r="AB14" s="712">
        <v>0</v>
      </c>
      <c r="AC14" s="712">
        <v>0</v>
      </c>
      <c r="AD14" s="712">
        <f>AA14+AB14-AC14</f>
        <v>0</v>
      </c>
    </row>
    <row r="15" spans="2:31" x14ac:dyDescent="0.2">
      <c r="B15" s="251"/>
      <c r="C15" s="711" t="s">
        <v>519</v>
      </c>
      <c r="D15" s="707"/>
      <c r="E15" s="707"/>
      <c r="F15" s="712">
        <v>0</v>
      </c>
      <c r="G15" s="706">
        <v>0</v>
      </c>
      <c r="H15" s="712">
        <v>0</v>
      </c>
      <c r="I15" s="712">
        <f>F15+G15-H15</f>
        <v>0</v>
      </c>
      <c r="J15" s="712">
        <v>0</v>
      </c>
      <c r="K15" s="712">
        <v>0</v>
      </c>
      <c r="L15" s="712">
        <f>I15+J15-K15</f>
        <v>0</v>
      </c>
      <c r="M15" s="712">
        <v>0</v>
      </c>
      <c r="N15" s="712">
        <v>0</v>
      </c>
      <c r="O15" s="712">
        <f>L15+M15-N15</f>
        <v>0</v>
      </c>
      <c r="P15" s="712">
        <v>0</v>
      </c>
      <c r="Q15" s="712">
        <v>0</v>
      </c>
      <c r="R15" s="712">
        <f>O15+P15-Q15</f>
        <v>0</v>
      </c>
      <c r="S15" s="712">
        <v>0</v>
      </c>
      <c r="T15" s="712">
        <v>0</v>
      </c>
      <c r="U15" s="712">
        <f>R15+S15-T15</f>
        <v>0</v>
      </c>
      <c r="V15" s="712">
        <v>0</v>
      </c>
      <c r="W15" s="712">
        <v>0</v>
      </c>
      <c r="X15" s="712">
        <f>U15+V15-W15</f>
        <v>0</v>
      </c>
      <c r="Y15" s="712">
        <v>0</v>
      </c>
      <c r="Z15" s="712">
        <v>0</v>
      </c>
      <c r="AA15" s="712">
        <f>X15+Y15-Z15</f>
        <v>0</v>
      </c>
      <c r="AB15" s="712">
        <v>0</v>
      </c>
      <c r="AC15" s="712">
        <v>0</v>
      </c>
      <c r="AD15" s="712">
        <f>AA15+AB15-AC15</f>
        <v>0</v>
      </c>
    </row>
    <row r="16" spans="2:31" x14ac:dyDescent="0.2">
      <c r="B16" s="251"/>
      <c r="C16" s="711" t="s">
        <v>520</v>
      </c>
      <c r="D16" s="707"/>
      <c r="E16" s="707"/>
      <c r="F16" s="712">
        <v>0</v>
      </c>
      <c r="G16" s="706">
        <v>0</v>
      </c>
      <c r="H16" s="712">
        <v>0</v>
      </c>
      <c r="I16" s="712">
        <f>F16+G16-H16</f>
        <v>0</v>
      </c>
      <c r="J16" s="712">
        <v>0</v>
      </c>
      <c r="K16" s="712">
        <v>0</v>
      </c>
      <c r="L16" s="712">
        <f>I16+J16-K16</f>
        <v>0</v>
      </c>
      <c r="M16" s="712">
        <v>0</v>
      </c>
      <c r="N16" s="712">
        <v>0</v>
      </c>
      <c r="O16" s="712">
        <f>L16+M16-N16</f>
        <v>0</v>
      </c>
      <c r="P16" s="712">
        <v>0</v>
      </c>
      <c r="Q16" s="712">
        <v>0</v>
      </c>
      <c r="R16" s="712">
        <f>O16+P16-Q16</f>
        <v>0</v>
      </c>
      <c r="S16" s="712">
        <v>0</v>
      </c>
      <c r="T16" s="712">
        <v>0</v>
      </c>
      <c r="U16" s="712">
        <f>R16+S16-T16</f>
        <v>0</v>
      </c>
      <c r="V16" s="712">
        <v>0</v>
      </c>
      <c r="W16" s="712">
        <v>0</v>
      </c>
      <c r="X16" s="712">
        <f>U16+V16-W16</f>
        <v>0</v>
      </c>
      <c r="Y16" s="712">
        <v>0</v>
      </c>
      <c r="Z16" s="712">
        <v>0</v>
      </c>
      <c r="AA16" s="712">
        <f>X16+Y16-Z16</f>
        <v>0</v>
      </c>
      <c r="AB16" s="712">
        <v>0</v>
      </c>
      <c r="AC16" s="712">
        <v>0</v>
      </c>
      <c r="AD16" s="712">
        <f>AA16+AB16-AC16</f>
        <v>0</v>
      </c>
    </row>
    <row r="17" spans="2:30" x14ac:dyDescent="0.2">
      <c r="B17" s="251"/>
      <c r="C17" s="713" t="s">
        <v>521</v>
      </c>
      <c r="D17" s="707"/>
      <c r="E17" s="707"/>
      <c r="F17" s="710">
        <f>SUM(F14:F16)</f>
        <v>0</v>
      </c>
      <c r="G17" s="710">
        <f>SUM(G14:G16)</f>
        <v>0</v>
      </c>
      <c r="H17" s="710">
        <f>SUM(H14:H16)</f>
        <v>0</v>
      </c>
      <c r="I17" s="708">
        <f>SUM(I14:I16)</f>
        <v>0</v>
      </c>
      <c r="J17" s="708">
        <f t="shared" ref="J17:K17" si="0">SUM(J14:J16)</f>
        <v>0</v>
      </c>
      <c r="K17" s="708">
        <f t="shared" si="0"/>
        <v>0</v>
      </c>
      <c r="L17" s="708">
        <f>SUM(L14:L16)</f>
        <v>0</v>
      </c>
      <c r="M17" s="708">
        <f t="shared" ref="M17:N17" si="1">SUM(M14:M16)</f>
        <v>0</v>
      </c>
      <c r="N17" s="708">
        <f t="shared" si="1"/>
        <v>0</v>
      </c>
      <c r="O17" s="708">
        <f>SUM(O14:O16)</f>
        <v>0</v>
      </c>
      <c r="P17" s="708">
        <f t="shared" ref="P17:Q17" si="2">SUM(P14:P16)</f>
        <v>0</v>
      </c>
      <c r="Q17" s="708">
        <f t="shared" si="2"/>
        <v>0</v>
      </c>
      <c r="R17" s="708">
        <f>SUM(R14:R16)</f>
        <v>0</v>
      </c>
      <c r="S17" s="708">
        <f t="shared" ref="S17:T17" si="3">SUM(S14:S16)</f>
        <v>0</v>
      </c>
      <c r="T17" s="708">
        <f t="shared" si="3"/>
        <v>0</v>
      </c>
      <c r="U17" s="708">
        <f>SUM(U14:U16)</f>
        <v>0</v>
      </c>
      <c r="V17" s="708">
        <f t="shared" ref="V17:W17" si="4">SUM(V14:V16)</f>
        <v>0</v>
      </c>
      <c r="W17" s="708">
        <f t="shared" si="4"/>
        <v>0</v>
      </c>
      <c r="X17" s="708">
        <f>SUM(X14:X16)</f>
        <v>0</v>
      </c>
      <c r="Y17" s="708">
        <f t="shared" ref="Y17:Z17" si="5">SUM(Y14:Y16)</f>
        <v>0</v>
      </c>
      <c r="Z17" s="708">
        <f t="shared" si="5"/>
        <v>0</v>
      </c>
      <c r="AA17" s="708">
        <f>SUM(AA14:AA16)</f>
        <v>0</v>
      </c>
      <c r="AB17" s="708">
        <f t="shared" ref="AB17:AC17" si="6">SUM(AB14:AB16)</f>
        <v>0</v>
      </c>
      <c r="AC17" s="708">
        <f t="shared" si="6"/>
        <v>0</v>
      </c>
      <c r="AD17" s="708">
        <f>SUM(AD14:AD16)</f>
        <v>0</v>
      </c>
    </row>
    <row r="18" spans="2:30" x14ac:dyDescent="0.2">
      <c r="B18" s="251"/>
      <c r="C18" s="713"/>
      <c r="D18" s="707"/>
      <c r="E18" s="707"/>
      <c r="F18" s="712"/>
      <c r="G18" s="706"/>
      <c r="H18" s="712"/>
      <c r="I18" s="251"/>
      <c r="J18" s="251"/>
      <c r="K18" s="251"/>
      <c r="L18" s="251"/>
      <c r="M18" s="251"/>
      <c r="N18" s="251"/>
      <c r="O18" s="251"/>
      <c r="P18" s="251"/>
      <c r="Q18" s="251"/>
      <c r="R18" s="251"/>
      <c r="S18" s="251"/>
      <c r="T18" s="251"/>
      <c r="U18" s="251"/>
      <c r="V18" s="251"/>
      <c r="W18" s="251"/>
      <c r="X18" s="251"/>
      <c r="Y18" s="251"/>
      <c r="Z18" s="251"/>
      <c r="AA18" s="251"/>
      <c r="AB18" s="251"/>
      <c r="AC18" s="251"/>
      <c r="AD18" s="251"/>
    </row>
    <row r="19" spans="2:30" x14ac:dyDescent="0.2">
      <c r="B19" s="707">
        <v>3</v>
      </c>
      <c r="C19" s="713" t="s">
        <v>522</v>
      </c>
      <c r="D19" s="707"/>
      <c r="E19" s="707"/>
      <c r="F19" s="267">
        <v>0</v>
      </c>
      <c r="G19" s="709">
        <v>0</v>
      </c>
      <c r="H19" s="267">
        <v>0</v>
      </c>
      <c r="I19" s="710">
        <f>F19+G19-H19</f>
        <v>0</v>
      </c>
      <c r="J19" s="710">
        <v>0</v>
      </c>
      <c r="K19" s="710">
        <v>0</v>
      </c>
      <c r="L19" s="710">
        <f>I19+J19-K19</f>
        <v>0</v>
      </c>
      <c r="M19" s="710">
        <v>0</v>
      </c>
      <c r="N19" s="710">
        <v>0</v>
      </c>
      <c r="O19" s="710">
        <f>L19+M19-N19</f>
        <v>0</v>
      </c>
      <c r="P19" s="710">
        <v>0</v>
      </c>
      <c r="Q19" s="710">
        <v>0</v>
      </c>
      <c r="R19" s="710">
        <f>O19+P19-Q19</f>
        <v>0</v>
      </c>
      <c r="S19" s="710">
        <v>0</v>
      </c>
      <c r="T19" s="710">
        <v>0</v>
      </c>
      <c r="U19" s="710">
        <f>R19+S19-T19</f>
        <v>0</v>
      </c>
      <c r="V19" s="710">
        <v>0</v>
      </c>
      <c r="W19" s="710">
        <v>0</v>
      </c>
      <c r="X19" s="710">
        <f>U19+V19-W19</f>
        <v>0</v>
      </c>
      <c r="Y19" s="710">
        <v>0</v>
      </c>
      <c r="Z19" s="710">
        <v>0</v>
      </c>
      <c r="AA19" s="710">
        <f>X19+Y19-Z19</f>
        <v>0</v>
      </c>
      <c r="AB19" s="710">
        <v>0</v>
      </c>
      <c r="AC19" s="710">
        <v>0</v>
      </c>
      <c r="AD19" s="710">
        <f>AA19+AB19-AC19</f>
        <v>0</v>
      </c>
    </row>
    <row r="20" spans="2:30" x14ac:dyDescent="0.2">
      <c r="B20" s="707"/>
      <c r="C20" s="713"/>
      <c r="D20" s="707"/>
      <c r="E20" s="707"/>
      <c r="F20" s="712"/>
      <c r="G20" s="706"/>
      <c r="H20" s="712"/>
      <c r="I20" s="251"/>
      <c r="J20" s="251"/>
      <c r="K20" s="251"/>
      <c r="L20" s="251"/>
      <c r="M20" s="251"/>
      <c r="N20" s="251"/>
      <c r="O20" s="251"/>
      <c r="P20" s="251"/>
      <c r="Q20" s="251"/>
      <c r="R20" s="251"/>
      <c r="S20" s="251"/>
      <c r="T20" s="251"/>
      <c r="U20" s="251"/>
      <c r="V20" s="251"/>
      <c r="W20" s="251"/>
      <c r="X20" s="251"/>
      <c r="Y20" s="251"/>
      <c r="Z20" s="251"/>
      <c r="AA20" s="251"/>
      <c r="AB20" s="251"/>
      <c r="AC20" s="251"/>
      <c r="AD20" s="251"/>
    </row>
    <row r="21" spans="2:30" x14ac:dyDescent="0.2">
      <c r="B21" s="707">
        <v>4</v>
      </c>
      <c r="C21" s="713" t="s">
        <v>523</v>
      </c>
      <c r="D21" s="707"/>
      <c r="E21" s="707"/>
      <c r="F21" s="710">
        <v>0</v>
      </c>
      <c r="G21" s="709">
        <v>0</v>
      </c>
      <c r="H21" s="710">
        <v>0</v>
      </c>
      <c r="I21" s="710">
        <f>F21+G21-H21</f>
        <v>0</v>
      </c>
      <c r="J21" s="710">
        <v>0</v>
      </c>
      <c r="K21" s="710">
        <v>0</v>
      </c>
      <c r="L21" s="710">
        <f>I21+J21-K21</f>
        <v>0</v>
      </c>
      <c r="M21" s="710">
        <v>0</v>
      </c>
      <c r="N21" s="710">
        <v>0</v>
      </c>
      <c r="O21" s="710">
        <f>L21+M21-N21</f>
        <v>0</v>
      </c>
      <c r="P21" s="710">
        <v>0</v>
      </c>
      <c r="Q21" s="710">
        <v>0</v>
      </c>
      <c r="R21" s="710">
        <f>O21+P21-Q21</f>
        <v>0</v>
      </c>
      <c r="S21" s="710">
        <v>0</v>
      </c>
      <c r="T21" s="710">
        <v>0</v>
      </c>
      <c r="U21" s="710">
        <f>R21+S21-T21</f>
        <v>0</v>
      </c>
      <c r="V21" s="710">
        <v>0</v>
      </c>
      <c r="W21" s="710">
        <v>0</v>
      </c>
      <c r="X21" s="710">
        <f>U21+V21-W21</f>
        <v>0</v>
      </c>
      <c r="Y21" s="710">
        <v>0</v>
      </c>
      <c r="Z21" s="710">
        <v>0</v>
      </c>
      <c r="AA21" s="710">
        <f>X21+Y21-Z21</f>
        <v>0</v>
      </c>
      <c r="AB21" s="710">
        <v>0</v>
      </c>
      <c r="AC21" s="710">
        <v>0</v>
      </c>
      <c r="AD21" s="710">
        <f>AA21+AB21-AC21</f>
        <v>0</v>
      </c>
    </row>
    <row r="22" spans="2:30" x14ac:dyDescent="0.2">
      <c r="B22" s="260">
        <v>5</v>
      </c>
      <c r="C22" s="714" t="s">
        <v>524</v>
      </c>
      <c r="D22" s="707"/>
      <c r="E22" s="707"/>
      <c r="F22" s="712"/>
      <c r="G22" s="706"/>
      <c r="H22" s="712"/>
      <c r="I22" s="251"/>
      <c r="J22" s="251"/>
      <c r="K22" s="251"/>
      <c r="L22" s="251"/>
      <c r="M22" s="251"/>
      <c r="N22" s="251"/>
      <c r="O22" s="251"/>
      <c r="P22" s="251"/>
      <c r="Q22" s="251"/>
      <c r="R22" s="251"/>
      <c r="S22" s="251"/>
      <c r="T22" s="251"/>
      <c r="U22" s="251"/>
      <c r="V22" s="251"/>
      <c r="W22" s="251"/>
      <c r="X22" s="251"/>
      <c r="Y22" s="251"/>
      <c r="Z22" s="251"/>
      <c r="AA22" s="251"/>
      <c r="AB22" s="251"/>
      <c r="AC22" s="251"/>
      <c r="AD22" s="251"/>
    </row>
    <row r="23" spans="2:30" x14ac:dyDescent="0.2">
      <c r="B23" s="251"/>
      <c r="C23" s="715" t="s">
        <v>525</v>
      </c>
      <c r="D23" s="707"/>
      <c r="E23" s="707"/>
      <c r="F23" s="712">
        <v>0</v>
      </c>
      <c r="G23" s="706">
        <v>0</v>
      </c>
      <c r="H23" s="712">
        <v>0</v>
      </c>
      <c r="I23" s="712">
        <f t="shared" ref="I23:I28" si="7">F23+G23-H23</f>
        <v>0</v>
      </c>
      <c r="J23" s="712">
        <v>0</v>
      </c>
      <c r="K23" s="712">
        <v>0</v>
      </c>
      <c r="L23" s="712">
        <f t="shared" ref="L23:L28" si="8">I23+J23-K23</f>
        <v>0</v>
      </c>
      <c r="M23" s="712">
        <v>0</v>
      </c>
      <c r="N23" s="712">
        <v>0</v>
      </c>
      <c r="O23" s="712">
        <f t="shared" ref="O23:O28" si="9">L23+M23-N23</f>
        <v>0</v>
      </c>
      <c r="P23" s="712">
        <v>0</v>
      </c>
      <c r="Q23" s="712">
        <v>0</v>
      </c>
      <c r="R23" s="712">
        <f t="shared" ref="R23:R28" si="10">O23+P23-Q23</f>
        <v>0</v>
      </c>
      <c r="S23" s="712">
        <v>0</v>
      </c>
      <c r="T23" s="712">
        <v>0</v>
      </c>
      <c r="U23" s="712">
        <f t="shared" ref="U23:U28" si="11">R23+S23-T23</f>
        <v>0</v>
      </c>
      <c r="V23" s="712">
        <v>0</v>
      </c>
      <c r="W23" s="712">
        <v>0</v>
      </c>
      <c r="X23" s="712">
        <f t="shared" ref="X23:X28" si="12">U23+V23-W23</f>
        <v>0</v>
      </c>
      <c r="Y23" s="712">
        <v>0</v>
      </c>
      <c r="Z23" s="712">
        <v>0</v>
      </c>
      <c r="AA23" s="712">
        <f t="shared" ref="AA23:AA28" si="13">X23+Y23-Z23</f>
        <v>0</v>
      </c>
      <c r="AB23" s="712">
        <v>0</v>
      </c>
      <c r="AC23" s="712">
        <v>0</v>
      </c>
      <c r="AD23" s="712">
        <f t="shared" ref="AD23:AD28" si="14">AA23+AB23-AC23</f>
        <v>0</v>
      </c>
    </row>
    <row r="24" spans="2:30" x14ac:dyDescent="0.2">
      <c r="B24" s="251"/>
      <c r="C24" s="715" t="s">
        <v>526</v>
      </c>
      <c r="D24" s="707"/>
      <c r="E24" s="707"/>
      <c r="F24" s="712">
        <v>0</v>
      </c>
      <c r="G24" s="706">
        <v>0</v>
      </c>
      <c r="H24" s="712">
        <v>0</v>
      </c>
      <c r="I24" s="712">
        <f t="shared" si="7"/>
        <v>0</v>
      </c>
      <c r="J24" s="712">
        <v>0</v>
      </c>
      <c r="K24" s="712">
        <v>0</v>
      </c>
      <c r="L24" s="712">
        <f t="shared" si="8"/>
        <v>0</v>
      </c>
      <c r="M24" s="712">
        <v>0</v>
      </c>
      <c r="N24" s="712">
        <v>0</v>
      </c>
      <c r="O24" s="712">
        <f t="shared" si="9"/>
        <v>0</v>
      </c>
      <c r="P24" s="712">
        <v>0</v>
      </c>
      <c r="Q24" s="712">
        <v>0</v>
      </c>
      <c r="R24" s="712">
        <f t="shared" si="10"/>
        <v>0</v>
      </c>
      <c r="S24" s="712">
        <v>0</v>
      </c>
      <c r="T24" s="712">
        <v>0</v>
      </c>
      <c r="U24" s="712">
        <f t="shared" si="11"/>
        <v>0</v>
      </c>
      <c r="V24" s="712">
        <v>0</v>
      </c>
      <c r="W24" s="712">
        <v>0</v>
      </c>
      <c r="X24" s="712">
        <f t="shared" si="12"/>
        <v>0</v>
      </c>
      <c r="Y24" s="712">
        <v>0</v>
      </c>
      <c r="Z24" s="712">
        <v>0</v>
      </c>
      <c r="AA24" s="712">
        <f t="shared" si="13"/>
        <v>0</v>
      </c>
      <c r="AB24" s="712">
        <v>0</v>
      </c>
      <c r="AC24" s="712">
        <v>0</v>
      </c>
      <c r="AD24" s="712">
        <f t="shared" si="14"/>
        <v>0</v>
      </c>
    </row>
    <row r="25" spans="2:30" x14ac:dyDescent="0.2">
      <c r="B25" s="251"/>
      <c r="C25" s="715" t="s">
        <v>527</v>
      </c>
      <c r="D25" s="707"/>
      <c r="E25" s="707"/>
      <c r="F25" s="712">
        <v>0</v>
      </c>
      <c r="G25" s="706">
        <v>0</v>
      </c>
      <c r="H25" s="712">
        <v>0</v>
      </c>
      <c r="I25" s="712">
        <f t="shared" si="7"/>
        <v>0</v>
      </c>
      <c r="J25" s="712">
        <v>0</v>
      </c>
      <c r="K25" s="712">
        <v>0</v>
      </c>
      <c r="L25" s="712">
        <f t="shared" si="8"/>
        <v>0</v>
      </c>
      <c r="M25" s="712">
        <v>0</v>
      </c>
      <c r="N25" s="712">
        <v>0</v>
      </c>
      <c r="O25" s="712">
        <f t="shared" si="9"/>
        <v>0</v>
      </c>
      <c r="P25" s="712">
        <v>0</v>
      </c>
      <c r="Q25" s="712">
        <v>0</v>
      </c>
      <c r="R25" s="712">
        <f t="shared" si="10"/>
        <v>0</v>
      </c>
      <c r="S25" s="712">
        <v>0</v>
      </c>
      <c r="T25" s="712">
        <v>0</v>
      </c>
      <c r="U25" s="712">
        <f t="shared" si="11"/>
        <v>0</v>
      </c>
      <c r="V25" s="712">
        <v>0</v>
      </c>
      <c r="W25" s="712">
        <v>0</v>
      </c>
      <c r="X25" s="712">
        <f t="shared" si="12"/>
        <v>0</v>
      </c>
      <c r="Y25" s="712">
        <v>0</v>
      </c>
      <c r="Z25" s="712">
        <v>0</v>
      </c>
      <c r="AA25" s="712">
        <f t="shared" si="13"/>
        <v>0</v>
      </c>
      <c r="AB25" s="712">
        <v>0</v>
      </c>
      <c r="AC25" s="712">
        <v>0</v>
      </c>
      <c r="AD25" s="712">
        <f t="shared" si="14"/>
        <v>0</v>
      </c>
    </row>
    <row r="26" spans="2:30" x14ac:dyDescent="0.2">
      <c r="B26" s="251"/>
      <c r="C26" s="251" t="s">
        <v>528</v>
      </c>
      <c r="D26" s="707"/>
      <c r="E26" s="707"/>
      <c r="F26" s="712">
        <v>0</v>
      </c>
      <c r="G26" s="706">
        <v>0</v>
      </c>
      <c r="H26" s="712">
        <v>0</v>
      </c>
      <c r="I26" s="712">
        <f t="shared" si="7"/>
        <v>0</v>
      </c>
      <c r="J26" s="712">
        <v>0</v>
      </c>
      <c r="K26" s="712">
        <v>0</v>
      </c>
      <c r="L26" s="712">
        <f t="shared" si="8"/>
        <v>0</v>
      </c>
      <c r="M26" s="712">
        <v>0</v>
      </c>
      <c r="N26" s="712">
        <v>0</v>
      </c>
      <c r="O26" s="712">
        <f t="shared" si="9"/>
        <v>0</v>
      </c>
      <c r="P26" s="712">
        <v>0</v>
      </c>
      <c r="Q26" s="712">
        <v>0</v>
      </c>
      <c r="R26" s="712">
        <f t="shared" si="10"/>
        <v>0</v>
      </c>
      <c r="S26" s="712">
        <v>0</v>
      </c>
      <c r="T26" s="712">
        <v>0</v>
      </c>
      <c r="U26" s="712">
        <f t="shared" si="11"/>
        <v>0</v>
      </c>
      <c r="V26" s="712">
        <v>0</v>
      </c>
      <c r="W26" s="712">
        <v>0</v>
      </c>
      <c r="X26" s="712">
        <f t="shared" si="12"/>
        <v>0</v>
      </c>
      <c r="Y26" s="712">
        <v>0</v>
      </c>
      <c r="Z26" s="712">
        <v>0</v>
      </c>
      <c r="AA26" s="712">
        <f t="shared" si="13"/>
        <v>0</v>
      </c>
      <c r="AB26" s="712">
        <v>0</v>
      </c>
      <c r="AC26" s="712">
        <v>0</v>
      </c>
      <c r="AD26" s="712">
        <f t="shared" si="14"/>
        <v>0</v>
      </c>
    </row>
    <row r="27" spans="2:30" x14ac:dyDescent="0.2">
      <c r="B27" s="251"/>
      <c r="C27" s="715" t="s">
        <v>529</v>
      </c>
      <c r="D27" s="707"/>
      <c r="E27" s="707"/>
      <c r="F27" s="712">
        <v>0</v>
      </c>
      <c r="G27" s="706">
        <v>0</v>
      </c>
      <c r="H27" s="712">
        <v>0</v>
      </c>
      <c r="I27" s="712">
        <f t="shared" si="7"/>
        <v>0</v>
      </c>
      <c r="J27" s="712">
        <v>0</v>
      </c>
      <c r="K27" s="712">
        <v>0</v>
      </c>
      <c r="L27" s="712">
        <f t="shared" si="8"/>
        <v>0</v>
      </c>
      <c r="M27" s="712">
        <v>0</v>
      </c>
      <c r="N27" s="712">
        <v>0</v>
      </c>
      <c r="O27" s="712">
        <f t="shared" si="9"/>
        <v>0</v>
      </c>
      <c r="P27" s="712">
        <v>0</v>
      </c>
      <c r="Q27" s="712">
        <v>0</v>
      </c>
      <c r="R27" s="712">
        <f t="shared" si="10"/>
        <v>0</v>
      </c>
      <c r="S27" s="712">
        <v>0</v>
      </c>
      <c r="T27" s="712">
        <v>0</v>
      </c>
      <c r="U27" s="712">
        <f t="shared" si="11"/>
        <v>0</v>
      </c>
      <c r="V27" s="712">
        <v>0</v>
      </c>
      <c r="W27" s="712">
        <v>0</v>
      </c>
      <c r="X27" s="712">
        <f t="shared" si="12"/>
        <v>0</v>
      </c>
      <c r="Y27" s="712">
        <v>0</v>
      </c>
      <c r="Z27" s="712">
        <v>0</v>
      </c>
      <c r="AA27" s="712">
        <f t="shared" si="13"/>
        <v>0</v>
      </c>
      <c r="AB27" s="712">
        <v>0</v>
      </c>
      <c r="AC27" s="712">
        <v>0</v>
      </c>
      <c r="AD27" s="712">
        <f t="shared" si="14"/>
        <v>0</v>
      </c>
    </row>
    <row r="28" spans="2:30" x14ac:dyDescent="0.2">
      <c r="B28" s="251"/>
      <c r="C28" s="715" t="s">
        <v>257</v>
      </c>
      <c r="D28" s="707"/>
      <c r="E28" s="707"/>
      <c r="F28" s="712">
        <v>0</v>
      </c>
      <c r="G28" s="706">
        <v>0</v>
      </c>
      <c r="H28" s="712">
        <v>0</v>
      </c>
      <c r="I28" s="712">
        <f t="shared" si="7"/>
        <v>0</v>
      </c>
      <c r="J28" s="712">
        <v>0</v>
      </c>
      <c r="K28" s="712">
        <v>0</v>
      </c>
      <c r="L28" s="712">
        <f t="shared" si="8"/>
        <v>0</v>
      </c>
      <c r="M28" s="712">
        <v>0</v>
      </c>
      <c r="N28" s="712">
        <v>0</v>
      </c>
      <c r="O28" s="712">
        <f t="shared" si="9"/>
        <v>0</v>
      </c>
      <c r="P28" s="712">
        <v>0</v>
      </c>
      <c r="Q28" s="712">
        <v>0</v>
      </c>
      <c r="R28" s="712">
        <f t="shared" si="10"/>
        <v>0</v>
      </c>
      <c r="S28" s="712">
        <v>0</v>
      </c>
      <c r="T28" s="712">
        <v>0</v>
      </c>
      <c r="U28" s="712">
        <f t="shared" si="11"/>
        <v>0</v>
      </c>
      <c r="V28" s="712">
        <v>0</v>
      </c>
      <c r="W28" s="712">
        <v>0</v>
      </c>
      <c r="X28" s="712">
        <f t="shared" si="12"/>
        <v>0</v>
      </c>
      <c r="Y28" s="712">
        <v>0</v>
      </c>
      <c r="Z28" s="712">
        <v>0</v>
      </c>
      <c r="AA28" s="712">
        <f t="shared" si="13"/>
        <v>0</v>
      </c>
      <c r="AB28" s="712">
        <v>0</v>
      </c>
      <c r="AC28" s="712">
        <v>0</v>
      </c>
      <c r="AD28" s="712">
        <f t="shared" si="14"/>
        <v>0</v>
      </c>
    </row>
    <row r="29" spans="2:30" x14ac:dyDescent="0.2">
      <c r="B29" s="251"/>
      <c r="C29" s="713" t="s">
        <v>521</v>
      </c>
      <c r="D29" s="707"/>
      <c r="E29" s="707"/>
      <c r="F29" s="710">
        <f t="shared" ref="F29:AD29" si="15">SUM(F23:F28)</f>
        <v>0</v>
      </c>
      <c r="G29" s="710">
        <f t="shared" si="15"/>
        <v>0</v>
      </c>
      <c r="H29" s="710">
        <f t="shared" si="15"/>
        <v>0</v>
      </c>
      <c r="I29" s="708">
        <f t="shared" si="15"/>
        <v>0</v>
      </c>
      <c r="J29" s="710">
        <f t="shared" si="15"/>
        <v>0</v>
      </c>
      <c r="K29" s="710">
        <f t="shared" si="15"/>
        <v>0</v>
      </c>
      <c r="L29" s="708">
        <f t="shared" si="15"/>
        <v>0</v>
      </c>
      <c r="M29" s="710">
        <f t="shared" si="15"/>
        <v>0</v>
      </c>
      <c r="N29" s="710">
        <f t="shared" si="15"/>
        <v>0</v>
      </c>
      <c r="O29" s="708">
        <f t="shared" si="15"/>
        <v>0</v>
      </c>
      <c r="P29" s="710">
        <f t="shared" si="15"/>
        <v>0</v>
      </c>
      <c r="Q29" s="710">
        <f t="shared" si="15"/>
        <v>0</v>
      </c>
      <c r="R29" s="708">
        <f t="shared" si="15"/>
        <v>0</v>
      </c>
      <c r="S29" s="710">
        <f t="shared" si="15"/>
        <v>0</v>
      </c>
      <c r="T29" s="710">
        <f t="shared" si="15"/>
        <v>0</v>
      </c>
      <c r="U29" s="708">
        <f t="shared" si="15"/>
        <v>0</v>
      </c>
      <c r="V29" s="710">
        <f t="shared" si="15"/>
        <v>0</v>
      </c>
      <c r="W29" s="710">
        <f t="shared" si="15"/>
        <v>0</v>
      </c>
      <c r="X29" s="708">
        <f t="shared" si="15"/>
        <v>0</v>
      </c>
      <c r="Y29" s="710">
        <f t="shared" si="15"/>
        <v>0</v>
      </c>
      <c r="Z29" s="710">
        <f t="shared" si="15"/>
        <v>0</v>
      </c>
      <c r="AA29" s="708">
        <f t="shared" si="15"/>
        <v>0</v>
      </c>
      <c r="AB29" s="710">
        <f t="shared" si="15"/>
        <v>0</v>
      </c>
      <c r="AC29" s="710">
        <f t="shared" si="15"/>
        <v>0</v>
      </c>
      <c r="AD29" s="708">
        <f t="shared" si="15"/>
        <v>0</v>
      </c>
    </row>
    <row r="30" spans="2:30" x14ac:dyDescent="0.2">
      <c r="B30" s="251"/>
      <c r="C30" s="251" t="s">
        <v>287</v>
      </c>
      <c r="D30" s="707"/>
      <c r="E30" s="707"/>
      <c r="F30" s="712"/>
      <c r="G30" s="706"/>
      <c r="H30" s="712"/>
      <c r="I30" s="251"/>
      <c r="J30" s="251"/>
      <c r="K30" s="251"/>
      <c r="L30" s="251"/>
      <c r="M30" s="251"/>
      <c r="N30" s="251"/>
      <c r="O30" s="251"/>
      <c r="P30" s="251"/>
      <c r="Q30" s="251"/>
      <c r="R30" s="251"/>
      <c r="S30" s="251"/>
      <c r="T30" s="251"/>
      <c r="U30" s="251"/>
      <c r="V30" s="251"/>
      <c r="W30" s="251"/>
      <c r="X30" s="251"/>
      <c r="Y30" s="251"/>
      <c r="Z30" s="251"/>
      <c r="AA30" s="251"/>
      <c r="AB30" s="251"/>
      <c r="AC30" s="251"/>
      <c r="AD30" s="251"/>
    </row>
    <row r="31" spans="2:30" x14ac:dyDescent="0.2">
      <c r="B31" s="251">
        <v>6</v>
      </c>
      <c r="C31" s="266" t="s">
        <v>530</v>
      </c>
      <c r="D31" s="707"/>
      <c r="E31" s="707"/>
      <c r="F31" s="712"/>
      <c r="G31" s="706"/>
      <c r="H31" s="712"/>
      <c r="I31" s="251"/>
      <c r="J31" s="251"/>
      <c r="K31" s="251"/>
      <c r="L31" s="251"/>
      <c r="M31" s="251"/>
      <c r="N31" s="251"/>
      <c r="O31" s="251"/>
      <c r="P31" s="251"/>
      <c r="Q31" s="251"/>
      <c r="R31" s="251"/>
      <c r="S31" s="251"/>
      <c r="T31" s="251"/>
      <c r="U31" s="251"/>
      <c r="V31" s="251"/>
      <c r="W31" s="251"/>
      <c r="X31" s="251"/>
      <c r="Y31" s="251"/>
      <c r="Z31" s="251"/>
      <c r="AA31" s="251"/>
      <c r="AB31" s="251"/>
      <c r="AC31" s="251"/>
      <c r="AD31" s="251"/>
    </row>
    <row r="32" spans="2:30" x14ac:dyDescent="0.2">
      <c r="B32" s="260"/>
      <c r="C32" s="716" t="s">
        <v>531</v>
      </c>
      <c r="D32" s="707"/>
      <c r="E32" s="707"/>
      <c r="F32" s="712">
        <v>0</v>
      </c>
      <c r="G32" s="706">
        <v>0</v>
      </c>
      <c r="H32" s="712">
        <v>0</v>
      </c>
      <c r="I32" s="712">
        <f t="shared" ref="I32:I37" si="16">F32+G32-H32</f>
        <v>0</v>
      </c>
      <c r="J32" s="712">
        <v>0</v>
      </c>
      <c r="K32" s="712">
        <v>0</v>
      </c>
      <c r="L32" s="712">
        <f t="shared" ref="L32:L37" si="17">I32+J32-K32</f>
        <v>0</v>
      </c>
      <c r="M32" s="712">
        <v>0</v>
      </c>
      <c r="N32" s="712">
        <v>0</v>
      </c>
      <c r="O32" s="712">
        <f t="shared" ref="O32:O37" si="18">L32+M32-N32</f>
        <v>0</v>
      </c>
      <c r="P32" s="712">
        <v>0</v>
      </c>
      <c r="Q32" s="712">
        <v>0</v>
      </c>
      <c r="R32" s="712">
        <f t="shared" ref="R32:R37" si="19">O32+P32-Q32</f>
        <v>0</v>
      </c>
      <c r="S32" s="712">
        <v>0</v>
      </c>
      <c r="T32" s="712">
        <v>0</v>
      </c>
      <c r="U32" s="712">
        <f t="shared" ref="U32:U37" si="20">R32+S32-T32</f>
        <v>0</v>
      </c>
      <c r="V32" s="712">
        <v>0</v>
      </c>
      <c r="W32" s="712">
        <v>0</v>
      </c>
      <c r="X32" s="712">
        <f t="shared" ref="X32:X37" si="21">U32+V32-W32</f>
        <v>0</v>
      </c>
      <c r="Y32" s="712">
        <v>0</v>
      </c>
      <c r="Z32" s="712">
        <v>0</v>
      </c>
      <c r="AA32" s="712">
        <f t="shared" ref="AA32:AA37" si="22">X32+Y32-Z32</f>
        <v>0</v>
      </c>
      <c r="AB32" s="712">
        <v>0</v>
      </c>
      <c r="AC32" s="712">
        <v>0</v>
      </c>
      <c r="AD32" s="712">
        <f t="shared" ref="AD32:AD37" si="23">AA32+AB32-AC32</f>
        <v>0</v>
      </c>
    </row>
    <row r="33" spans="2:30" x14ac:dyDescent="0.2">
      <c r="B33" s="251"/>
      <c r="C33" s="715" t="s">
        <v>532</v>
      </c>
      <c r="D33" s="707"/>
      <c r="E33" s="707"/>
      <c r="F33" s="712">
        <v>0</v>
      </c>
      <c r="G33" s="706">
        <v>0</v>
      </c>
      <c r="H33" s="712">
        <v>0</v>
      </c>
      <c r="I33" s="712">
        <f t="shared" si="16"/>
        <v>0</v>
      </c>
      <c r="J33" s="712">
        <v>0</v>
      </c>
      <c r="K33" s="712">
        <v>0</v>
      </c>
      <c r="L33" s="712">
        <f t="shared" si="17"/>
        <v>0</v>
      </c>
      <c r="M33" s="712">
        <v>0</v>
      </c>
      <c r="N33" s="712">
        <v>0</v>
      </c>
      <c r="O33" s="712">
        <f t="shared" si="18"/>
        <v>0</v>
      </c>
      <c r="P33" s="712">
        <v>0</v>
      </c>
      <c r="Q33" s="712">
        <v>0</v>
      </c>
      <c r="R33" s="712">
        <f t="shared" si="19"/>
        <v>0</v>
      </c>
      <c r="S33" s="712">
        <v>0</v>
      </c>
      <c r="T33" s="712">
        <v>0</v>
      </c>
      <c r="U33" s="712">
        <f t="shared" si="20"/>
        <v>0</v>
      </c>
      <c r="V33" s="712">
        <v>0</v>
      </c>
      <c r="W33" s="712">
        <v>0</v>
      </c>
      <c r="X33" s="712">
        <f t="shared" si="21"/>
        <v>0</v>
      </c>
      <c r="Y33" s="712">
        <v>0</v>
      </c>
      <c r="Z33" s="712">
        <v>0</v>
      </c>
      <c r="AA33" s="712">
        <f t="shared" si="22"/>
        <v>0</v>
      </c>
      <c r="AB33" s="712">
        <v>0</v>
      </c>
      <c r="AC33" s="712">
        <v>0</v>
      </c>
      <c r="AD33" s="712">
        <f t="shared" si="23"/>
        <v>0</v>
      </c>
    </row>
    <row r="34" spans="2:30" x14ac:dyDescent="0.2">
      <c r="B34" s="251"/>
      <c r="C34" s="251" t="s">
        <v>533</v>
      </c>
      <c r="D34" s="707"/>
      <c r="E34" s="707"/>
      <c r="F34" s="712">
        <v>0</v>
      </c>
      <c r="G34" s="706">
        <v>0</v>
      </c>
      <c r="H34" s="712">
        <v>0</v>
      </c>
      <c r="I34" s="712">
        <f t="shared" si="16"/>
        <v>0</v>
      </c>
      <c r="J34" s="712">
        <v>0</v>
      </c>
      <c r="K34" s="712">
        <v>0</v>
      </c>
      <c r="L34" s="712">
        <f t="shared" si="17"/>
        <v>0</v>
      </c>
      <c r="M34" s="712">
        <v>0</v>
      </c>
      <c r="N34" s="712">
        <v>0</v>
      </c>
      <c r="O34" s="712">
        <f t="shared" si="18"/>
        <v>0</v>
      </c>
      <c r="P34" s="712">
        <v>0</v>
      </c>
      <c r="Q34" s="712">
        <v>0</v>
      </c>
      <c r="R34" s="712">
        <f t="shared" si="19"/>
        <v>0</v>
      </c>
      <c r="S34" s="712">
        <v>0</v>
      </c>
      <c r="T34" s="712">
        <v>0</v>
      </c>
      <c r="U34" s="712">
        <f t="shared" si="20"/>
        <v>0</v>
      </c>
      <c r="V34" s="712">
        <v>0</v>
      </c>
      <c r="W34" s="712">
        <v>0</v>
      </c>
      <c r="X34" s="712">
        <f t="shared" si="21"/>
        <v>0</v>
      </c>
      <c r="Y34" s="712">
        <v>0</v>
      </c>
      <c r="Z34" s="712">
        <v>0</v>
      </c>
      <c r="AA34" s="712">
        <f t="shared" si="22"/>
        <v>0</v>
      </c>
      <c r="AB34" s="712">
        <v>0</v>
      </c>
      <c r="AC34" s="712">
        <v>0</v>
      </c>
      <c r="AD34" s="712">
        <f t="shared" si="23"/>
        <v>0</v>
      </c>
    </row>
    <row r="35" spans="2:30" x14ac:dyDescent="0.2">
      <c r="B35" s="251"/>
      <c r="C35" s="251" t="s">
        <v>534</v>
      </c>
      <c r="D35" s="707"/>
      <c r="E35" s="707"/>
      <c r="F35" s="712">
        <v>0</v>
      </c>
      <c r="G35" s="706">
        <v>0</v>
      </c>
      <c r="H35" s="712">
        <v>0</v>
      </c>
      <c r="I35" s="712">
        <f t="shared" si="16"/>
        <v>0</v>
      </c>
      <c r="J35" s="712">
        <v>0</v>
      </c>
      <c r="K35" s="712">
        <v>0</v>
      </c>
      <c r="L35" s="712">
        <f t="shared" si="17"/>
        <v>0</v>
      </c>
      <c r="M35" s="712">
        <v>0</v>
      </c>
      <c r="N35" s="712">
        <v>0</v>
      </c>
      <c r="O35" s="712">
        <f t="shared" si="18"/>
        <v>0</v>
      </c>
      <c r="P35" s="712">
        <v>0</v>
      </c>
      <c r="Q35" s="712">
        <v>0</v>
      </c>
      <c r="R35" s="712">
        <f t="shared" si="19"/>
        <v>0</v>
      </c>
      <c r="S35" s="712">
        <v>0</v>
      </c>
      <c r="T35" s="712">
        <v>0</v>
      </c>
      <c r="U35" s="712">
        <f t="shared" si="20"/>
        <v>0</v>
      </c>
      <c r="V35" s="712">
        <v>0</v>
      </c>
      <c r="W35" s="712">
        <v>0</v>
      </c>
      <c r="X35" s="712">
        <f t="shared" si="21"/>
        <v>0</v>
      </c>
      <c r="Y35" s="712">
        <v>0</v>
      </c>
      <c r="Z35" s="712">
        <v>0</v>
      </c>
      <c r="AA35" s="712">
        <f t="shared" si="22"/>
        <v>0</v>
      </c>
      <c r="AB35" s="712">
        <v>0</v>
      </c>
      <c r="AC35" s="712">
        <v>0</v>
      </c>
      <c r="AD35" s="712">
        <f t="shared" si="23"/>
        <v>0</v>
      </c>
    </row>
    <row r="36" spans="2:30" x14ac:dyDescent="0.2">
      <c r="B36" s="251"/>
      <c r="C36" s="715" t="s">
        <v>535</v>
      </c>
      <c r="D36" s="707"/>
      <c r="E36" s="707"/>
      <c r="F36" s="712">
        <v>0</v>
      </c>
      <c r="G36" s="706">
        <v>0</v>
      </c>
      <c r="H36" s="712">
        <v>0</v>
      </c>
      <c r="I36" s="712">
        <f t="shared" si="16"/>
        <v>0</v>
      </c>
      <c r="J36" s="712">
        <v>0</v>
      </c>
      <c r="K36" s="712">
        <v>0</v>
      </c>
      <c r="L36" s="712">
        <f t="shared" si="17"/>
        <v>0</v>
      </c>
      <c r="M36" s="712">
        <v>0</v>
      </c>
      <c r="N36" s="712">
        <v>0</v>
      </c>
      <c r="O36" s="712">
        <f t="shared" si="18"/>
        <v>0</v>
      </c>
      <c r="P36" s="712">
        <v>0</v>
      </c>
      <c r="Q36" s="712">
        <v>0</v>
      </c>
      <c r="R36" s="712">
        <f t="shared" si="19"/>
        <v>0</v>
      </c>
      <c r="S36" s="712">
        <v>0</v>
      </c>
      <c r="T36" s="712">
        <v>0</v>
      </c>
      <c r="U36" s="712">
        <f t="shared" si="20"/>
        <v>0</v>
      </c>
      <c r="V36" s="712">
        <v>0</v>
      </c>
      <c r="W36" s="712">
        <v>0</v>
      </c>
      <c r="X36" s="712">
        <f t="shared" si="21"/>
        <v>0</v>
      </c>
      <c r="Y36" s="712">
        <v>0</v>
      </c>
      <c r="Z36" s="712">
        <v>0</v>
      </c>
      <c r="AA36" s="712">
        <f t="shared" si="22"/>
        <v>0</v>
      </c>
      <c r="AB36" s="712">
        <v>0</v>
      </c>
      <c r="AC36" s="712">
        <v>0</v>
      </c>
      <c r="AD36" s="712">
        <f t="shared" si="23"/>
        <v>0</v>
      </c>
    </row>
    <row r="37" spans="2:30" x14ac:dyDescent="0.2">
      <c r="B37" s="251"/>
      <c r="C37" s="715" t="s">
        <v>257</v>
      </c>
      <c r="D37" s="707"/>
      <c r="E37" s="707"/>
      <c r="F37" s="712">
        <v>0</v>
      </c>
      <c r="G37" s="706">
        <v>0</v>
      </c>
      <c r="H37" s="712">
        <v>0</v>
      </c>
      <c r="I37" s="712">
        <f t="shared" si="16"/>
        <v>0</v>
      </c>
      <c r="J37" s="712">
        <v>0</v>
      </c>
      <c r="K37" s="712">
        <v>0</v>
      </c>
      <c r="L37" s="712">
        <f t="shared" si="17"/>
        <v>0</v>
      </c>
      <c r="M37" s="712">
        <v>0</v>
      </c>
      <c r="N37" s="712">
        <v>0</v>
      </c>
      <c r="O37" s="712">
        <f t="shared" si="18"/>
        <v>0</v>
      </c>
      <c r="P37" s="712">
        <v>0</v>
      </c>
      <c r="Q37" s="712">
        <v>0</v>
      </c>
      <c r="R37" s="712">
        <f t="shared" si="19"/>
        <v>0</v>
      </c>
      <c r="S37" s="712">
        <v>0</v>
      </c>
      <c r="T37" s="712">
        <v>0</v>
      </c>
      <c r="U37" s="712">
        <f t="shared" si="20"/>
        <v>0</v>
      </c>
      <c r="V37" s="712">
        <v>0</v>
      </c>
      <c r="W37" s="712">
        <v>0</v>
      </c>
      <c r="X37" s="712">
        <f t="shared" si="21"/>
        <v>0</v>
      </c>
      <c r="Y37" s="712">
        <v>0</v>
      </c>
      <c r="Z37" s="712">
        <v>0</v>
      </c>
      <c r="AA37" s="712">
        <f t="shared" si="22"/>
        <v>0</v>
      </c>
      <c r="AB37" s="712">
        <v>0</v>
      </c>
      <c r="AC37" s="712">
        <v>0</v>
      </c>
      <c r="AD37" s="712">
        <f t="shared" si="23"/>
        <v>0</v>
      </c>
    </row>
    <row r="38" spans="2:30" x14ac:dyDescent="0.2">
      <c r="B38" s="251"/>
      <c r="C38" s="251" t="s">
        <v>536</v>
      </c>
      <c r="D38" s="707"/>
      <c r="E38" s="707"/>
      <c r="F38" s="710">
        <f t="shared" ref="F38:AD38" si="24">SUM(F32:F37)</f>
        <v>0</v>
      </c>
      <c r="G38" s="710">
        <f t="shared" si="24"/>
        <v>0</v>
      </c>
      <c r="H38" s="710">
        <f t="shared" si="24"/>
        <v>0</v>
      </c>
      <c r="I38" s="708">
        <f t="shared" si="24"/>
        <v>0</v>
      </c>
      <c r="J38" s="710">
        <f t="shared" si="24"/>
        <v>0</v>
      </c>
      <c r="K38" s="710">
        <f t="shared" si="24"/>
        <v>0</v>
      </c>
      <c r="L38" s="708">
        <f t="shared" si="24"/>
        <v>0</v>
      </c>
      <c r="M38" s="710">
        <f t="shared" si="24"/>
        <v>0</v>
      </c>
      <c r="N38" s="710">
        <f t="shared" si="24"/>
        <v>0</v>
      </c>
      <c r="O38" s="708">
        <f t="shared" si="24"/>
        <v>0</v>
      </c>
      <c r="P38" s="710">
        <f t="shared" si="24"/>
        <v>0</v>
      </c>
      <c r="Q38" s="710">
        <f t="shared" si="24"/>
        <v>0</v>
      </c>
      <c r="R38" s="708">
        <f t="shared" si="24"/>
        <v>0</v>
      </c>
      <c r="S38" s="710">
        <f t="shared" si="24"/>
        <v>0</v>
      </c>
      <c r="T38" s="710">
        <f t="shared" si="24"/>
        <v>0</v>
      </c>
      <c r="U38" s="708">
        <f t="shared" si="24"/>
        <v>0</v>
      </c>
      <c r="V38" s="710">
        <f t="shared" si="24"/>
        <v>0</v>
      </c>
      <c r="W38" s="710">
        <f t="shared" si="24"/>
        <v>0</v>
      </c>
      <c r="X38" s="708">
        <f t="shared" si="24"/>
        <v>0</v>
      </c>
      <c r="Y38" s="710">
        <f t="shared" si="24"/>
        <v>0</v>
      </c>
      <c r="Z38" s="710">
        <f t="shared" si="24"/>
        <v>0</v>
      </c>
      <c r="AA38" s="708">
        <f t="shared" si="24"/>
        <v>0</v>
      </c>
      <c r="AB38" s="710">
        <f t="shared" si="24"/>
        <v>0</v>
      </c>
      <c r="AC38" s="710">
        <f t="shared" si="24"/>
        <v>0</v>
      </c>
      <c r="AD38" s="708">
        <f t="shared" si="24"/>
        <v>0</v>
      </c>
    </row>
    <row r="39" spans="2:30" x14ac:dyDescent="0.2">
      <c r="B39" s="251"/>
      <c r="C39" s="714" t="s">
        <v>287</v>
      </c>
      <c r="D39" s="707"/>
      <c r="E39" s="707"/>
      <c r="F39" s="712"/>
      <c r="G39" s="706"/>
      <c r="H39" s="712"/>
      <c r="I39" s="251"/>
      <c r="J39" s="251"/>
      <c r="K39" s="251"/>
      <c r="L39" s="251"/>
      <c r="M39" s="251"/>
      <c r="N39" s="251"/>
      <c r="O39" s="251"/>
      <c r="P39" s="251"/>
      <c r="Q39" s="251"/>
      <c r="R39" s="251"/>
      <c r="S39" s="251"/>
      <c r="T39" s="251"/>
      <c r="U39" s="251"/>
      <c r="V39" s="251"/>
      <c r="W39" s="251"/>
      <c r="X39" s="251"/>
      <c r="Y39" s="251"/>
      <c r="Z39" s="251"/>
      <c r="AA39" s="251"/>
      <c r="AB39" s="251"/>
      <c r="AC39" s="251"/>
      <c r="AD39" s="251"/>
    </row>
    <row r="40" spans="2:30" x14ac:dyDescent="0.2">
      <c r="B40" s="251">
        <v>7</v>
      </c>
      <c r="C40" s="714" t="s">
        <v>537</v>
      </c>
      <c r="D40" s="707"/>
      <c r="E40" s="707"/>
      <c r="F40" s="712"/>
      <c r="G40" s="706"/>
      <c r="H40" s="712"/>
      <c r="I40" s="251"/>
      <c r="J40" s="251"/>
      <c r="K40" s="251"/>
      <c r="L40" s="251"/>
      <c r="M40" s="251"/>
      <c r="N40" s="251"/>
      <c r="O40" s="251"/>
      <c r="P40" s="251"/>
      <c r="Q40" s="251"/>
      <c r="R40" s="251"/>
      <c r="S40" s="251"/>
      <c r="T40" s="251"/>
      <c r="U40" s="251"/>
      <c r="V40" s="251"/>
      <c r="W40" s="251"/>
      <c r="X40" s="251"/>
      <c r="Y40" s="251"/>
      <c r="Z40" s="251"/>
      <c r="AA40" s="251"/>
      <c r="AB40" s="251"/>
      <c r="AC40" s="251"/>
      <c r="AD40" s="251"/>
    </row>
    <row r="41" spans="2:30" x14ac:dyDescent="0.2">
      <c r="B41" s="251"/>
      <c r="C41" s="716" t="s">
        <v>538</v>
      </c>
      <c r="D41" s="707"/>
      <c r="E41" s="707"/>
      <c r="F41" s="712">
        <v>0</v>
      </c>
      <c r="G41" s="706">
        <v>0</v>
      </c>
      <c r="H41" s="712">
        <v>0</v>
      </c>
      <c r="I41" s="712">
        <f>F41+G41-H41</f>
        <v>0</v>
      </c>
      <c r="J41" s="712">
        <v>0</v>
      </c>
      <c r="K41" s="712">
        <v>0</v>
      </c>
      <c r="L41" s="712">
        <f>I41+J41-K41</f>
        <v>0</v>
      </c>
      <c r="M41" s="712">
        <v>0</v>
      </c>
      <c r="N41" s="712">
        <v>0</v>
      </c>
      <c r="O41" s="712">
        <f>L41+M41-N41</f>
        <v>0</v>
      </c>
      <c r="P41" s="712">
        <v>0</v>
      </c>
      <c r="Q41" s="712">
        <v>0</v>
      </c>
      <c r="R41" s="712">
        <f>O41+P41-Q41</f>
        <v>0</v>
      </c>
      <c r="S41" s="712">
        <v>0</v>
      </c>
      <c r="T41" s="712">
        <v>0</v>
      </c>
      <c r="U41" s="712">
        <f>R41+S41-T41</f>
        <v>0</v>
      </c>
      <c r="V41" s="712">
        <v>0</v>
      </c>
      <c r="W41" s="712">
        <v>0</v>
      </c>
      <c r="X41" s="712">
        <f>U41+V41-W41</f>
        <v>0</v>
      </c>
      <c r="Y41" s="712">
        <v>0</v>
      </c>
      <c r="Z41" s="712">
        <v>0</v>
      </c>
      <c r="AA41" s="712">
        <f>X41+Y41-Z41</f>
        <v>0</v>
      </c>
      <c r="AB41" s="712">
        <v>0</v>
      </c>
      <c r="AC41" s="712">
        <v>0</v>
      </c>
      <c r="AD41" s="712">
        <f>AA41+AB41-AC41</f>
        <v>0</v>
      </c>
    </row>
    <row r="42" spans="2:30" x14ac:dyDescent="0.2">
      <c r="C42" s="716" t="s">
        <v>539</v>
      </c>
      <c r="D42" s="707"/>
      <c r="E42" s="707"/>
      <c r="F42" s="712">
        <v>0</v>
      </c>
      <c r="G42" s="706">
        <v>0</v>
      </c>
      <c r="H42" s="712">
        <v>0</v>
      </c>
      <c r="I42" s="712">
        <f>F42+G42-H42</f>
        <v>0</v>
      </c>
      <c r="J42" s="712">
        <v>0</v>
      </c>
      <c r="K42" s="712">
        <v>0</v>
      </c>
      <c r="L42" s="712">
        <f>I42+J42-K42</f>
        <v>0</v>
      </c>
      <c r="M42" s="712">
        <v>0</v>
      </c>
      <c r="N42" s="712">
        <v>0</v>
      </c>
      <c r="O42" s="712">
        <f>L42+M42-N42</f>
        <v>0</v>
      </c>
      <c r="P42" s="712">
        <v>0</v>
      </c>
      <c r="Q42" s="712">
        <v>0</v>
      </c>
      <c r="R42" s="712">
        <f>O42+P42-Q42</f>
        <v>0</v>
      </c>
      <c r="S42" s="712">
        <v>0</v>
      </c>
      <c r="T42" s="712">
        <v>0</v>
      </c>
      <c r="U42" s="712">
        <f>R42+S42-T42</f>
        <v>0</v>
      </c>
      <c r="V42" s="712">
        <v>0</v>
      </c>
      <c r="W42" s="712">
        <v>0</v>
      </c>
      <c r="X42" s="712">
        <f>U42+V42-W42</f>
        <v>0</v>
      </c>
      <c r="Y42" s="712">
        <v>0</v>
      </c>
      <c r="Z42" s="712">
        <v>0</v>
      </c>
      <c r="AA42" s="712">
        <f>X42+Y42-Z42</f>
        <v>0</v>
      </c>
      <c r="AB42" s="712">
        <v>0</v>
      </c>
      <c r="AC42" s="712">
        <v>0</v>
      </c>
      <c r="AD42" s="712">
        <f>AA42+AB42-AC42</f>
        <v>0</v>
      </c>
    </row>
    <row r="43" spans="2:30" x14ac:dyDescent="0.2">
      <c r="B43" s="251"/>
      <c r="C43" s="716" t="s">
        <v>540</v>
      </c>
      <c r="D43" s="707"/>
      <c r="E43" s="707"/>
      <c r="F43" s="712">
        <v>0</v>
      </c>
      <c r="G43" s="706">
        <v>0</v>
      </c>
      <c r="H43" s="712">
        <v>0</v>
      </c>
      <c r="I43" s="712">
        <f>F43+G43-H43</f>
        <v>0</v>
      </c>
      <c r="J43" s="712">
        <v>0</v>
      </c>
      <c r="K43" s="712">
        <v>0</v>
      </c>
      <c r="L43" s="712">
        <f>I43+J43-K43</f>
        <v>0</v>
      </c>
      <c r="M43" s="712">
        <v>0</v>
      </c>
      <c r="N43" s="712">
        <v>0</v>
      </c>
      <c r="O43" s="712">
        <f>L43+M43-N43</f>
        <v>0</v>
      </c>
      <c r="P43" s="712">
        <v>0</v>
      </c>
      <c r="Q43" s="712">
        <v>0</v>
      </c>
      <c r="R43" s="712">
        <f>O43+P43-Q43</f>
        <v>0</v>
      </c>
      <c r="S43" s="712">
        <v>0</v>
      </c>
      <c r="T43" s="712">
        <v>0</v>
      </c>
      <c r="U43" s="712">
        <f>R43+S43-T43</f>
        <v>0</v>
      </c>
      <c r="V43" s="712">
        <v>0</v>
      </c>
      <c r="W43" s="712">
        <v>0</v>
      </c>
      <c r="X43" s="712">
        <f>U43+V43-W43</f>
        <v>0</v>
      </c>
      <c r="Y43" s="712">
        <v>0</v>
      </c>
      <c r="Z43" s="712">
        <v>0</v>
      </c>
      <c r="AA43" s="712">
        <f>X43+Y43-Z43</f>
        <v>0</v>
      </c>
      <c r="AB43" s="712">
        <v>0</v>
      </c>
      <c r="AC43" s="712">
        <v>0</v>
      </c>
      <c r="AD43" s="712">
        <f>AA43+AB43-AC43</f>
        <v>0</v>
      </c>
    </row>
    <row r="44" spans="2:30" x14ac:dyDescent="0.2">
      <c r="B44" s="251"/>
      <c r="C44" s="714" t="s">
        <v>541</v>
      </c>
      <c r="D44" s="707"/>
      <c r="E44" s="707"/>
      <c r="F44" s="710">
        <f>SUM(F41:F43)</f>
        <v>0</v>
      </c>
      <c r="G44" s="710">
        <f>SUM(G41:G43)</f>
        <v>0</v>
      </c>
      <c r="H44" s="710">
        <f>SUM(H41:H43)</f>
        <v>0</v>
      </c>
      <c r="I44" s="710">
        <f>F44+G44-H44</f>
        <v>0</v>
      </c>
      <c r="J44" s="710">
        <f>SUM(J41:J43)</f>
        <v>0</v>
      </c>
      <c r="K44" s="710">
        <f>SUM(K41:K43)</f>
        <v>0</v>
      </c>
      <c r="L44" s="710">
        <f>I44+J44-K44</f>
        <v>0</v>
      </c>
      <c r="M44" s="710">
        <f>SUM(M41:M43)</f>
        <v>0</v>
      </c>
      <c r="N44" s="710">
        <f>SUM(N41:N43)</f>
        <v>0</v>
      </c>
      <c r="O44" s="710">
        <f>L44+M44-N44</f>
        <v>0</v>
      </c>
      <c r="P44" s="710">
        <f>SUM(P41:P43)</f>
        <v>0</v>
      </c>
      <c r="Q44" s="710">
        <f>SUM(Q41:Q43)</f>
        <v>0</v>
      </c>
      <c r="R44" s="710">
        <f>O44+P44-Q44</f>
        <v>0</v>
      </c>
      <c r="S44" s="710">
        <f>SUM(S41:S43)</f>
        <v>0</v>
      </c>
      <c r="T44" s="710">
        <f>SUM(T41:T43)</f>
        <v>0</v>
      </c>
      <c r="U44" s="710">
        <f>R44+S44-T44</f>
        <v>0</v>
      </c>
      <c r="V44" s="710">
        <f>SUM(V41:V43)</f>
        <v>0</v>
      </c>
      <c r="W44" s="710">
        <f>SUM(W41:W43)</f>
        <v>0</v>
      </c>
      <c r="X44" s="710">
        <f>U44+V44-W44</f>
        <v>0</v>
      </c>
      <c r="Y44" s="710">
        <f>SUM(Y41:Y43)</f>
        <v>0</v>
      </c>
      <c r="Z44" s="710">
        <f>SUM(Z41:Z43)</f>
        <v>0</v>
      </c>
      <c r="AA44" s="710">
        <f>X44+Y44-Z44</f>
        <v>0</v>
      </c>
      <c r="AB44" s="710">
        <f>SUM(AB41:AB43)</f>
        <v>0</v>
      </c>
      <c r="AC44" s="710">
        <f>SUM(AC41:AC43)</f>
        <v>0</v>
      </c>
      <c r="AD44" s="710">
        <f>AA44+AB44-AC44</f>
        <v>0</v>
      </c>
    </row>
    <row r="45" spans="2:30" x14ac:dyDescent="0.2">
      <c r="B45" s="251">
        <v>8</v>
      </c>
      <c r="C45" s="716" t="s">
        <v>542</v>
      </c>
      <c r="D45" s="707"/>
      <c r="E45" s="707"/>
      <c r="F45" s="712"/>
      <c r="G45" s="706"/>
      <c r="H45" s="712"/>
      <c r="I45" s="712"/>
      <c r="J45" s="712"/>
      <c r="K45" s="712"/>
      <c r="L45" s="712"/>
      <c r="M45" s="712"/>
      <c r="N45" s="712"/>
      <c r="O45" s="712"/>
      <c r="P45" s="712"/>
      <c r="Q45" s="712"/>
      <c r="R45" s="712"/>
      <c r="S45" s="712"/>
      <c r="T45" s="712"/>
      <c r="U45" s="712"/>
      <c r="V45" s="712"/>
      <c r="W45" s="712"/>
      <c r="X45" s="712"/>
      <c r="Y45" s="712"/>
      <c r="Z45" s="712"/>
      <c r="AA45" s="712"/>
      <c r="AB45" s="712"/>
      <c r="AC45" s="712"/>
      <c r="AD45" s="712"/>
    </row>
    <row r="46" spans="2:30" x14ac:dyDescent="0.2">
      <c r="B46" s="251"/>
      <c r="C46" s="716" t="s">
        <v>543</v>
      </c>
      <c r="D46" s="707"/>
      <c r="E46" s="707"/>
      <c r="F46" s="712">
        <v>0</v>
      </c>
      <c r="G46" s="706">
        <v>0</v>
      </c>
      <c r="H46" s="712">
        <v>0</v>
      </c>
      <c r="I46" s="712">
        <f>F46+G46-H46</f>
        <v>0</v>
      </c>
      <c r="J46" s="712">
        <v>0</v>
      </c>
      <c r="K46" s="712">
        <v>0</v>
      </c>
      <c r="L46" s="712">
        <f>I46+J46-K46</f>
        <v>0</v>
      </c>
      <c r="M46" s="712">
        <v>0</v>
      </c>
      <c r="N46" s="712">
        <v>0</v>
      </c>
      <c r="O46" s="712">
        <f>L46+M46-N46</f>
        <v>0</v>
      </c>
      <c r="P46" s="712">
        <v>0</v>
      </c>
      <c r="Q46" s="712">
        <v>0</v>
      </c>
      <c r="R46" s="712">
        <f>O46+P46-Q46</f>
        <v>0</v>
      </c>
      <c r="S46" s="712">
        <v>0</v>
      </c>
      <c r="T46" s="712">
        <v>0</v>
      </c>
      <c r="U46" s="712">
        <f>R46+S46-T46</f>
        <v>0</v>
      </c>
      <c r="V46" s="712">
        <v>0</v>
      </c>
      <c r="W46" s="712">
        <v>0</v>
      </c>
      <c r="X46" s="712">
        <f>U46+V46-W46</f>
        <v>0</v>
      </c>
      <c r="Y46" s="712">
        <v>0</v>
      </c>
      <c r="Z46" s="712">
        <v>0</v>
      </c>
      <c r="AA46" s="712">
        <f>X46+Y46-Z46</f>
        <v>0</v>
      </c>
      <c r="AB46" s="712">
        <v>0</v>
      </c>
      <c r="AC46" s="712">
        <v>0</v>
      </c>
      <c r="AD46" s="712">
        <f>AA46+AB46-AC46</f>
        <v>0</v>
      </c>
    </row>
    <row r="47" spans="2:30" x14ac:dyDescent="0.2">
      <c r="B47" s="251"/>
      <c r="C47" s="716" t="s">
        <v>544</v>
      </c>
      <c r="D47" s="707"/>
      <c r="E47" s="707"/>
      <c r="F47" s="712">
        <v>0</v>
      </c>
      <c r="G47" s="706">
        <v>0</v>
      </c>
      <c r="H47" s="712">
        <v>0</v>
      </c>
      <c r="I47" s="712">
        <f>F47+G47-H47</f>
        <v>0</v>
      </c>
      <c r="J47" s="712">
        <v>0</v>
      </c>
      <c r="K47" s="712">
        <v>0</v>
      </c>
      <c r="L47" s="712">
        <f>I47+J47-K47</f>
        <v>0</v>
      </c>
      <c r="M47" s="712">
        <v>0</v>
      </c>
      <c r="N47" s="712">
        <v>0</v>
      </c>
      <c r="O47" s="712">
        <f>L47+M47-N47</f>
        <v>0</v>
      </c>
      <c r="P47" s="712">
        <v>0</v>
      </c>
      <c r="Q47" s="712">
        <v>0</v>
      </c>
      <c r="R47" s="712">
        <f>O47+P47-Q47</f>
        <v>0</v>
      </c>
      <c r="S47" s="712">
        <v>0</v>
      </c>
      <c r="T47" s="712">
        <v>0</v>
      </c>
      <c r="U47" s="712">
        <f>R47+S47-T47</f>
        <v>0</v>
      </c>
      <c r="V47" s="712">
        <v>0</v>
      </c>
      <c r="W47" s="712">
        <v>0</v>
      </c>
      <c r="X47" s="712">
        <f>U47+V47-W47</f>
        <v>0</v>
      </c>
      <c r="Y47" s="712">
        <v>0</v>
      </c>
      <c r="Z47" s="712">
        <v>0</v>
      </c>
      <c r="AA47" s="712">
        <f>X47+Y47-Z47</f>
        <v>0</v>
      </c>
      <c r="AB47" s="712">
        <v>0</v>
      </c>
      <c r="AC47" s="712">
        <v>0</v>
      </c>
      <c r="AD47" s="712">
        <f>AA47+AB47-AC47</f>
        <v>0</v>
      </c>
    </row>
    <row r="48" spans="2:30" x14ac:dyDescent="0.2">
      <c r="B48" s="251"/>
      <c r="C48" s="714" t="s">
        <v>541</v>
      </c>
      <c r="D48" s="707"/>
      <c r="E48" s="707"/>
      <c r="F48" s="710">
        <f>SUM(F46:F47)</f>
        <v>0</v>
      </c>
      <c r="G48" s="710">
        <f>SUM(G46:G47)</f>
        <v>0</v>
      </c>
      <c r="H48" s="710">
        <f>SUM(H46:H47)</f>
        <v>0</v>
      </c>
      <c r="I48" s="710">
        <f>F48+G48-H48</f>
        <v>0</v>
      </c>
      <c r="J48" s="710">
        <v>0</v>
      </c>
      <c r="K48" s="710">
        <v>0</v>
      </c>
      <c r="L48" s="710">
        <f>I48+J48-K48</f>
        <v>0</v>
      </c>
      <c r="M48" s="710">
        <v>0</v>
      </c>
      <c r="N48" s="710">
        <v>0</v>
      </c>
      <c r="O48" s="710">
        <f>L48+M48-N48</f>
        <v>0</v>
      </c>
      <c r="P48" s="710">
        <v>0</v>
      </c>
      <c r="Q48" s="710">
        <v>0</v>
      </c>
      <c r="R48" s="710">
        <f>O48+P48-Q48</f>
        <v>0</v>
      </c>
      <c r="S48" s="710">
        <v>0</v>
      </c>
      <c r="T48" s="710">
        <v>0</v>
      </c>
      <c r="U48" s="710">
        <f>R48+S48-T48</f>
        <v>0</v>
      </c>
      <c r="V48" s="710">
        <v>0</v>
      </c>
      <c r="W48" s="710">
        <v>0</v>
      </c>
      <c r="X48" s="710">
        <f>U48+V48-W48</f>
        <v>0</v>
      </c>
      <c r="Y48" s="710">
        <v>0</v>
      </c>
      <c r="Z48" s="710">
        <v>0</v>
      </c>
      <c r="AA48" s="710">
        <f>X48+Y48-Z48</f>
        <v>0</v>
      </c>
      <c r="AB48" s="710">
        <v>0</v>
      </c>
      <c r="AC48" s="710">
        <v>0</v>
      </c>
      <c r="AD48" s="710">
        <f>AA48+AB48-AC48</f>
        <v>0</v>
      </c>
    </row>
    <row r="49" spans="2:30" x14ac:dyDescent="0.2">
      <c r="B49" s="707">
        <v>9</v>
      </c>
      <c r="C49" s="713" t="s">
        <v>545</v>
      </c>
      <c r="D49" s="707"/>
      <c r="E49" s="707"/>
      <c r="F49" s="710">
        <v>0</v>
      </c>
      <c r="G49" s="709">
        <v>0</v>
      </c>
      <c r="H49" s="710">
        <v>0</v>
      </c>
      <c r="I49" s="710">
        <f t="shared" ref="I49:I57" si="25">F49+G49-H49</f>
        <v>0</v>
      </c>
      <c r="J49" s="710">
        <v>0</v>
      </c>
      <c r="K49" s="710">
        <v>0</v>
      </c>
      <c r="L49" s="710">
        <f t="shared" ref="L49:L57" si="26">I49+J49-K49</f>
        <v>0</v>
      </c>
      <c r="M49" s="710">
        <v>0</v>
      </c>
      <c r="N49" s="710">
        <v>0</v>
      </c>
      <c r="O49" s="710">
        <f t="shared" ref="O49:O57" si="27">L49+M49-N49</f>
        <v>0</v>
      </c>
      <c r="P49" s="710">
        <v>0</v>
      </c>
      <c r="Q49" s="710">
        <v>0</v>
      </c>
      <c r="R49" s="710">
        <f t="shared" ref="R49:R57" si="28">O49+P49-Q49</f>
        <v>0</v>
      </c>
      <c r="S49" s="710">
        <v>0</v>
      </c>
      <c r="T49" s="710">
        <v>0</v>
      </c>
      <c r="U49" s="710">
        <f t="shared" ref="U49:U57" si="29">R49+S49-T49</f>
        <v>0</v>
      </c>
      <c r="V49" s="710">
        <v>0</v>
      </c>
      <c r="W49" s="710">
        <v>0</v>
      </c>
      <c r="X49" s="710">
        <f t="shared" ref="X49:X57" si="30">U49+V49-W49</f>
        <v>0</v>
      </c>
      <c r="Y49" s="710">
        <v>0</v>
      </c>
      <c r="Z49" s="710">
        <v>0</v>
      </c>
      <c r="AA49" s="710">
        <f t="shared" ref="AA49:AA57" si="31">X49+Y49-Z49</f>
        <v>0</v>
      </c>
      <c r="AB49" s="710">
        <v>0</v>
      </c>
      <c r="AC49" s="710">
        <v>0</v>
      </c>
      <c r="AD49" s="710">
        <f t="shared" ref="AD49:AD57" si="32">AA49+AB49-AC49</f>
        <v>0</v>
      </c>
    </row>
    <row r="50" spans="2:30" x14ac:dyDescent="0.2">
      <c r="B50" s="707">
        <v>10</v>
      </c>
      <c r="C50" s="713" t="s">
        <v>546</v>
      </c>
      <c r="D50" s="707"/>
      <c r="E50" s="707"/>
      <c r="F50" s="710">
        <v>0</v>
      </c>
      <c r="G50" s="709">
        <v>0</v>
      </c>
      <c r="H50" s="710">
        <v>0</v>
      </c>
      <c r="I50" s="710">
        <f t="shared" si="25"/>
        <v>0</v>
      </c>
      <c r="J50" s="710">
        <v>0</v>
      </c>
      <c r="K50" s="710">
        <v>0</v>
      </c>
      <c r="L50" s="710">
        <f t="shared" si="26"/>
        <v>0</v>
      </c>
      <c r="M50" s="710">
        <v>0</v>
      </c>
      <c r="N50" s="710">
        <v>0</v>
      </c>
      <c r="O50" s="710">
        <f t="shared" si="27"/>
        <v>0</v>
      </c>
      <c r="P50" s="710">
        <v>0</v>
      </c>
      <c r="Q50" s="710">
        <v>0</v>
      </c>
      <c r="R50" s="710">
        <f t="shared" si="28"/>
        <v>0</v>
      </c>
      <c r="S50" s="710">
        <v>0</v>
      </c>
      <c r="T50" s="710">
        <v>0</v>
      </c>
      <c r="U50" s="710">
        <f t="shared" si="29"/>
        <v>0</v>
      </c>
      <c r="V50" s="710">
        <v>0</v>
      </c>
      <c r="W50" s="710">
        <v>0</v>
      </c>
      <c r="X50" s="710">
        <f t="shared" si="30"/>
        <v>0</v>
      </c>
      <c r="Y50" s="710">
        <v>0</v>
      </c>
      <c r="Z50" s="710">
        <v>0</v>
      </c>
      <c r="AA50" s="710">
        <f t="shared" si="31"/>
        <v>0</v>
      </c>
      <c r="AB50" s="710">
        <v>0</v>
      </c>
      <c r="AC50" s="710">
        <v>0</v>
      </c>
      <c r="AD50" s="710">
        <f t="shared" si="32"/>
        <v>0</v>
      </c>
    </row>
    <row r="51" spans="2:30" x14ac:dyDescent="0.2">
      <c r="B51" s="707">
        <v>11</v>
      </c>
      <c r="C51" s="713" t="s">
        <v>547</v>
      </c>
      <c r="D51" s="707"/>
      <c r="E51" s="707"/>
      <c r="F51" s="710">
        <v>0</v>
      </c>
      <c r="G51" s="709">
        <v>0</v>
      </c>
      <c r="H51" s="710">
        <v>0</v>
      </c>
      <c r="I51" s="710">
        <f t="shared" si="25"/>
        <v>0</v>
      </c>
      <c r="J51" s="710">
        <v>0</v>
      </c>
      <c r="K51" s="710">
        <v>0</v>
      </c>
      <c r="L51" s="710">
        <f t="shared" si="26"/>
        <v>0</v>
      </c>
      <c r="M51" s="710">
        <v>0</v>
      </c>
      <c r="N51" s="710">
        <v>0</v>
      </c>
      <c r="O51" s="710">
        <f t="shared" si="27"/>
        <v>0</v>
      </c>
      <c r="P51" s="710">
        <v>0</v>
      </c>
      <c r="Q51" s="710">
        <v>0</v>
      </c>
      <c r="R51" s="710">
        <f t="shared" si="28"/>
        <v>0</v>
      </c>
      <c r="S51" s="710">
        <v>0</v>
      </c>
      <c r="T51" s="710">
        <v>0</v>
      </c>
      <c r="U51" s="710">
        <f t="shared" si="29"/>
        <v>0</v>
      </c>
      <c r="V51" s="710">
        <v>0</v>
      </c>
      <c r="W51" s="710">
        <v>0</v>
      </c>
      <c r="X51" s="710">
        <f t="shared" si="30"/>
        <v>0</v>
      </c>
      <c r="Y51" s="710">
        <v>0</v>
      </c>
      <c r="Z51" s="710">
        <v>0</v>
      </c>
      <c r="AA51" s="710">
        <f t="shared" si="31"/>
        <v>0</v>
      </c>
      <c r="AB51" s="710">
        <v>0</v>
      </c>
      <c r="AC51" s="710">
        <v>0</v>
      </c>
      <c r="AD51" s="710">
        <f t="shared" si="32"/>
        <v>0</v>
      </c>
    </row>
    <row r="52" spans="2:30" x14ac:dyDescent="0.2">
      <c r="B52" s="707">
        <v>12</v>
      </c>
      <c r="C52" s="713" t="s">
        <v>548</v>
      </c>
      <c r="D52" s="707"/>
      <c r="E52" s="707"/>
      <c r="F52" s="710">
        <v>0</v>
      </c>
      <c r="G52" s="709">
        <v>0</v>
      </c>
      <c r="H52" s="710">
        <v>0</v>
      </c>
      <c r="I52" s="710">
        <f t="shared" si="25"/>
        <v>0</v>
      </c>
      <c r="J52" s="710">
        <v>0</v>
      </c>
      <c r="K52" s="710">
        <v>0</v>
      </c>
      <c r="L52" s="710">
        <f t="shared" si="26"/>
        <v>0</v>
      </c>
      <c r="M52" s="710">
        <v>0</v>
      </c>
      <c r="N52" s="710">
        <v>0</v>
      </c>
      <c r="O52" s="710">
        <f t="shared" si="27"/>
        <v>0</v>
      </c>
      <c r="P52" s="710">
        <v>0</v>
      </c>
      <c r="Q52" s="710">
        <v>0</v>
      </c>
      <c r="R52" s="710">
        <f t="shared" si="28"/>
        <v>0</v>
      </c>
      <c r="S52" s="710">
        <v>0</v>
      </c>
      <c r="T52" s="710">
        <v>0</v>
      </c>
      <c r="U52" s="710">
        <f t="shared" si="29"/>
        <v>0</v>
      </c>
      <c r="V52" s="710">
        <v>0</v>
      </c>
      <c r="W52" s="710">
        <v>0</v>
      </c>
      <c r="X52" s="710">
        <f t="shared" si="30"/>
        <v>0</v>
      </c>
      <c r="Y52" s="710">
        <v>0</v>
      </c>
      <c r="Z52" s="710">
        <v>0</v>
      </c>
      <c r="AA52" s="710">
        <f t="shared" si="31"/>
        <v>0</v>
      </c>
      <c r="AB52" s="710">
        <v>0</v>
      </c>
      <c r="AC52" s="710">
        <v>0</v>
      </c>
      <c r="AD52" s="710">
        <f t="shared" si="32"/>
        <v>0</v>
      </c>
    </row>
    <row r="53" spans="2:30" x14ac:dyDescent="0.2">
      <c r="B53" s="707">
        <v>13</v>
      </c>
      <c r="C53" s="713" t="s">
        <v>549</v>
      </c>
      <c r="D53" s="707"/>
      <c r="E53" s="707"/>
      <c r="F53" s="710">
        <v>0</v>
      </c>
      <c r="G53" s="709">
        <v>0</v>
      </c>
      <c r="H53" s="710">
        <v>0</v>
      </c>
      <c r="I53" s="710">
        <f t="shared" si="25"/>
        <v>0</v>
      </c>
      <c r="J53" s="710">
        <v>0</v>
      </c>
      <c r="K53" s="710">
        <v>0</v>
      </c>
      <c r="L53" s="710">
        <f t="shared" si="26"/>
        <v>0</v>
      </c>
      <c r="M53" s="710">
        <v>0</v>
      </c>
      <c r="N53" s="710">
        <v>0</v>
      </c>
      <c r="O53" s="710">
        <f t="shared" si="27"/>
        <v>0</v>
      </c>
      <c r="P53" s="710">
        <v>0</v>
      </c>
      <c r="Q53" s="710">
        <v>0</v>
      </c>
      <c r="R53" s="710">
        <f t="shared" si="28"/>
        <v>0</v>
      </c>
      <c r="S53" s="710">
        <v>0</v>
      </c>
      <c r="T53" s="710">
        <v>0</v>
      </c>
      <c r="U53" s="710">
        <f t="shared" si="29"/>
        <v>0</v>
      </c>
      <c r="V53" s="710">
        <v>0</v>
      </c>
      <c r="W53" s="710">
        <v>0</v>
      </c>
      <c r="X53" s="710">
        <f t="shared" si="30"/>
        <v>0</v>
      </c>
      <c r="Y53" s="710">
        <v>0</v>
      </c>
      <c r="Z53" s="710">
        <v>0</v>
      </c>
      <c r="AA53" s="710">
        <f t="shared" si="31"/>
        <v>0</v>
      </c>
      <c r="AB53" s="710">
        <v>0</v>
      </c>
      <c r="AC53" s="710">
        <v>0</v>
      </c>
      <c r="AD53" s="710">
        <f t="shared" si="32"/>
        <v>0</v>
      </c>
    </row>
    <row r="54" spans="2:30" x14ac:dyDescent="0.2">
      <c r="B54" s="707">
        <v>14</v>
      </c>
      <c r="C54" s="713" t="s">
        <v>550</v>
      </c>
      <c r="D54" s="707"/>
      <c r="E54" s="707"/>
      <c r="F54" s="710">
        <v>0</v>
      </c>
      <c r="G54" s="709">
        <v>0</v>
      </c>
      <c r="H54" s="710">
        <v>0</v>
      </c>
      <c r="I54" s="710">
        <f t="shared" si="25"/>
        <v>0</v>
      </c>
      <c r="J54" s="710">
        <v>0</v>
      </c>
      <c r="K54" s="710">
        <v>0</v>
      </c>
      <c r="L54" s="710">
        <f t="shared" si="26"/>
        <v>0</v>
      </c>
      <c r="M54" s="710">
        <v>0</v>
      </c>
      <c r="N54" s="710">
        <v>0</v>
      </c>
      <c r="O54" s="710">
        <f t="shared" si="27"/>
        <v>0</v>
      </c>
      <c r="P54" s="710">
        <v>0</v>
      </c>
      <c r="Q54" s="710">
        <v>0</v>
      </c>
      <c r="R54" s="710">
        <f t="shared" si="28"/>
        <v>0</v>
      </c>
      <c r="S54" s="710">
        <v>0</v>
      </c>
      <c r="T54" s="710">
        <v>0</v>
      </c>
      <c r="U54" s="710">
        <f t="shared" si="29"/>
        <v>0</v>
      </c>
      <c r="V54" s="710">
        <v>0</v>
      </c>
      <c r="W54" s="710">
        <v>0</v>
      </c>
      <c r="X54" s="710">
        <f t="shared" si="30"/>
        <v>0</v>
      </c>
      <c r="Y54" s="710">
        <v>0</v>
      </c>
      <c r="Z54" s="710">
        <v>0</v>
      </c>
      <c r="AA54" s="710">
        <f t="shared" si="31"/>
        <v>0</v>
      </c>
      <c r="AB54" s="710">
        <v>0</v>
      </c>
      <c r="AC54" s="710">
        <v>0</v>
      </c>
      <c r="AD54" s="710">
        <f t="shared" si="32"/>
        <v>0</v>
      </c>
    </row>
    <row r="55" spans="2:30" ht="25.5" x14ac:dyDescent="0.2">
      <c r="B55" s="707">
        <v>15</v>
      </c>
      <c r="C55" s="717" t="s">
        <v>551</v>
      </c>
      <c r="D55" s="707"/>
      <c r="E55" s="707"/>
      <c r="F55" s="710">
        <v>0</v>
      </c>
      <c r="G55" s="709">
        <v>0</v>
      </c>
      <c r="H55" s="710">
        <v>0</v>
      </c>
      <c r="I55" s="710">
        <f t="shared" si="25"/>
        <v>0</v>
      </c>
      <c r="J55" s="710">
        <v>0</v>
      </c>
      <c r="K55" s="710">
        <v>0</v>
      </c>
      <c r="L55" s="710">
        <f t="shared" si="26"/>
        <v>0</v>
      </c>
      <c r="M55" s="710">
        <v>0</v>
      </c>
      <c r="N55" s="710">
        <v>0</v>
      </c>
      <c r="O55" s="710">
        <f t="shared" si="27"/>
        <v>0</v>
      </c>
      <c r="P55" s="710">
        <v>0</v>
      </c>
      <c r="Q55" s="710">
        <v>0</v>
      </c>
      <c r="R55" s="710">
        <f t="shared" si="28"/>
        <v>0</v>
      </c>
      <c r="S55" s="710">
        <v>0</v>
      </c>
      <c r="T55" s="710">
        <v>0</v>
      </c>
      <c r="U55" s="710">
        <f t="shared" si="29"/>
        <v>0</v>
      </c>
      <c r="V55" s="710">
        <v>0</v>
      </c>
      <c r="W55" s="710">
        <v>0</v>
      </c>
      <c r="X55" s="710">
        <f t="shared" si="30"/>
        <v>0</v>
      </c>
      <c r="Y55" s="710">
        <v>0</v>
      </c>
      <c r="Z55" s="710">
        <v>0</v>
      </c>
      <c r="AA55" s="710">
        <f t="shared" si="31"/>
        <v>0</v>
      </c>
      <c r="AB55" s="710">
        <v>0</v>
      </c>
      <c r="AC55" s="710">
        <v>0</v>
      </c>
      <c r="AD55" s="710">
        <f t="shared" si="32"/>
        <v>0</v>
      </c>
    </row>
    <row r="56" spans="2:30" ht="25.5" x14ac:dyDescent="0.2">
      <c r="B56" s="707">
        <v>16</v>
      </c>
      <c r="C56" s="713" t="s">
        <v>552</v>
      </c>
      <c r="D56" s="707"/>
      <c r="E56" s="707"/>
      <c r="F56" s="710">
        <v>0</v>
      </c>
      <c r="G56" s="709">
        <v>0</v>
      </c>
      <c r="H56" s="710">
        <v>0</v>
      </c>
      <c r="I56" s="710">
        <f t="shared" si="25"/>
        <v>0</v>
      </c>
      <c r="J56" s="710">
        <v>0</v>
      </c>
      <c r="K56" s="710">
        <v>0</v>
      </c>
      <c r="L56" s="710">
        <f t="shared" si="26"/>
        <v>0</v>
      </c>
      <c r="M56" s="710">
        <v>0</v>
      </c>
      <c r="N56" s="710">
        <v>0</v>
      </c>
      <c r="O56" s="710">
        <f t="shared" si="27"/>
        <v>0</v>
      </c>
      <c r="P56" s="710">
        <v>0</v>
      </c>
      <c r="Q56" s="710">
        <v>0</v>
      </c>
      <c r="R56" s="710">
        <f t="shared" si="28"/>
        <v>0</v>
      </c>
      <c r="S56" s="710">
        <v>0</v>
      </c>
      <c r="T56" s="710">
        <v>0</v>
      </c>
      <c r="U56" s="710">
        <f t="shared" si="29"/>
        <v>0</v>
      </c>
      <c r="V56" s="710">
        <v>0</v>
      </c>
      <c r="W56" s="710">
        <v>0</v>
      </c>
      <c r="X56" s="710">
        <f t="shared" si="30"/>
        <v>0</v>
      </c>
      <c r="Y56" s="710">
        <v>0</v>
      </c>
      <c r="Z56" s="710">
        <v>0</v>
      </c>
      <c r="AA56" s="710">
        <f t="shared" si="31"/>
        <v>0</v>
      </c>
      <c r="AB56" s="710">
        <v>0</v>
      </c>
      <c r="AC56" s="710">
        <v>0</v>
      </c>
      <c r="AD56" s="710">
        <f t="shared" si="32"/>
        <v>0</v>
      </c>
    </row>
    <row r="57" spans="2:30" x14ac:dyDescent="0.2">
      <c r="B57" s="707">
        <v>17</v>
      </c>
      <c r="C57" s="714" t="s">
        <v>553</v>
      </c>
      <c r="D57" s="707"/>
      <c r="E57" s="707"/>
      <c r="F57" s="710">
        <v>239.25254799999999</v>
      </c>
      <c r="G57" s="709">
        <v>13.49316</v>
      </c>
      <c r="H57" s="710">
        <v>0</v>
      </c>
      <c r="I57" s="710">
        <f t="shared" si="25"/>
        <v>252.74570799999998</v>
      </c>
      <c r="J57" s="710">
        <v>17.425799999999999</v>
      </c>
      <c r="K57" s="710">
        <v>0</v>
      </c>
      <c r="L57" s="710">
        <f t="shared" si="26"/>
        <v>270.17150799999996</v>
      </c>
      <c r="M57" s="710">
        <v>23.849639999999997</v>
      </c>
      <c r="N57" s="710">
        <v>0</v>
      </c>
      <c r="O57" s="710">
        <f t="shared" si="27"/>
        <v>294.02114799999998</v>
      </c>
      <c r="P57" s="709">
        <v>30.434920199999997</v>
      </c>
      <c r="Q57" s="710">
        <v>0</v>
      </c>
      <c r="R57" s="710">
        <f t="shared" si="28"/>
        <v>324.4560682</v>
      </c>
      <c r="S57" s="709">
        <v>35.5945806</v>
      </c>
      <c r="T57" s="710">
        <v>0</v>
      </c>
      <c r="U57" s="710">
        <f t="shared" si="29"/>
        <v>360.05064879999998</v>
      </c>
      <c r="V57" s="709">
        <v>39.0374208</v>
      </c>
      <c r="W57" s="710">
        <v>0</v>
      </c>
      <c r="X57" s="710">
        <f t="shared" si="30"/>
        <v>399.08806959999998</v>
      </c>
      <c r="Y57" s="709">
        <v>40.843720800000007</v>
      </c>
      <c r="Z57" s="710">
        <v>0</v>
      </c>
      <c r="AA57" s="710">
        <f t="shared" si="31"/>
        <v>439.93179040000001</v>
      </c>
      <c r="AB57" s="709">
        <v>41.675230800000001</v>
      </c>
      <c r="AC57" s="710">
        <v>0</v>
      </c>
      <c r="AD57" s="710">
        <f t="shared" si="32"/>
        <v>481.60702120000002</v>
      </c>
    </row>
    <row r="58" spans="2:30" x14ac:dyDescent="0.2">
      <c r="B58" s="707">
        <v>18</v>
      </c>
      <c r="C58" s="718" t="s">
        <v>566</v>
      </c>
      <c r="D58" s="707"/>
      <c r="E58" s="707"/>
      <c r="F58" s="281">
        <f>F11+F17+F19+F21+F29+F38+F44+F48+F49+F50+F51+F52+F53+F54-F55+F56+F57</f>
        <v>239.25254799999999</v>
      </c>
      <c r="G58" s="281">
        <f t="shared" ref="G58:AC58" si="33">G11+G17+G19+G21+G29+G38+G44+G48+G49+G50+G51+G52+G53+G54-G55+G56+G57</f>
        <v>13.49316</v>
      </c>
      <c r="H58" s="281">
        <f t="shared" si="33"/>
        <v>0</v>
      </c>
      <c r="I58" s="281">
        <f t="shared" si="33"/>
        <v>252.74570799999998</v>
      </c>
      <c r="J58" s="281">
        <f t="shared" si="33"/>
        <v>17.425799999999999</v>
      </c>
      <c r="K58" s="281">
        <f t="shared" si="33"/>
        <v>0</v>
      </c>
      <c r="L58" s="281">
        <f>L11+L17+L19+L21+L29+L38+L44+L48+L49+L50+L51+L52+L53+L54-L55+L56+L57</f>
        <v>270.17150799999996</v>
      </c>
      <c r="M58" s="281">
        <f t="shared" si="33"/>
        <v>23.849639999999997</v>
      </c>
      <c r="N58" s="281">
        <f t="shared" si="33"/>
        <v>0</v>
      </c>
      <c r="O58" s="281">
        <f>O11+O17+O19+O21+O29+O38+O44+O48+O49+O50+O51+O52+O53+O54-O55+O56+O57</f>
        <v>294.02114799999998</v>
      </c>
      <c r="P58" s="281">
        <f t="shared" si="33"/>
        <v>30.434920199999997</v>
      </c>
      <c r="Q58" s="281">
        <f t="shared" si="33"/>
        <v>0</v>
      </c>
      <c r="R58" s="281">
        <f>R11+R17+R19+R21+R29+R38+R44+R48+R49+R50+R51+R52+R53+R54-R55+R56+R57</f>
        <v>324.4560682</v>
      </c>
      <c r="S58" s="281">
        <f t="shared" si="33"/>
        <v>35.5945806</v>
      </c>
      <c r="T58" s="281">
        <f t="shared" si="33"/>
        <v>0</v>
      </c>
      <c r="U58" s="281">
        <f>U11+U17+U19+U21+U29+U38+U44+U48+U49+U50+U51+U52+U53+U54-U55+U56+U57</f>
        <v>360.05064879999998</v>
      </c>
      <c r="V58" s="281">
        <f t="shared" si="33"/>
        <v>39.0374208</v>
      </c>
      <c r="W58" s="281">
        <f t="shared" si="33"/>
        <v>0</v>
      </c>
      <c r="X58" s="281">
        <f>X11+X17+X19+X21+X29+X38+X44+X48+X49+X50+X51+X52+X53+X54-X55+X56+X57</f>
        <v>399.08806959999998</v>
      </c>
      <c r="Y58" s="281">
        <f t="shared" si="33"/>
        <v>40.843720800000007</v>
      </c>
      <c r="Z58" s="281">
        <f t="shared" si="33"/>
        <v>0</v>
      </c>
      <c r="AA58" s="281">
        <f>AA11+AA17+AA19+AA21+AA29+AA38+AA44+AA48+AA49+AA50+AA51+AA52+AA53+AA54-AA55+AA56+AA57</f>
        <v>439.93179040000001</v>
      </c>
      <c r="AB58" s="281">
        <f t="shared" si="33"/>
        <v>41.675230800000001</v>
      </c>
      <c r="AC58" s="281">
        <f t="shared" si="33"/>
        <v>0</v>
      </c>
      <c r="AD58" s="281">
        <f>AD11+AD17+AD19+AD21+AD29+AD38+AD44+AD48+AD49+AD50+AD51+AD52+AD53+AD54-AD55+AD56+AD57</f>
        <v>481.60702120000002</v>
      </c>
    </row>
    <row r="59" spans="2:30" x14ac:dyDescent="0.2">
      <c r="B59" s="730"/>
      <c r="C59" s="731"/>
      <c r="D59" s="731"/>
      <c r="E59" s="731"/>
      <c r="F59" s="731"/>
      <c r="G59" s="731"/>
      <c r="H59" s="731"/>
      <c r="I59" s="731"/>
      <c r="J59" s="731"/>
      <c r="K59" s="731"/>
      <c r="L59" s="731"/>
      <c r="M59" s="731"/>
      <c r="N59" s="731"/>
      <c r="O59" s="731"/>
      <c r="P59" s="731"/>
      <c r="Q59" s="731"/>
      <c r="R59" s="731"/>
      <c r="S59" s="731"/>
      <c r="T59" s="731"/>
      <c r="U59" s="731"/>
      <c r="V59" s="731"/>
      <c r="W59" s="731"/>
      <c r="X59" s="731"/>
      <c r="Y59" s="731"/>
      <c r="Z59" s="731"/>
      <c r="AA59" s="731"/>
    </row>
    <row r="60" spans="2:30" x14ac:dyDescent="0.2">
      <c r="B60" s="732" t="s">
        <v>555</v>
      </c>
      <c r="C60" s="733" t="s">
        <v>567</v>
      </c>
      <c r="D60" s="731"/>
      <c r="E60" s="731"/>
      <c r="F60" s="731"/>
      <c r="G60" s="731"/>
      <c r="H60" s="731"/>
      <c r="I60" s="731"/>
      <c r="J60" s="731"/>
      <c r="K60" s="731"/>
      <c r="L60" s="731"/>
      <c r="M60" s="731"/>
      <c r="N60" s="731"/>
      <c r="O60" s="731"/>
      <c r="P60" s="731"/>
      <c r="Q60" s="731"/>
      <c r="R60" s="731"/>
      <c r="S60" s="731"/>
      <c r="T60" s="731"/>
      <c r="U60" s="731"/>
      <c r="V60" s="731"/>
      <c r="W60" s="731"/>
      <c r="X60" s="731"/>
      <c r="Y60" s="731"/>
      <c r="Z60" s="731"/>
      <c r="AA60" s="731"/>
    </row>
    <row r="61" spans="2:30" x14ac:dyDescent="0.2">
      <c r="B61" s="730"/>
      <c r="D61" s="731"/>
      <c r="E61" s="731"/>
      <c r="F61" s="731"/>
      <c r="G61" s="731"/>
      <c r="H61" s="731"/>
      <c r="I61" s="731"/>
      <c r="J61" s="731"/>
      <c r="K61" s="731"/>
      <c r="L61" s="731"/>
      <c r="M61" s="731"/>
      <c r="N61" s="731"/>
      <c r="O61" s="731"/>
      <c r="P61" s="731"/>
      <c r="Q61" s="731"/>
      <c r="R61" s="731"/>
      <c r="S61" s="731"/>
      <c r="T61" s="731"/>
      <c r="U61" s="731"/>
      <c r="V61" s="731"/>
      <c r="W61" s="731"/>
      <c r="X61" s="731"/>
      <c r="Y61" s="731"/>
      <c r="Z61" s="731"/>
      <c r="AA61" s="731"/>
    </row>
  </sheetData>
  <mergeCells count="9">
    <mergeCell ref="V7:AD7"/>
    <mergeCell ref="F8:I8"/>
    <mergeCell ref="J8:L8"/>
    <mergeCell ref="M8:O8"/>
    <mergeCell ref="P8:R8"/>
    <mergeCell ref="S8:U8"/>
    <mergeCell ref="V8:X8"/>
    <mergeCell ref="Y8:AA8"/>
    <mergeCell ref="AB8:AD8"/>
  </mergeCells>
  <pageMargins left="0.75" right="0.75" top="1" bottom="1" header="0.5" footer="0.5"/>
  <pageSetup scale="37" orientation="landscape" horizontalDpi="4294967293"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J24"/>
  <sheetViews>
    <sheetView view="pageBreakPreview" zoomScale="60" zoomScaleNormal="85" workbookViewId="0">
      <selection activeCell="D24" sqref="D24"/>
    </sheetView>
  </sheetViews>
  <sheetFormatPr defaultRowHeight="12.75" x14ac:dyDescent="0.2"/>
  <cols>
    <col min="1" max="1" width="9.140625" style="239"/>
    <col min="2" max="2" width="33.5703125" style="239" customWidth="1"/>
    <col min="3" max="3" width="10.7109375" style="239" bestFit="1" customWidth="1"/>
    <col min="4" max="5" width="10.7109375" style="239" customWidth="1"/>
    <col min="6" max="7" width="8.5703125" style="239" bestFit="1" customWidth="1"/>
    <col min="8" max="8" width="11.42578125" style="239" customWidth="1"/>
    <col min="9" max="9" width="8.28515625" style="239" customWidth="1"/>
    <col min="10" max="257" width="9.140625" style="239"/>
    <col min="258" max="258" width="33.5703125" style="239" customWidth="1"/>
    <col min="259" max="259" width="10.7109375" style="239" bestFit="1" customWidth="1"/>
    <col min="260" max="261" width="10.7109375" style="239" customWidth="1"/>
    <col min="262" max="263" width="8.5703125" style="239" bestFit="1" customWidth="1"/>
    <col min="264" max="264" width="11.42578125" style="239" customWidth="1"/>
    <col min="265" max="265" width="8.28515625" style="239" customWidth="1"/>
    <col min="266" max="513" width="9.140625" style="239"/>
    <col min="514" max="514" width="33.5703125" style="239" customWidth="1"/>
    <col min="515" max="515" width="10.7109375" style="239" bestFit="1" customWidth="1"/>
    <col min="516" max="517" width="10.7109375" style="239" customWidth="1"/>
    <col min="518" max="519" width="8.5703125" style="239" bestFit="1" customWidth="1"/>
    <col min="520" max="520" width="11.42578125" style="239" customWidth="1"/>
    <col min="521" max="521" width="8.28515625" style="239" customWidth="1"/>
    <col min="522" max="769" width="9.140625" style="239"/>
    <col min="770" max="770" width="33.5703125" style="239" customWidth="1"/>
    <col min="771" max="771" width="10.7109375" style="239" bestFit="1" customWidth="1"/>
    <col min="772" max="773" width="10.7109375" style="239" customWidth="1"/>
    <col min="774" max="775" width="8.5703125" style="239" bestFit="1" customWidth="1"/>
    <col min="776" max="776" width="11.42578125" style="239" customWidth="1"/>
    <col min="777" max="777" width="8.28515625" style="239" customWidth="1"/>
    <col min="778" max="1025" width="9.140625" style="239"/>
    <col min="1026" max="1026" width="33.5703125" style="239" customWidth="1"/>
    <col min="1027" max="1027" width="10.7109375" style="239" bestFit="1" customWidth="1"/>
    <col min="1028" max="1029" width="10.7109375" style="239" customWidth="1"/>
    <col min="1030" max="1031" width="8.5703125" style="239" bestFit="1" customWidth="1"/>
    <col min="1032" max="1032" width="11.42578125" style="239" customWidth="1"/>
    <col min="1033" max="1033" width="8.28515625" style="239" customWidth="1"/>
    <col min="1034" max="1281" width="9.140625" style="239"/>
    <col min="1282" max="1282" width="33.5703125" style="239" customWidth="1"/>
    <col min="1283" max="1283" width="10.7109375" style="239" bestFit="1" customWidth="1"/>
    <col min="1284" max="1285" width="10.7109375" style="239" customWidth="1"/>
    <col min="1286" max="1287" width="8.5703125" style="239" bestFit="1" customWidth="1"/>
    <col min="1288" max="1288" width="11.42578125" style="239" customWidth="1"/>
    <col min="1289" max="1289" width="8.28515625" style="239" customWidth="1"/>
    <col min="1290" max="1537" width="9.140625" style="239"/>
    <col min="1538" max="1538" width="33.5703125" style="239" customWidth="1"/>
    <col min="1539" max="1539" width="10.7109375" style="239" bestFit="1" customWidth="1"/>
    <col min="1540" max="1541" width="10.7109375" style="239" customWidth="1"/>
    <col min="1542" max="1543" width="8.5703125" style="239" bestFit="1" customWidth="1"/>
    <col min="1544" max="1544" width="11.42578125" style="239" customWidth="1"/>
    <col min="1545" max="1545" width="8.28515625" style="239" customWidth="1"/>
    <col min="1546" max="1793" width="9.140625" style="239"/>
    <col min="1794" max="1794" width="33.5703125" style="239" customWidth="1"/>
    <col min="1795" max="1795" width="10.7109375" style="239" bestFit="1" customWidth="1"/>
    <col min="1796" max="1797" width="10.7109375" style="239" customWidth="1"/>
    <col min="1798" max="1799" width="8.5703125" style="239" bestFit="1" customWidth="1"/>
    <col min="1800" max="1800" width="11.42578125" style="239" customWidth="1"/>
    <col min="1801" max="1801" width="8.28515625" style="239" customWidth="1"/>
    <col min="1802" max="2049" width="9.140625" style="239"/>
    <col min="2050" max="2050" width="33.5703125" style="239" customWidth="1"/>
    <col min="2051" max="2051" width="10.7109375" style="239" bestFit="1" customWidth="1"/>
    <col min="2052" max="2053" width="10.7109375" style="239" customWidth="1"/>
    <col min="2054" max="2055" width="8.5703125" style="239" bestFit="1" customWidth="1"/>
    <col min="2056" max="2056" width="11.42578125" style="239" customWidth="1"/>
    <col min="2057" max="2057" width="8.28515625" style="239" customWidth="1"/>
    <col min="2058" max="2305" width="9.140625" style="239"/>
    <col min="2306" max="2306" width="33.5703125" style="239" customWidth="1"/>
    <col min="2307" max="2307" width="10.7109375" style="239" bestFit="1" customWidth="1"/>
    <col min="2308" max="2309" width="10.7109375" style="239" customWidth="1"/>
    <col min="2310" max="2311" width="8.5703125" style="239" bestFit="1" customWidth="1"/>
    <col min="2312" max="2312" width="11.42578125" style="239" customWidth="1"/>
    <col min="2313" max="2313" width="8.28515625" style="239" customWidth="1"/>
    <col min="2314" max="2561" width="9.140625" style="239"/>
    <col min="2562" max="2562" width="33.5703125" style="239" customWidth="1"/>
    <col min="2563" max="2563" width="10.7109375" style="239" bestFit="1" customWidth="1"/>
    <col min="2564" max="2565" width="10.7109375" style="239" customWidth="1"/>
    <col min="2566" max="2567" width="8.5703125" style="239" bestFit="1" customWidth="1"/>
    <col min="2568" max="2568" width="11.42578125" style="239" customWidth="1"/>
    <col min="2569" max="2569" width="8.28515625" style="239" customWidth="1"/>
    <col min="2570" max="2817" width="9.140625" style="239"/>
    <col min="2818" max="2818" width="33.5703125" style="239" customWidth="1"/>
    <col min="2819" max="2819" width="10.7109375" style="239" bestFit="1" customWidth="1"/>
    <col min="2820" max="2821" width="10.7109375" style="239" customWidth="1"/>
    <col min="2822" max="2823" width="8.5703125" style="239" bestFit="1" customWidth="1"/>
    <col min="2824" max="2824" width="11.42578125" style="239" customWidth="1"/>
    <col min="2825" max="2825" width="8.28515625" style="239" customWidth="1"/>
    <col min="2826" max="3073" width="9.140625" style="239"/>
    <col min="3074" max="3074" width="33.5703125" style="239" customWidth="1"/>
    <col min="3075" max="3075" width="10.7109375" style="239" bestFit="1" customWidth="1"/>
    <col min="3076" max="3077" width="10.7109375" style="239" customWidth="1"/>
    <col min="3078" max="3079" width="8.5703125" style="239" bestFit="1" customWidth="1"/>
    <col min="3080" max="3080" width="11.42578125" style="239" customWidth="1"/>
    <col min="3081" max="3081" width="8.28515625" style="239" customWidth="1"/>
    <col min="3082" max="3329" width="9.140625" style="239"/>
    <col min="3330" max="3330" width="33.5703125" style="239" customWidth="1"/>
    <col min="3331" max="3331" width="10.7109375" style="239" bestFit="1" customWidth="1"/>
    <col min="3332" max="3333" width="10.7109375" style="239" customWidth="1"/>
    <col min="3334" max="3335" width="8.5703125" style="239" bestFit="1" customWidth="1"/>
    <col min="3336" max="3336" width="11.42578125" style="239" customWidth="1"/>
    <col min="3337" max="3337" width="8.28515625" style="239" customWidth="1"/>
    <col min="3338" max="3585" width="9.140625" style="239"/>
    <col min="3586" max="3586" width="33.5703125" style="239" customWidth="1"/>
    <col min="3587" max="3587" width="10.7109375" style="239" bestFit="1" customWidth="1"/>
    <col min="3588" max="3589" width="10.7109375" style="239" customWidth="1"/>
    <col min="3590" max="3591" width="8.5703125" style="239" bestFit="1" customWidth="1"/>
    <col min="3592" max="3592" width="11.42578125" style="239" customWidth="1"/>
    <col min="3593" max="3593" width="8.28515625" style="239" customWidth="1"/>
    <col min="3594" max="3841" width="9.140625" style="239"/>
    <col min="3842" max="3842" width="33.5703125" style="239" customWidth="1"/>
    <col min="3843" max="3843" width="10.7109375" style="239" bestFit="1" customWidth="1"/>
    <col min="3844" max="3845" width="10.7109375" style="239" customWidth="1"/>
    <col min="3846" max="3847" width="8.5703125" style="239" bestFit="1" customWidth="1"/>
    <col min="3848" max="3848" width="11.42578125" style="239" customWidth="1"/>
    <col min="3849" max="3849" width="8.28515625" style="239" customWidth="1"/>
    <col min="3850" max="4097" width="9.140625" style="239"/>
    <col min="4098" max="4098" width="33.5703125" style="239" customWidth="1"/>
    <col min="4099" max="4099" width="10.7109375" style="239" bestFit="1" customWidth="1"/>
    <col min="4100" max="4101" width="10.7109375" style="239" customWidth="1"/>
    <col min="4102" max="4103" width="8.5703125" style="239" bestFit="1" customWidth="1"/>
    <col min="4104" max="4104" width="11.42578125" style="239" customWidth="1"/>
    <col min="4105" max="4105" width="8.28515625" style="239" customWidth="1"/>
    <col min="4106" max="4353" width="9.140625" style="239"/>
    <col min="4354" max="4354" width="33.5703125" style="239" customWidth="1"/>
    <col min="4355" max="4355" width="10.7109375" style="239" bestFit="1" customWidth="1"/>
    <col min="4356" max="4357" width="10.7109375" style="239" customWidth="1"/>
    <col min="4358" max="4359" width="8.5703125" style="239" bestFit="1" customWidth="1"/>
    <col min="4360" max="4360" width="11.42578125" style="239" customWidth="1"/>
    <col min="4361" max="4361" width="8.28515625" style="239" customWidth="1"/>
    <col min="4362" max="4609" width="9.140625" style="239"/>
    <col min="4610" max="4610" width="33.5703125" style="239" customWidth="1"/>
    <col min="4611" max="4611" width="10.7109375" style="239" bestFit="1" customWidth="1"/>
    <col min="4612" max="4613" width="10.7109375" style="239" customWidth="1"/>
    <col min="4614" max="4615" width="8.5703125" style="239" bestFit="1" customWidth="1"/>
    <col min="4616" max="4616" width="11.42578125" style="239" customWidth="1"/>
    <col min="4617" max="4617" width="8.28515625" style="239" customWidth="1"/>
    <col min="4618" max="4865" width="9.140625" style="239"/>
    <col min="4866" max="4866" width="33.5703125" style="239" customWidth="1"/>
    <col min="4867" max="4867" width="10.7109375" style="239" bestFit="1" customWidth="1"/>
    <col min="4868" max="4869" width="10.7109375" style="239" customWidth="1"/>
    <col min="4870" max="4871" width="8.5703125" style="239" bestFit="1" customWidth="1"/>
    <col min="4872" max="4872" width="11.42578125" style="239" customWidth="1"/>
    <col min="4873" max="4873" width="8.28515625" style="239" customWidth="1"/>
    <col min="4874" max="5121" width="9.140625" style="239"/>
    <col min="5122" max="5122" width="33.5703125" style="239" customWidth="1"/>
    <col min="5123" max="5123" width="10.7109375" style="239" bestFit="1" customWidth="1"/>
    <col min="5124" max="5125" width="10.7109375" style="239" customWidth="1"/>
    <col min="5126" max="5127" width="8.5703125" style="239" bestFit="1" customWidth="1"/>
    <col min="5128" max="5128" width="11.42578125" style="239" customWidth="1"/>
    <col min="5129" max="5129" width="8.28515625" style="239" customWidth="1"/>
    <col min="5130" max="5377" width="9.140625" style="239"/>
    <col min="5378" max="5378" width="33.5703125" style="239" customWidth="1"/>
    <col min="5379" max="5379" width="10.7109375" style="239" bestFit="1" customWidth="1"/>
    <col min="5380" max="5381" width="10.7109375" style="239" customWidth="1"/>
    <col min="5382" max="5383" width="8.5703125" style="239" bestFit="1" customWidth="1"/>
    <col min="5384" max="5384" width="11.42578125" style="239" customWidth="1"/>
    <col min="5385" max="5385" width="8.28515625" style="239" customWidth="1"/>
    <col min="5386" max="5633" width="9.140625" style="239"/>
    <col min="5634" max="5634" width="33.5703125" style="239" customWidth="1"/>
    <col min="5635" max="5635" width="10.7109375" style="239" bestFit="1" customWidth="1"/>
    <col min="5636" max="5637" width="10.7109375" style="239" customWidth="1"/>
    <col min="5638" max="5639" width="8.5703125" style="239" bestFit="1" customWidth="1"/>
    <col min="5640" max="5640" width="11.42578125" style="239" customWidth="1"/>
    <col min="5641" max="5641" width="8.28515625" style="239" customWidth="1"/>
    <col min="5642" max="5889" width="9.140625" style="239"/>
    <col min="5890" max="5890" width="33.5703125" style="239" customWidth="1"/>
    <col min="5891" max="5891" width="10.7109375" style="239" bestFit="1" customWidth="1"/>
    <col min="5892" max="5893" width="10.7109375" style="239" customWidth="1"/>
    <col min="5894" max="5895" width="8.5703125" style="239" bestFit="1" customWidth="1"/>
    <col min="5896" max="5896" width="11.42578125" style="239" customWidth="1"/>
    <col min="5897" max="5897" width="8.28515625" style="239" customWidth="1"/>
    <col min="5898" max="6145" width="9.140625" style="239"/>
    <col min="6146" max="6146" width="33.5703125" style="239" customWidth="1"/>
    <col min="6147" max="6147" width="10.7109375" style="239" bestFit="1" customWidth="1"/>
    <col min="6148" max="6149" width="10.7109375" style="239" customWidth="1"/>
    <col min="6150" max="6151" width="8.5703125" style="239" bestFit="1" customWidth="1"/>
    <col min="6152" max="6152" width="11.42578125" style="239" customWidth="1"/>
    <col min="6153" max="6153" width="8.28515625" style="239" customWidth="1"/>
    <col min="6154" max="6401" width="9.140625" style="239"/>
    <col min="6402" max="6402" width="33.5703125" style="239" customWidth="1"/>
    <col min="6403" max="6403" width="10.7109375" style="239" bestFit="1" customWidth="1"/>
    <col min="6404" max="6405" width="10.7109375" style="239" customWidth="1"/>
    <col min="6406" max="6407" width="8.5703125" style="239" bestFit="1" customWidth="1"/>
    <col min="6408" max="6408" width="11.42578125" style="239" customWidth="1"/>
    <col min="6409" max="6409" width="8.28515625" style="239" customWidth="1"/>
    <col min="6410" max="6657" width="9.140625" style="239"/>
    <col min="6658" max="6658" width="33.5703125" style="239" customWidth="1"/>
    <col min="6659" max="6659" width="10.7109375" style="239" bestFit="1" customWidth="1"/>
    <col min="6660" max="6661" width="10.7109375" style="239" customWidth="1"/>
    <col min="6662" max="6663" width="8.5703125" style="239" bestFit="1" customWidth="1"/>
    <col min="6664" max="6664" width="11.42578125" style="239" customWidth="1"/>
    <col min="6665" max="6665" width="8.28515625" style="239" customWidth="1"/>
    <col min="6666" max="6913" width="9.140625" style="239"/>
    <col min="6914" max="6914" width="33.5703125" style="239" customWidth="1"/>
    <col min="6915" max="6915" width="10.7109375" style="239" bestFit="1" customWidth="1"/>
    <col min="6916" max="6917" width="10.7109375" style="239" customWidth="1"/>
    <col min="6918" max="6919" width="8.5703125" style="239" bestFit="1" customWidth="1"/>
    <col min="6920" max="6920" width="11.42578125" style="239" customWidth="1"/>
    <col min="6921" max="6921" width="8.28515625" style="239" customWidth="1"/>
    <col min="6922" max="7169" width="9.140625" style="239"/>
    <col min="7170" max="7170" width="33.5703125" style="239" customWidth="1"/>
    <col min="7171" max="7171" width="10.7109375" style="239" bestFit="1" customWidth="1"/>
    <col min="7172" max="7173" width="10.7109375" style="239" customWidth="1"/>
    <col min="7174" max="7175" width="8.5703125" style="239" bestFit="1" customWidth="1"/>
    <col min="7176" max="7176" width="11.42578125" style="239" customWidth="1"/>
    <col min="7177" max="7177" width="8.28515625" style="239" customWidth="1"/>
    <col min="7178" max="7425" width="9.140625" style="239"/>
    <col min="7426" max="7426" width="33.5703125" style="239" customWidth="1"/>
    <col min="7427" max="7427" width="10.7109375" style="239" bestFit="1" customWidth="1"/>
    <col min="7428" max="7429" width="10.7109375" style="239" customWidth="1"/>
    <col min="7430" max="7431" width="8.5703125" style="239" bestFit="1" customWidth="1"/>
    <col min="7432" max="7432" width="11.42578125" style="239" customWidth="1"/>
    <col min="7433" max="7433" width="8.28515625" style="239" customWidth="1"/>
    <col min="7434" max="7681" width="9.140625" style="239"/>
    <col min="7682" max="7682" width="33.5703125" style="239" customWidth="1"/>
    <col min="7683" max="7683" width="10.7109375" style="239" bestFit="1" customWidth="1"/>
    <col min="7684" max="7685" width="10.7109375" style="239" customWidth="1"/>
    <col min="7686" max="7687" width="8.5703125" style="239" bestFit="1" customWidth="1"/>
    <col min="7688" max="7688" width="11.42578125" style="239" customWidth="1"/>
    <col min="7689" max="7689" width="8.28515625" style="239" customWidth="1"/>
    <col min="7690" max="7937" width="9.140625" style="239"/>
    <col min="7938" max="7938" width="33.5703125" style="239" customWidth="1"/>
    <col min="7939" max="7939" width="10.7109375" style="239" bestFit="1" customWidth="1"/>
    <col min="7940" max="7941" width="10.7109375" style="239" customWidth="1"/>
    <col min="7942" max="7943" width="8.5703125" style="239" bestFit="1" customWidth="1"/>
    <col min="7944" max="7944" width="11.42578125" style="239" customWidth="1"/>
    <col min="7945" max="7945" width="8.28515625" style="239" customWidth="1"/>
    <col min="7946" max="8193" width="9.140625" style="239"/>
    <col min="8194" max="8194" width="33.5703125" style="239" customWidth="1"/>
    <col min="8195" max="8195" width="10.7109375" style="239" bestFit="1" customWidth="1"/>
    <col min="8196" max="8197" width="10.7109375" style="239" customWidth="1"/>
    <col min="8198" max="8199" width="8.5703125" style="239" bestFit="1" customWidth="1"/>
    <col min="8200" max="8200" width="11.42578125" style="239" customWidth="1"/>
    <col min="8201" max="8201" width="8.28515625" style="239" customWidth="1"/>
    <col min="8202" max="8449" width="9.140625" style="239"/>
    <col min="8450" max="8450" width="33.5703125" style="239" customWidth="1"/>
    <col min="8451" max="8451" width="10.7109375" style="239" bestFit="1" customWidth="1"/>
    <col min="8452" max="8453" width="10.7109375" style="239" customWidth="1"/>
    <col min="8454" max="8455" width="8.5703125" style="239" bestFit="1" customWidth="1"/>
    <col min="8456" max="8456" width="11.42578125" style="239" customWidth="1"/>
    <col min="8457" max="8457" width="8.28515625" style="239" customWidth="1"/>
    <col min="8458" max="8705" width="9.140625" style="239"/>
    <col min="8706" max="8706" width="33.5703125" style="239" customWidth="1"/>
    <col min="8707" max="8707" width="10.7109375" style="239" bestFit="1" customWidth="1"/>
    <col min="8708" max="8709" width="10.7109375" style="239" customWidth="1"/>
    <col min="8710" max="8711" width="8.5703125" style="239" bestFit="1" customWidth="1"/>
    <col min="8712" max="8712" width="11.42578125" style="239" customWidth="1"/>
    <col min="8713" max="8713" width="8.28515625" style="239" customWidth="1"/>
    <col min="8714" max="8961" width="9.140625" style="239"/>
    <col min="8962" max="8962" width="33.5703125" style="239" customWidth="1"/>
    <col min="8963" max="8963" width="10.7109375" style="239" bestFit="1" customWidth="1"/>
    <col min="8964" max="8965" width="10.7109375" style="239" customWidth="1"/>
    <col min="8966" max="8967" width="8.5703125" style="239" bestFit="1" customWidth="1"/>
    <col min="8968" max="8968" width="11.42578125" style="239" customWidth="1"/>
    <col min="8969" max="8969" width="8.28515625" style="239" customWidth="1"/>
    <col min="8970" max="9217" width="9.140625" style="239"/>
    <col min="9218" max="9218" width="33.5703125" style="239" customWidth="1"/>
    <col min="9219" max="9219" width="10.7109375" style="239" bestFit="1" customWidth="1"/>
    <col min="9220" max="9221" width="10.7109375" style="239" customWidth="1"/>
    <col min="9222" max="9223" width="8.5703125" style="239" bestFit="1" customWidth="1"/>
    <col min="9224" max="9224" width="11.42578125" style="239" customWidth="1"/>
    <col min="9225" max="9225" width="8.28515625" style="239" customWidth="1"/>
    <col min="9226" max="9473" width="9.140625" style="239"/>
    <col min="9474" max="9474" width="33.5703125" style="239" customWidth="1"/>
    <col min="9475" max="9475" width="10.7109375" style="239" bestFit="1" customWidth="1"/>
    <col min="9476" max="9477" width="10.7109375" style="239" customWidth="1"/>
    <col min="9478" max="9479" width="8.5703125" style="239" bestFit="1" customWidth="1"/>
    <col min="9480" max="9480" width="11.42578125" style="239" customWidth="1"/>
    <col min="9481" max="9481" width="8.28515625" style="239" customWidth="1"/>
    <col min="9482" max="9729" width="9.140625" style="239"/>
    <col min="9730" max="9730" width="33.5703125" style="239" customWidth="1"/>
    <col min="9731" max="9731" width="10.7109375" style="239" bestFit="1" customWidth="1"/>
    <col min="9732" max="9733" width="10.7109375" style="239" customWidth="1"/>
    <col min="9734" max="9735" width="8.5703125" style="239" bestFit="1" customWidth="1"/>
    <col min="9736" max="9736" width="11.42578125" style="239" customWidth="1"/>
    <col min="9737" max="9737" width="8.28515625" style="239" customWidth="1"/>
    <col min="9738" max="9985" width="9.140625" style="239"/>
    <col min="9986" max="9986" width="33.5703125" style="239" customWidth="1"/>
    <col min="9987" max="9987" width="10.7109375" style="239" bestFit="1" customWidth="1"/>
    <col min="9988" max="9989" width="10.7109375" style="239" customWidth="1"/>
    <col min="9990" max="9991" width="8.5703125" style="239" bestFit="1" customWidth="1"/>
    <col min="9992" max="9992" width="11.42578125" style="239" customWidth="1"/>
    <col min="9993" max="9993" width="8.28515625" style="239" customWidth="1"/>
    <col min="9994" max="10241" width="9.140625" style="239"/>
    <col min="10242" max="10242" width="33.5703125" style="239" customWidth="1"/>
    <col min="10243" max="10243" width="10.7109375" style="239" bestFit="1" customWidth="1"/>
    <col min="10244" max="10245" width="10.7109375" style="239" customWidth="1"/>
    <col min="10246" max="10247" width="8.5703125" style="239" bestFit="1" customWidth="1"/>
    <col min="10248" max="10248" width="11.42578125" style="239" customWidth="1"/>
    <col min="10249" max="10249" width="8.28515625" style="239" customWidth="1"/>
    <col min="10250" max="10497" width="9.140625" style="239"/>
    <col min="10498" max="10498" width="33.5703125" style="239" customWidth="1"/>
    <col min="10499" max="10499" width="10.7109375" style="239" bestFit="1" customWidth="1"/>
    <col min="10500" max="10501" width="10.7109375" style="239" customWidth="1"/>
    <col min="10502" max="10503" width="8.5703125" style="239" bestFit="1" customWidth="1"/>
    <col min="10504" max="10504" width="11.42578125" style="239" customWidth="1"/>
    <col min="10505" max="10505" width="8.28515625" style="239" customWidth="1"/>
    <col min="10506" max="10753" width="9.140625" style="239"/>
    <col min="10754" max="10754" width="33.5703125" style="239" customWidth="1"/>
    <col min="10755" max="10755" width="10.7109375" style="239" bestFit="1" customWidth="1"/>
    <col min="10756" max="10757" width="10.7109375" style="239" customWidth="1"/>
    <col min="10758" max="10759" width="8.5703125" style="239" bestFit="1" customWidth="1"/>
    <col min="10760" max="10760" width="11.42578125" style="239" customWidth="1"/>
    <col min="10761" max="10761" width="8.28515625" style="239" customWidth="1"/>
    <col min="10762" max="11009" width="9.140625" style="239"/>
    <col min="11010" max="11010" width="33.5703125" style="239" customWidth="1"/>
    <col min="11011" max="11011" width="10.7109375" style="239" bestFit="1" customWidth="1"/>
    <col min="11012" max="11013" width="10.7109375" style="239" customWidth="1"/>
    <col min="11014" max="11015" width="8.5703125" style="239" bestFit="1" customWidth="1"/>
    <col min="11016" max="11016" width="11.42578125" style="239" customWidth="1"/>
    <col min="11017" max="11017" width="8.28515625" style="239" customWidth="1"/>
    <col min="11018" max="11265" width="9.140625" style="239"/>
    <col min="11266" max="11266" width="33.5703125" style="239" customWidth="1"/>
    <col min="11267" max="11267" width="10.7109375" style="239" bestFit="1" customWidth="1"/>
    <col min="11268" max="11269" width="10.7109375" style="239" customWidth="1"/>
    <col min="11270" max="11271" width="8.5703125" style="239" bestFit="1" customWidth="1"/>
    <col min="11272" max="11272" width="11.42578125" style="239" customWidth="1"/>
    <col min="11273" max="11273" width="8.28515625" style="239" customWidth="1"/>
    <col min="11274" max="11521" width="9.140625" style="239"/>
    <col min="11522" max="11522" width="33.5703125" style="239" customWidth="1"/>
    <col min="11523" max="11523" width="10.7109375" style="239" bestFit="1" customWidth="1"/>
    <col min="11524" max="11525" width="10.7109375" style="239" customWidth="1"/>
    <col min="11526" max="11527" width="8.5703125" style="239" bestFit="1" customWidth="1"/>
    <col min="11528" max="11528" width="11.42578125" style="239" customWidth="1"/>
    <col min="11529" max="11529" width="8.28515625" style="239" customWidth="1"/>
    <col min="11530" max="11777" width="9.140625" style="239"/>
    <col min="11778" max="11778" width="33.5703125" style="239" customWidth="1"/>
    <col min="11779" max="11779" width="10.7109375" style="239" bestFit="1" customWidth="1"/>
    <col min="11780" max="11781" width="10.7109375" style="239" customWidth="1"/>
    <col min="11782" max="11783" width="8.5703125" style="239" bestFit="1" customWidth="1"/>
    <col min="11784" max="11784" width="11.42578125" style="239" customWidth="1"/>
    <col min="11785" max="11785" width="8.28515625" style="239" customWidth="1"/>
    <col min="11786" max="12033" width="9.140625" style="239"/>
    <col min="12034" max="12034" width="33.5703125" style="239" customWidth="1"/>
    <col min="12035" max="12035" width="10.7109375" style="239" bestFit="1" customWidth="1"/>
    <col min="12036" max="12037" width="10.7109375" style="239" customWidth="1"/>
    <col min="12038" max="12039" width="8.5703125" style="239" bestFit="1" customWidth="1"/>
    <col min="12040" max="12040" width="11.42578125" style="239" customWidth="1"/>
    <col min="12041" max="12041" width="8.28515625" style="239" customWidth="1"/>
    <col min="12042" max="12289" width="9.140625" style="239"/>
    <col min="12290" max="12290" width="33.5703125" style="239" customWidth="1"/>
    <col min="12291" max="12291" width="10.7109375" style="239" bestFit="1" customWidth="1"/>
    <col min="12292" max="12293" width="10.7109375" style="239" customWidth="1"/>
    <col min="12294" max="12295" width="8.5703125" style="239" bestFit="1" customWidth="1"/>
    <col min="12296" max="12296" width="11.42578125" style="239" customWidth="1"/>
    <col min="12297" max="12297" width="8.28515625" style="239" customWidth="1"/>
    <col min="12298" max="12545" width="9.140625" style="239"/>
    <col min="12546" max="12546" width="33.5703125" style="239" customWidth="1"/>
    <col min="12547" max="12547" width="10.7109375" style="239" bestFit="1" customWidth="1"/>
    <col min="12548" max="12549" width="10.7109375" style="239" customWidth="1"/>
    <col min="12550" max="12551" width="8.5703125" style="239" bestFit="1" customWidth="1"/>
    <col min="12552" max="12552" width="11.42578125" style="239" customWidth="1"/>
    <col min="12553" max="12553" width="8.28515625" style="239" customWidth="1"/>
    <col min="12554" max="12801" width="9.140625" style="239"/>
    <col min="12802" max="12802" width="33.5703125" style="239" customWidth="1"/>
    <col min="12803" max="12803" width="10.7109375" style="239" bestFit="1" customWidth="1"/>
    <col min="12804" max="12805" width="10.7109375" style="239" customWidth="1"/>
    <col min="12806" max="12807" width="8.5703125" style="239" bestFit="1" customWidth="1"/>
    <col min="12808" max="12808" width="11.42578125" style="239" customWidth="1"/>
    <col min="12809" max="12809" width="8.28515625" style="239" customWidth="1"/>
    <col min="12810" max="13057" width="9.140625" style="239"/>
    <col min="13058" max="13058" width="33.5703125" style="239" customWidth="1"/>
    <col min="13059" max="13059" width="10.7109375" style="239" bestFit="1" customWidth="1"/>
    <col min="13060" max="13061" width="10.7109375" style="239" customWidth="1"/>
    <col min="13062" max="13063" width="8.5703125" style="239" bestFit="1" customWidth="1"/>
    <col min="13064" max="13064" width="11.42578125" style="239" customWidth="1"/>
    <col min="13065" max="13065" width="8.28515625" style="239" customWidth="1"/>
    <col min="13066" max="13313" width="9.140625" style="239"/>
    <col min="13314" max="13314" width="33.5703125" style="239" customWidth="1"/>
    <col min="13315" max="13315" width="10.7109375" style="239" bestFit="1" customWidth="1"/>
    <col min="13316" max="13317" width="10.7109375" style="239" customWidth="1"/>
    <col min="13318" max="13319" width="8.5703125" style="239" bestFit="1" customWidth="1"/>
    <col min="13320" max="13320" width="11.42578125" style="239" customWidth="1"/>
    <col min="13321" max="13321" width="8.28515625" style="239" customWidth="1"/>
    <col min="13322" max="13569" width="9.140625" style="239"/>
    <col min="13570" max="13570" width="33.5703125" style="239" customWidth="1"/>
    <col min="13571" max="13571" width="10.7109375" style="239" bestFit="1" customWidth="1"/>
    <col min="13572" max="13573" width="10.7109375" style="239" customWidth="1"/>
    <col min="13574" max="13575" width="8.5703125" style="239" bestFit="1" customWidth="1"/>
    <col min="13576" max="13576" width="11.42578125" style="239" customWidth="1"/>
    <col min="13577" max="13577" width="8.28515625" style="239" customWidth="1"/>
    <col min="13578" max="13825" width="9.140625" style="239"/>
    <col min="13826" max="13826" width="33.5703125" style="239" customWidth="1"/>
    <col min="13827" max="13827" width="10.7109375" style="239" bestFit="1" customWidth="1"/>
    <col min="13828" max="13829" width="10.7109375" style="239" customWidth="1"/>
    <col min="13830" max="13831" width="8.5703125" style="239" bestFit="1" customWidth="1"/>
    <col min="13832" max="13832" width="11.42578125" style="239" customWidth="1"/>
    <col min="13833" max="13833" width="8.28515625" style="239" customWidth="1"/>
    <col min="13834" max="14081" width="9.140625" style="239"/>
    <col min="14082" max="14082" width="33.5703125" style="239" customWidth="1"/>
    <col min="14083" max="14083" width="10.7109375" style="239" bestFit="1" customWidth="1"/>
    <col min="14084" max="14085" width="10.7109375" style="239" customWidth="1"/>
    <col min="14086" max="14087" width="8.5703125" style="239" bestFit="1" customWidth="1"/>
    <col min="14088" max="14088" width="11.42578125" style="239" customWidth="1"/>
    <col min="14089" max="14089" width="8.28515625" style="239" customWidth="1"/>
    <col min="14090" max="14337" width="9.140625" style="239"/>
    <col min="14338" max="14338" width="33.5703125" style="239" customWidth="1"/>
    <col min="14339" max="14339" width="10.7109375" style="239" bestFit="1" customWidth="1"/>
    <col min="14340" max="14341" width="10.7109375" style="239" customWidth="1"/>
    <col min="14342" max="14343" width="8.5703125" style="239" bestFit="1" customWidth="1"/>
    <col min="14344" max="14344" width="11.42578125" style="239" customWidth="1"/>
    <col min="14345" max="14345" width="8.28515625" style="239" customWidth="1"/>
    <col min="14346" max="14593" width="9.140625" style="239"/>
    <col min="14594" max="14594" width="33.5703125" style="239" customWidth="1"/>
    <col min="14595" max="14595" width="10.7109375" style="239" bestFit="1" customWidth="1"/>
    <col min="14596" max="14597" width="10.7109375" style="239" customWidth="1"/>
    <col min="14598" max="14599" width="8.5703125" style="239" bestFit="1" customWidth="1"/>
    <col min="14600" max="14600" width="11.42578125" style="239" customWidth="1"/>
    <col min="14601" max="14601" width="8.28515625" style="239" customWidth="1"/>
    <col min="14602" max="14849" width="9.140625" style="239"/>
    <col min="14850" max="14850" width="33.5703125" style="239" customWidth="1"/>
    <col min="14851" max="14851" width="10.7109375" style="239" bestFit="1" customWidth="1"/>
    <col min="14852" max="14853" width="10.7109375" style="239" customWidth="1"/>
    <col min="14854" max="14855" width="8.5703125" style="239" bestFit="1" customWidth="1"/>
    <col min="14856" max="14856" width="11.42578125" style="239" customWidth="1"/>
    <col min="14857" max="14857" width="8.28515625" style="239" customWidth="1"/>
    <col min="14858" max="15105" width="9.140625" style="239"/>
    <col min="15106" max="15106" width="33.5703125" style="239" customWidth="1"/>
    <col min="15107" max="15107" width="10.7109375" style="239" bestFit="1" customWidth="1"/>
    <col min="15108" max="15109" width="10.7109375" style="239" customWidth="1"/>
    <col min="15110" max="15111" width="8.5703125" style="239" bestFit="1" customWidth="1"/>
    <col min="15112" max="15112" width="11.42578125" style="239" customWidth="1"/>
    <col min="15113" max="15113" width="8.28515625" style="239" customWidth="1"/>
    <col min="15114" max="15361" width="9.140625" style="239"/>
    <col min="15362" max="15362" width="33.5703125" style="239" customWidth="1"/>
    <col min="15363" max="15363" width="10.7109375" style="239" bestFit="1" customWidth="1"/>
    <col min="15364" max="15365" width="10.7109375" style="239" customWidth="1"/>
    <col min="15366" max="15367" width="8.5703125" style="239" bestFit="1" customWidth="1"/>
    <col min="15368" max="15368" width="11.42578125" style="239" customWidth="1"/>
    <col min="15369" max="15369" width="8.28515625" style="239" customWidth="1"/>
    <col min="15370" max="15617" width="9.140625" style="239"/>
    <col min="15618" max="15618" width="33.5703125" style="239" customWidth="1"/>
    <col min="15619" max="15619" width="10.7109375" style="239" bestFit="1" customWidth="1"/>
    <col min="15620" max="15621" width="10.7109375" style="239" customWidth="1"/>
    <col min="15622" max="15623" width="8.5703125" style="239" bestFit="1" customWidth="1"/>
    <col min="15624" max="15624" width="11.42578125" style="239" customWidth="1"/>
    <col min="15625" max="15625" width="8.28515625" style="239" customWidth="1"/>
    <col min="15626" max="15873" width="9.140625" style="239"/>
    <col min="15874" max="15874" width="33.5703125" style="239" customWidth="1"/>
    <col min="15875" max="15875" width="10.7109375" style="239" bestFit="1" customWidth="1"/>
    <col min="15876" max="15877" width="10.7109375" style="239" customWidth="1"/>
    <col min="15878" max="15879" width="8.5703125" style="239" bestFit="1" customWidth="1"/>
    <col min="15880" max="15880" width="11.42578125" style="239" customWidth="1"/>
    <col min="15881" max="15881" width="8.28515625" style="239" customWidth="1"/>
    <col min="15882" max="16129" width="9.140625" style="239"/>
    <col min="16130" max="16130" width="33.5703125" style="239" customWidth="1"/>
    <col min="16131" max="16131" width="10.7109375" style="239" bestFit="1" customWidth="1"/>
    <col min="16132" max="16133" width="10.7109375" style="239" customWidth="1"/>
    <col min="16134" max="16135" width="8.5703125" style="239" bestFit="1" customWidth="1"/>
    <col min="16136" max="16136" width="11.42578125" style="239" customWidth="1"/>
    <col min="16137" max="16137" width="8.28515625" style="239" customWidth="1"/>
    <col min="16138" max="16384" width="9.140625" style="239"/>
  </cols>
  <sheetData>
    <row r="5" spans="2:10" x14ac:dyDescent="0.2">
      <c r="B5" s="238" t="s">
        <v>229</v>
      </c>
      <c r="C5" s="238"/>
      <c r="D5" s="238"/>
      <c r="E5" s="238"/>
      <c r="F5" s="238"/>
      <c r="G5" s="238"/>
      <c r="H5" s="238"/>
      <c r="I5" s="238"/>
    </row>
    <row r="6" spans="2:10" x14ac:dyDescent="0.2">
      <c r="B6" s="591" t="s">
        <v>568</v>
      </c>
      <c r="C6" s="243"/>
      <c r="D6" s="243"/>
      <c r="E6" s="243"/>
      <c r="F6" s="243"/>
      <c r="G6" s="243"/>
      <c r="H6" s="243" t="s">
        <v>569</v>
      </c>
      <c r="I6" s="243"/>
    </row>
    <row r="8" spans="2:10" x14ac:dyDescent="0.2">
      <c r="B8" s="722"/>
      <c r="C8" s="254" t="s">
        <v>128</v>
      </c>
      <c r="D8" s="254" t="s">
        <v>128</v>
      </c>
      <c r="E8" s="254" t="s">
        <v>128</v>
      </c>
      <c r="F8" s="254" t="s">
        <v>128</v>
      </c>
      <c r="G8" s="255" t="s">
        <v>130</v>
      </c>
      <c r="H8" s="256" t="s">
        <v>132</v>
      </c>
      <c r="I8" s="257"/>
      <c r="J8" s="258"/>
    </row>
    <row r="9" spans="2:10" x14ac:dyDescent="0.2">
      <c r="B9" s="701" t="s">
        <v>146</v>
      </c>
      <c r="C9" s="254" t="s">
        <v>148</v>
      </c>
      <c r="D9" s="254" t="s">
        <v>149</v>
      </c>
      <c r="E9" s="254" t="s">
        <v>150</v>
      </c>
      <c r="F9" s="254" t="s">
        <v>151</v>
      </c>
      <c r="G9" s="254" t="s">
        <v>152</v>
      </c>
      <c r="H9" s="254" t="s">
        <v>153</v>
      </c>
      <c r="I9" s="254" t="s">
        <v>154</v>
      </c>
      <c r="J9" s="254" t="s">
        <v>155</v>
      </c>
    </row>
    <row r="10" spans="2:10" x14ac:dyDescent="0.2">
      <c r="B10" s="705"/>
      <c r="C10" s="707"/>
      <c r="D10" s="707"/>
      <c r="E10" s="707"/>
      <c r="F10" s="707"/>
      <c r="G10" s="707"/>
      <c r="H10" s="707"/>
      <c r="I10" s="707"/>
      <c r="J10" s="707"/>
    </row>
    <row r="11" spans="2:10" x14ac:dyDescent="0.2">
      <c r="B11" s="715" t="s">
        <v>570</v>
      </c>
      <c r="C11" s="251">
        <v>0</v>
      </c>
      <c r="D11" s="251">
        <v>0</v>
      </c>
      <c r="E11" s="251">
        <v>0</v>
      </c>
      <c r="F11" s="251">
        <v>0</v>
      </c>
      <c r="G11" s="251">
        <v>0</v>
      </c>
      <c r="H11" s="251">
        <v>0</v>
      </c>
      <c r="I11" s="251">
        <v>0</v>
      </c>
      <c r="J11" s="251">
        <v>0</v>
      </c>
    </row>
    <row r="12" spans="2:10" x14ac:dyDescent="0.2">
      <c r="B12" s="715"/>
      <c r="C12" s="251"/>
      <c r="D12" s="251"/>
      <c r="E12" s="251"/>
      <c r="F12" s="251"/>
      <c r="G12" s="251"/>
      <c r="H12" s="251"/>
      <c r="I12" s="251"/>
      <c r="J12" s="251"/>
    </row>
    <row r="13" spans="2:10" ht="38.25" x14ac:dyDescent="0.2">
      <c r="B13" s="715" t="s">
        <v>571</v>
      </c>
      <c r="C13" s="251">
        <v>0</v>
      </c>
      <c r="D13" s="251">
        <v>0</v>
      </c>
      <c r="E13" s="251">
        <v>0</v>
      </c>
      <c r="F13" s="251">
        <v>0</v>
      </c>
      <c r="G13" s="251">
        <v>0</v>
      </c>
      <c r="H13" s="251">
        <v>0</v>
      </c>
      <c r="I13" s="251">
        <v>0</v>
      </c>
      <c r="J13" s="251">
        <v>0</v>
      </c>
    </row>
    <row r="14" spans="2:10" x14ac:dyDescent="0.2">
      <c r="B14" s="713" t="s">
        <v>572</v>
      </c>
      <c r="C14" s="251"/>
      <c r="D14" s="251"/>
      <c r="E14" s="251"/>
      <c r="F14" s="251"/>
      <c r="G14" s="251"/>
      <c r="H14" s="251"/>
      <c r="I14" s="251"/>
      <c r="J14" s="251"/>
    </row>
    <row r="15" spans="2:10" x14ac:dyDescent="0.2">
      <c r="B15" s="715" t="s">
        <v>573</v>
      </c>
      <c r="C15" s="251">
        <f>C13-C14</f>
        <v>0</v>
      </c>
      <c r="D15" s="251">
        <v>0</v>
      </c>
      <c r="E15" s="251">
        <v>0</v>
      </c>
      <c r="F15" s="251">
        <v>0</v>
      </c>
      <c r="G15" s="251">
        <v>0</v>
      </c>
      <c r="H15" s="251">
        <v>0</v>
      </c>
      <c r="I15" s="251">
        <v>0</v>
      </c>
      <c r="J15" s="251">
        <v>0</v>
      </c>
    </row>
    <row r="16" spans="2:10" x14ac:dyDescent="0.2">
      <c r="B16" s="715" t="s">
        <v>574</v>
      </c>
      <c r="C16" s="251">
        <f>C14-C15</f>
        <v>0</v>
      </c>
      <c r="D16" s="251">
        <v>0</v>
      </c>
      <c r="E16" s="251">
        <v>0</v>
      </c>
      <c r="F16" s="251">
        <v>0</v>
      </c>
      <c r="G16" s="251">
        <v>0</v>
      </c>
      <c r="H16" s="251">
        <v>0</v>
      </c>
      <c r="I16" s="251">
        <v>0</v>
      </c>
      <c r="J16" s="251">
        <v>0</v>
      </c>
    </row>
    <row r="17" spans="2:10" x14ac:dyDescent="0.2">
      <c r="B17" s="713"/>
      <c r="C17" s="251"/>
      <c r="D17" s="251"/>
      <c r="E17" s="251"/>
      <c r="F17" s="251"/>
      <c r="G17" s="251"/>
      <c r="H17" s="251"/>
      <c r="I17" s="251"/>
      <c r="J17" s="251"/>
    </row>
    <row r="18" spans="2:10" ht="38.25" x14ac:dyDescent="0.2">
      <c r="B18" s="715" t="s">
        <v>575</v>
      </c>
      <c r="C18" s="251">
        <f>C16-C17</f>
        <v>0</v>
      </c>
      <c r="D18" s="251">
        <v>0</v>
      </c>
      <c r="E18" s="251">
        <v>0</v>
      </c>
      <c r="F18" s="251">
        <v>0</v>
      </c>
      <c r="G18" s="251">
        <v>0</v>
      </c>
      <c r="H18" s="251">
        <v>0</v>
      </c>
      <c r="I18" s="251">
        <v>0</v>
      </c>
      <c r="J18" s="251">
        <v>0</v>
      </c>
    </row>
    <row r="19" spans="2:10" x14ac:dyDescent="0.2">
      <c r="B19" s="715" t="s">
        <v>576</v>
      </c>
      <c r="C19" s="251">
        <f>C17-C18</f>
        <v>0</v>
      </c>
      <c r="D19" s="251">
        <v>0</v>
      </c>
      <c r="E19" s="251">
        <v>0</v>
      </c>
      <c r="F19" s="251">
        <v>0</v>
      </c>
      <c r="G19" s="251">
        <v>0</v>
      </c>
      <c r="H19" s="251">
        <v>0</v>
      </c>
      <c r="I19" s="251">
        <v>0</v>
      </c>
      <c r="J19" s="251">
        <v>0</v>
      </c>
    </row>
    <row r="20" spans="2:10" x14ac:dyDescent="0.2">
      <c r="B20" s="715" t="s">
        <v>577</v>
      </c>
      <c r="C20" s="251">
        <f>C18-C19</f>
        <v>0</v>
      </c>
      <c r="D20" s="251">
        <v>0</v>
      </c>
      <c r="E20" s="251">
        <v>0</v>
      </c>
      <c r="F20" s="251">
        <v>0</v>
      </c>
      <c r="G20" s="251">
        <v>0</v>
      </c>
      <c r="H20" s="251">
        <v>0</v>
      </c>
      <c r="I20" s="251">
        <v>0</v>
      </c>
      <c r="J20" s="251">
        <v>0</v>
      </c>
    </row>
    <row r="21" spans="2:10" ht="25.5" x14ac:dyDescent="0.2">
      <c r="B21" s="715" t="s">
        <v>578</v>
      </c>
      <c r="C21" s="251">
        <f>C19-C20</f>
        <v>0</v>
      </c>
      <c r="D21" s="251">
        <v>0</v>
      </c>
      <c r="E21" s="251">
        <v>0</v>
      </c>
      <c r="F21" s="251">
        <v>0</v>
      </c>
      <c r="G21" s="251">
        <v>0</v>
      </c>
      <c r="H21" s="251">
        <v>0</v>
      </c>
      <c r="I21" s="251">
        <v>0</v>
      </c>
      <c r="J21" s="251">
        <v>0</v>
      </c>
    </row>
    <row r="22" spans="2:10" x14ac:dyDescent="0.2">
      <c r="C22" s="731"/>
      <c r="D22" s="731"/>
      <c r="E22" s="731"/>
      <c r="F22" s="731"/>
      <c r="G22" s="731"/>
      <c r="H22" s="731"/>
      <c r="I22" s="731"/>
    </row>
    <row r="24" spans="2:10" x14ac:dyDescent="0.2">
      <c r="B24" s="734" t="s">
        <v>579</v>
      </c>
    </row>
  </sheetData>
  <mergeCells count="1">
    <mergeCell ref="H8:J8"/>
  </mergeCells>
  <pageMargins left="0.75" right="0.75" top="1" bottom="1" header="0.5" footer="0.5"/>
  <pageSetup orientation="landscape" horizontalDpi="4294967293"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R532"/>
  <sheetViews>
    <sheetView view="pageBreakPreview" zoomScaleNormal="80" zoomScaleSheetLayoutView="100" workbookViewId="0">
      <selection activeCell="D24" sqref="D24"/>
    </sheetView>
  </sheetViews>
  <sheetFormatPr defaultRowHeight="12.75" x14ac:dyDescent="0.2"/>
  <cols>
    <col min="1" max="1" width="3.7109375" style="239" customWidth="1"/>
    <col min="2" max="2" width="12.7109375" style="239" customWidth="1"/>
    <col min="3" max="3" width="17.140625" style="239" customWidth="1"/>
    <col min="4" max="4" width="17.7109375" style="239" customWidth="1"/>
    <col min="5" max="5" width="12.7109375" style="239" customWidth="1"/>
    <col min="6" max="6" width="13.7109375" style="239" customWidth="1"/>
    <col min="7" max="7" width="14" style="239" customWidth="1"/>
    <col min="8" max="8" width="16.85546875" style="239" customWidth="1"/>
    <col min="9" max="9" width="21.7109375" style="244" customWidth="1"/>
    <col min="10" max="10" width="10.5703125" style="244" customWidth="1"/>
    <col min="11" max="11" width="7.140625" style="740" hidden="1" customWidth="1"/>
    <col min="12" max="12" width="7.42578125" style="740" hidden="1" customWidth="1"/>
    <col min="13" max="13" width="7.5703125" style="740" hidden="1" customWidth="1"/>
    <col min="14" max="14" width="7.42578125" style="740" hidden="1" customWidth="1"/>
    <col min="15" max="15" width="8.42578125" style="740" hidden="1" customWidth="1"/>
    <col min="16" max="16" width="10.140625" style="740" hidden="1" customWidth="1"/>
    <col min="17" max="17" width="14.140625" style="244" customWidth="1"/>
    <col min="18" max="18" width="13" style="244" customWidth="1"/>
    <col min="19" max="256" width="9.140625" style="239"/>
    <col min="257" max="257" width="3.7109375" style="239" customWidth="1"/>
    <col min="258" max="258" width="12.7109375" style="239" customWidth="1"/>
    <col min="259" max="259" width="17.140625" style="239" customWidth="1"/>
    <col min="260" max="260" width="17.7109375" style="239" customWidth="1"/>
    <col min="261" max="261" width="12.7109375" style="239" customWidth="1"/>
    <col min="262" max="262" width="13.7109375" style="239" customWidth="1"/>
    <col min="263" max="263" width="14" style="239" customWidth="1"/>
    <col min="264" max="264" width="16.85546875" style="239" customWidth="1"/>
    <col min="265" max="265" width="21.7109375" style="239" customWidth="1"/>
    <col min="266" max="266" width="10.5703125" style="239" customWidth="1"/>
    <col min="267" max="272" width="0" style="239" hidden="1" customWidth="1"/>
    <col min="273" max="273" width="14.140625" style="239" customWidth="1"/>
    <col min="274" max="274" width="13" style="239" customWidth="1"/>
    <col min="275" max="512" width="9.140625" style="239"/>
    <col min="513" max="513" width="3.7109375" style="239" customWidth="1"/>
    <col min="514" max="514" width="12.7109375" style="239" customWidth="1"/>
    <col min="515" max="515" width="17.140625" style="239" customWidth="1"/>
    <col min="516" max="516" width="17.7109375" style="239" customWidth="1"/>
    <col min="517" max="517" width="12.7109375" style="239" customWidth="1"/>
    <col min="518" max="518" width="13.7109375" style="239" customWidth="1"/>
    <col min="519" max="519" width="14" style="239" customWidth="1"/>
    <col min="520" max="520" width="16.85546875" style="239" customWidth="1"/>
    <col min="521" max="521" width="21.7109375" style="239" customWidth="1"/>
    <col min="522" max="522" width="10.5703125" style="239" customWidth="1"/>
    <col min="523" max="528" width="0" style="239" hidden="1" customWidth="1"/>
    <col min="529" max="529" width="14.140625" style="239" customWidth="1"/>
    <col min="530" max="530" width="13" style="239" customWidth="1"/>
    <col min="531" max="768" width="9.140625" style="239"/>
    <col min="769" max="769" width="3.7109375" style="239" customWidth="1"/>
    <col min="770" max="770" width="12.7109375" style="239" customWidth="1"/>
    <col min="771" max="771" width="17.140625" style="239" customWidth="1"/>
    <col min="772" max="772" width="17.7109375" style="239" customWidth="1"/>
    <col min="773" max="773" width="12.7109375" style="239" customWidth="1"/>
    <col min="774" max="774" width="13.7109375" style="239" customWidth="1"/>
    <col min="775" max="775" width="14" style="239" customWidth="1"/>
    <col min="776" max="776" width="16.85546875" style="239" customWidth="1"/>
    <col min="777" max="777" width="21.7109375" style="239" customWidth="1"/>
    <col min="778" max="778" width="10.5703125" style="239" customWidth="1"/>
    <col min="779" max="784" width="0" style="239" hidden="1" customWidth="1"/>
    <col min="785" max="785" width="14.140625" style="239" customWidth="1"/>
    <col min="786" max="786" width="13" style="239" customWidth="1"/>
    <col min="787" max="1024" width="9.140625" style="239"/>
    <col min="1025" max="1025" width="3.7109375" style="239" customWidth="1"/>
    <col min="1026" max="1026" width="12.7109375" style="239" customWidth="1"/>
    <col min="1027" max="1027" width="17.140625" style="239" customWidth="1"/>
    <col min="1028" max="1028" width="17.7109375" style="239" customWidth="1"/>
    <col min="1029" max="1029" width="12.7109375" style="239" customWidth="1"/>
    <col min="1030" max="1030" width="13.7109375" style="239" customWidth="1"/>
    <col min="1031" max="1031" width="14" style="239" customWidth="1"/>
    <col min="1032" max="1032" width="16.85546875" style="239" customWidth="1"/>
    <col min="1033" max="1033" width="21.7109375" style="239" customWidth="1"/>
    <col min="1034" max="1034" width="10.5703125" style="239" customWidth="1"/>
    <col min="1035" max="1040" width="0" style="239" hidden="1" customWidth="1"/>
    <col min="1041" max="1041" width="14.140625" style="239" customWidth="1"/>
    <col min="1042" max="1042" width="13" style="239" customWidth="1"/>
    <col min="1043" max="1280" width="9.140625" style="239"/>
    <col min="1281" max="1281" width="3.7109375" style="239" customWidth="1"/>
    <col min="1282" max="1282" width="12.7109375" style="239" customWidth="1"/>
    <col min="1283" max="1283" width="17.140625" style="239" customWidth="1"/>
    <col min="1284" max="1284" width="17.7109375" style="239" customWidth="1"/>
    <col min="1285" max="1285" width="12.7109375" style="239" customWidth="1"/>
    <col min="1286" max="1286" width="13.7109375" style="239" customWidth="1"/>
    <col min="1287" max="1287" width="14" style="239" customWidth="1"/>
    <col min="1288" max="1288" width="16.85546875" style="239" customWidth="1"/>
    <col min="1289" max="1289" width="21.7109375" style="239" customWidth="1"/>
    <col min="1290" max="1290" width="10.5703125" style="239" customWidth="1"/>
    <col min="1291" max="1296" width="0" style="239" hidden="1" customWidth="1"/>
    <col min="1297" max="1297" width="14.140625" style="239" customWidth="1"/>
    <col min="1298" max="1298" width="13" style="239" customWidth="1"/>
    <col min="1299" max="1536" width="9.140625" style="239"/>
    <col min="1537" max="1537" width="3.7109375" style="239" customWidth="1"/>
    <col min="1538" max="1538" width="12.7109375" style="239" customWidth="1"/>
    <col min="1539" max="1539" width="17.140625" style="239" customWidth="1"/>
    <col min="1540" max="1540" width="17.7109375" style="239" customWidth="1"/>
    <col min="1541" max="1541" width="12.7109375" style="239" customWidth="1"/>
    <col min="1542" max="1542" width="13.7109375" style="239" customWidth="1"/>
    <col min="1543" max="1543" width="14" style="239" customWidth="1"/>
    <col min="1544" max="1544" width="16.85546875" style="239" customWidth="1"/>
    <col min="1545" max="1545" width="21.7109375" style="239" customWidth="1"/>
    <col min="1546" max="1546" width="10.5703125" style="239" customWidth="1"/>
    <col min="1547" max="1552" width="0" style="239" hidden="1" customWidth="1"/>
    <col min="1553" max="1553" width="14.140625" style="239" customWidth="1"/>
    <col min="1554" max="1554" width="13" style="239" customWidth="1"/>
    <col min="1555" max="1792" width="9.140625" style="239"/>
    <col min="1793" max="1793" width="3.7109375" style="239" customWidth="1"/>
    <col min="1794" max="1794" width="12.7109375" style="239" customWidth="1"/>
    <col min="1795" max="1795" width="17.140625" style="239" customWidth="1"/>
    <col min="1796" max="1796" width="17.7109375" style="239" customWidth="1"/>
    <col min="1797" max="1797" width="12.7109375" style="239" customWidth="1"/>
    <col min="1798" max="1798" width="13.7109375" style="239" customWidth="1"/>
    <col min="1799" max="1799" width="14" style="239" customWidth="1"/>
    <col min="1800" max="1800" width="16.85546875" style="239" customWidth="1"/>
    <col min="1801" max="1801" width="21.7109375" style="239" customWidth="1"/>
    <col min="1802" max="1802" width="10.5703125" style="239" customWidth="1"/>
    <col min="1803" max="1808" width="0" style="239" hidden="1" customWidth="1"/>
    <col min="1809" max="1809" width="14.140625" style="239" customWidth="1"/>
    <col min="1810" max="1810" width="13" style="239" customWidth="1"/>
    <col min="1811" max="2048" width="9.140625" style="239"/>
    <col min="2049" max="2049" width="3.7109375" style="239" customWidth="1"/>
    <col min="2050" max="2050" width="12.7109375" style="239" customWidth="1"/>
    <col min="2051" max="2051" width="17.140625" style="239" customWidth="1"/>
    <col min="2052" max="2052" width="17.7109375" style="239" customWidth="1"/>
    <col min="2053" max="2053" width="12.7109375" style="239" customWidth="1"/>
    <col min="2054" max="2054" width="13.7109375" style="239" customWidth="1"/>
    <col min="2055" max="2055" width="14" style="239" customWidth="1"/>
    <col min="2056" max="2056" width="16.85546875" style="239" customWidth="1"/>
    <col min="2057" max="2057" width="21.7109375" style="239" customWidth="1"/>
    <col min="2058" max="2058" width="10.5703125" style="239" customWidth="1"/>
    <col min="2059" max="2064" width="0" style="239" hidden="1" customWidth="1"/>
    <col min="2065" max="2065" width="14.140625" style="239" customWidth="1"/>
    <col min="2066" max="2066" width="13" style="239" customWidth="1"/>
    <col min="2067" max="2304" width="9.140625" style="239"/>
    <col min="2305" max="2305" width="3.7109375" style="239" customWidth="1"/>
    <col min="2306" max="2306" width="12.7109375" style="239" customWidth="1"/>
    <col min="2307" max="2307" width="17.140625" style="239" customWidth="1"/>
    <col min="2308" max="2308" width="17.7109375" style="239" customWidth="1"/>
    <col min="2309" max="2309" width="12.7109375" style="239" customWidth="1"/>
    <col min="2310" max="2310" width="13.7109375" style="239" customWidth="1"/>
    <col min="2311" max="2311" width="14" style="239" customWidth="1"/>
    <col min="2312" max="2312" width="16.85546875" style="239" customWidth="1"/>
    <col min="2313" max="2313" width="21.7109375" style="239" customWidth="1"/>
    <col min="2314" max="2314" width="10.5703125" style="239" customWidth="1"/>
    <col min="2315" max="2320" width="0" style="239" hidden="1" customWidth="1"/>
    <col min="2321" max="2321" width="14.140625" style="239" customWidth="1"/>
    <col min="2322" max="2322" width="13" style="239" customWidth="1"/>
    <col min="2323" max="2560" width="9.140625" style="239"/>
    <col min="2561" max="2561" width="3.7109375" style="239" customWidth="1"/>
    <col min="2562" max="2562" width="12.7109375" style="239" customWidth="1"/>
    <col min="2563" max="2563" width="17.140625" style="239" customWidth="1"/>
    <col min="2564" max="2564" width="17.7109375" style="239" customWidth="1"/>
    <col min="2565" max="2565" width="12.7109375" style="239" customWidth="1"/>
    <col min="2566" max="2566" width="13.7109375" style="239" customWidth="1"/>
    <col min="2567" max="2567" width="14" style="239" customWidth="1"/>
    <col min="2568" max="2568" width="16.85546875" style="239" customWidth="1"/>
    <col min="2569" max="2569" width="21.7109375" style="239" customWidth="1"/>
    <col min="2570" max="2570" width="10.5703125" style="239" customWidth="1"/>
    <col min="2571" max="2576" width="0" style="239" hidden="1" customWidth="1"/>
    <col min="2577" max="2577" width="14.140625" style="239" customWidth="1"/>
    <col min="2578" max="2578" width="13" style="239" customWidth="1"/>
    <col min="2579" max="2816" width="9.140625" style="239"/>
    <col min="2817" max="2817" width="3.7109375" style="239" customWidth="1"/>
    <col min="2818" max="2818" width="12.7109375" style="239" customWidth="1"/>
    <col min="2819" max="2819" width="17.140625" style="239" customWidth="1"/>
    <col min="2820" max="2820" width="17.7109375" style="239" customWidth="1"/>
    <col min="2821" max="2821" width="12.7109375" style="239" customWidth="1"/>
    <col min="2822" max="2822" width="13.7109375" style="239" customWidth="1"/>
    <col min="2823" max="2823" width="14" style="239" customWidth="1"/>
    <col min="2824" max="2824" width="16.85546875" style="239" customWidth="1"/>
    <col min="2825" max="2825" width="21.7109375" style="239" customWidth="1"/>
    <col min="2826" max="2826" width="10.5703125" style="239" customWidth="1"/>
    <col min="2827" max="2832" width="0" style="239" hidden="1" customWidth="1"/>
    <col min="2833" max="2833" width="14.140625" style="239" customWidth="1"/>
    <col min="2834" max="2834" width="13" style="239" customWidth="1"/>
    <col min="2835" max="3072" width="9.140625" style="239"/>
    <col min="3073" max="3073" width="3.7109375" style="239" customWidth="1"/>
    <col min="3074" max="3074" width="12.7109375" style="239" customWidth="1"/>
    <col min="3075" max="3075" width="17.140625" style="239" customWidth="1"/>
    <col min="3076" max="3076" width="17.7109375" style="239" customWidth="1"/>
    <col min="3077" max="3077" width="12.7109375" style="239" customWidth="1"/>
    <col min="3078" max="3078" width="13.7109375" style="239" customWidth="1"/>
    <col min="3079" max="3079" width="14" style="239" customWidth="1"/>
    <col min="3080" max="3080" width="16.85546875" style="239" customWidth="1"/>
    <col min="3081" max="3081" width="21.7109375" style="239" customWidth="1"/>
    <col min="3082" max="3082" width="10.5703125" style="239" customWidth="1"/>
    <col min="3083" max="3088" width="0" style="239" hidden="1" customWidth="1"/>
    <col min="3089" max="3089" width="14.140625" style="239" customWidth="1"/>
    <col min="3090" max="3090" width="13" style="239" customWidth="1"/>
    <col min="3091" max="3328" width="9.140625" style="239"/>
    <col min="3329" max="3329" width="3.7109375" style="239" customWidth="1"/>
    <col min="3330" max="3330" width="12.7109375" style="239" customWidth="1"/>
    <col min="3331" max="3331" width="17.140625" style="239" customWidth="1"/>
    <col min="3332" max="3332" width="17.7109375" style="239" customWidth="1"/>
    <col min="3333" max="3333" width="12.7109375" style="239" customWidth="1"/>
    <col min="3334" max="3334" width="13.7109375" style="239" customWidth="1"/>
    <col min="3335" max="3335" width="14" style="239" customWidth="1"/>
    <col min="3336" max="3336" width="16.85546875" style="239" customWidth="1"/>
    <col min="3337" max="3337" width="21.7109375" style="239" customWidth="1"/>
    <col min="3338" max="3338" width="10.5703125" style="239" customWidth="1"/>
    <col min="3339" max="3344" width="0" style="239" hidden="1" customWidth="1"/>
    <col min="3345" max="3345" width="14.140625" style="239" customWidth="1"/>
    <col min="3346" max="3346" width="13" style="239" customWidth="1"/>
    <col min="3347" max="3584" width="9.140625" style="239"/>
    <col min="3585" max="3585" width="3.7109375" style="239" customWidth="1"/>
    <col min="3586" max="3586" width="12.7109375" style="239" customWidth="1"/>
    <col min="3587" max="3587" width="17.140625" style="239" customWidth="1"/>
    <col min="3588" max="3588" width="17.7109375" style="239" customWidth="1"/>
    <col min="3589" max="3589" width="12.7109375" style="239" customWidth="1"/>
    <col min="3590" max="3590" width="13.7109375" style="239" customWidth="1"/>
    <col min="3591" max="3591" width="14" style="239" customWidth="1"/>
    <col min="3592" max="3592" width="16.85546875" style="239" customWidth="1"/>
    <col min="3593" max="3593" width="21.7109375" style="239" customWidth="1"/>
    <col min="3594" max="3594" width="10.5703125" style="239" customWidth="1"/>
    <col min="3595" max="3600" width="0" style="239" hidden="1" customWidth="1"/>
    <col min="3601" max="3601" width="14.140625" style="239" customWidth="1"/>
    <col min="3602" max="3602" width="13" style="239" customWidth="1"/>
    <col min="3603" max="3840" width="9.140625" style="239"/>
    <col min="3841" max="3841" width="3.7109375" style="239" customWidth="1"/>
    <col min="3842" max="3842" width="12.7109375" style="239" customWidth="1"/>
    <col min="3843" max="3843" width="17.140625" style="239" customWidth="1"/>
    <col min="3844" max="3844" width="17.7109375" style="239" customWidth="1"/>
    <col min="3845" max="3845" width="12.7109375" style="239" customWidth="1"/>
    <col min="3846" max="3846" width="13.7109375" style="239" customWidth="1"/>
    <col min="3847" max="3847" width="14" style="239" customWidth="1"/>
    <col min="3848" max="3848" width="16.85546875" style="239" customWidth="1"/>
    <col min="3849" max="3849" width="21.7109375" style="239" customWidth="1"/>
    <col min="3850" max="3850" width="10.5703125" style="239" customWidth="1"/>
    <col min="3851" max="3856" width="0" style="239" hidden="1" customWidth="1"/>
    <col min="3857" max="3857" width="14.140625" style="239" customWidth="1"/>
    <col min="3858" max="3858" width="13" style="239" customWidth="1"/>
    <col min="3859" max="4096" width="9.140625" style="239"/>
    <col min="4097" max="4097" width="3.7109375" style="239" customWidth="1"/>
    <col min="4098" max="4098" width="12.7109375" style="239" customWidth="1"/>
    <col min="4099" max="4099" width="17.140625" style="239" customWidth="1"/>
    <col min="4100" max="4100" width="17.7109375" style="239" customWidth="1"/>
    <col min="4101" max="4101" width="12.7109375" style="239" customWidth="1"/>
    <col min="4102" max="4102" width="13.7109375" style="239" customWidth="1"/>
    <col min="4103" max="4103" width="14" style="239" customWidth="1"/>
    <col min="4104" max="4104" width="16.85546875" style="239" customWidth="1"/>
    <col min="4105" max="4105" width="21.7109375" style="239" customWidth="1"/>
    <col min="4106" max="4106" width="10.5703125" style="239" customWidth="1"/>
    <col min="4107" max="4112" width="0" style="239" hidden="1" customWidth="1"/>
    <col min="4113" max="4113" width="14.140625" style="239" customWidth="1"/>
    <col min="4114" max="4114" width="13" style="239" customWidth="1"/>
    <col min="4115" max="4352" width="9.140625" style="239"/>
    <col min="4353" max="4353" width="3.7109375" style="239" customWidth="1"/>
    <col min="4354" max="4354" width="12.7109375" style="239" customWidth="1"/>
    <col min="4355" max="4355" width="17.140625" style="239" customWidth="1"/>
    <col min="4356" max="4356" width="17.7109375" style="239" customWidth="1"/>
    <col min="4357" max="4357" width="12.7109375" style="239" customWidth="1"/>
    <col min="4358" max="4358" width="13.7109375" style="239" customWidth="1"/>
    <col min="4359" max="4359" width="14" style="239" customWidth="1"/>
    <col min="4360" max="4360" width="16.85546875" style="239" customWidth="1"/>
    <col min="4361" max="4361" width="21.7109375" style="239" customWidth="1"/>
    <col min="4362" max="4362" width="10.5703125" style="239" customWidth="1"/>
    <col min="4363" max="4368" width="0" style="239" hidden="1" customWidth="1"/>
    <col min="4369" max="4369" width="14.140625" style="239" customWidth="1"/>
    <col min="4370" max="4370" width="13" style="239" customWidth="1"/>
    <col min="4371" max="4608" width="9.140625" style="239"/>
    <col min="4609" max="4609" width="3.7109375" style="239" customWidth="1"/>
    <col min="4610" max="4610" width="12.7109375" style="239" customWidth="1"/>
    <col min="4611" max="4611" width="17.140625" style="239" customWidth="1"/>
    <col min="4612" max="4612" width="17.7109375" style="239" customWidth="1"/>
    <col min="4613" max="4613" width="12.7109375" style="239" customWidth="1"/>
    <col min="4614" max="4614" width="13.7109375" style="239" customWidth="1"/>
    <col min="4615" max="4615" width="14" style="239" customWidth="1"/>
    <col min="4616" max="4616" width="16.85546875" style="239" customWidth="1"/>
    <col min="4617" max="4617" width="21.7109375" style="239" customWidth="1"/>
    <col min="4618" max="4618" width="10.5703125" style="239" customWidth="1"/>
    <col min="4619" max="4624" width="0" style="239" hidden="1" customWidth="1"/>
    <col min="4625" max="4625" width="14.140625" style="239" customWidth="1"/>
    <col min="4626" max="4626" width="13" style="239" customWidth="1"/>
    <col min="4627" max="4864" width="9.140625" style="239"/>
    <col min="4865" max="4865" width="3.7109375" style="239" customWidth="1"/>
    <col min="4866" max="4866" width="12.7109375" style="239" customWidth="1"/>
    <col min="4867" max="4867" width="17.140625" style="239" customWidth="1"/>
    <col min="4868" max="4868" width="17.7109375" style="239" customWidth="1"/>
    <col min="4869" max="4869" width="12.7109375" style="239" customWidth="1"/>
    <col min="4870" max="4870" width="13.7109375" style="239" customWidth="1"/>
    <col min="4871" max="4871" width="14" style="239" customWidth="1"/>
    <col min="4872" max="4872" width="16.85546875" style="239" customWidth="1"/>
    <col min="4873" max="4873" width="21.7109375" style="239" customWidth="1"/>
    <col min="4874" max="4874" width="10.5703125" style="239" customWidth="1"/>
    <col min="4875" max="4880" width="0" style="239" hidden="1" customWidth="1"/>
    <col min="4881" max="4881" width="14.140625" style="239" customWidth="1"/>
    <col min="4882" max="4882" width="13" style="239" customWidth="1"/>
    <col min="4883" max="5120" width="9.140625" style="239"/>
    <col min="5121" max="5121" width="3.7109375" style="239" customWidth="1"/>
    <col min="5122" max="5122" width="12.7109375" style="239" customWidth="1"/>
    <col min="5123" max="5123" width="17.140625" style="239" customWidth="1"/>
    <col min="5124" max="5124" width="17.7109375" style="239" customWidth="1"/>
    <col min="5125" max="5125" width="12.7109375" style="239" customWidth="1"/>
    <col min="5126" max="5126" width="13.7109375" style="239" customWidth="1"/>
    <col min="5127" max="5127" width="14" style="239" customWidth="1"/>
    <col min="5128" max="5128" width="16.85546875" style="239" customWidth="1"/>
    <col min="5129" max="5129" width="21.7109375" style="239" customWidth="1"/>
    <col min="5130" max="5130" width="10.5703125" style="239" customWidth="1"/>
    <col min="5131" max="5136" width="0" style="239" hidden="1" customWidth="1"/>
    <col min="5137" max="5137" width="14.140625" style="239" customWidth="1"/>
    <col min="5138" max="5138" width="13" style="239" customWidth="1"/>
    <col min="5139" max="5376" width="9.140625" style="239"/>
    <col min="5377" max="5377" width="3.7109375" style="239" customWidth="1"/>
    <col min="5378" max="5378" width="12.7109375" style="239" customWidth="1"/>
    <col min="5379" max="5379" width="17.140625" style="239" customWidth="1"/>
    <col min="5380" max="5380" width="17.7109375" style="239" customWidth="1"/>
    <col min="5381" max="5381" width="12.7109375" style="239" customWidth="1"/>
    <col min="5382" max="5382" width="13.7109375" style="239" customWidth="1"/>
    <col min="5383" max="5383" width="14" style="239" customWidth="1"/>
    <col min="5384" max="5384" width="16.85546875" style="239" customWidth="1"/>
    <col min="5385" max="5385" width="21.7109375" style="239" customWidth="1"/>
    <col min="5386" max="5386" width="10.5703125" style="239" customWidth="1"/>
    <col min="5387" max="5392" width="0" style="239" hidden="1" customWidth="1"/>
    <col min="5393" max="5393" width="14.140625" style="239" customWidth="1"/>
    <col min="5394" max="5394" width="13" style="239" customWidth="1"/>
    <col min="5395" max="5632" width="9.140625" style="239"/>
    <col min="5633" max="5633" width="3.7109375" style="239" customWidth="1"/>
    <col min="5634" max="5634" width="12.7109375" style="239" customWidth="1"/>
    <col min="5635" max="5635" width="17.140625" style="239" customWidth="1"/>
    <col min="5636" max="5636" width="17.7109375" style="239" customWidth="1"/>
    <col min="5637" max="5637" width="12.7109375" style="239" customWidth="1"/>
    <col min="5638" max="5638" width="13.7109375" style="239" customWidth="1"/>
    <col min="5639" max="5639" width="14" style="239" customWidth="1"/>
    <col min="5640" max="5640" width="16.85546875" style="239" customWidth="1"/>
    <col min="5641" max="5641" width="21.7109375" style="239" customWidth="1"/>
    <col min="5642" max="5642" width="10.5703125" style="239" customWidth="1"/>
    <col min="5643" max="5648" width="0" style="239" hidden="1" customWidth="1"/>
    <col min="5649" max="5649" width="14.140625" style="239" customWidth="1"/>
    <col min="5650" max="5650" width="13" style="239" customWidth="1"/>
    <col min="5651" max="5888" width="9.140625" style="239"/>
    <col min="5889" max="5889" width="3.7109375" style="239" customWidth="1"/>
    <col min="5890" max="5890" width="12.7109375" style="239" customWidth="1"/>
    <col min="5891" max="5891" width="17.140625" style="239" customWidth="1"/>
    <col min="5892" max="5892" width="17.7109375" style="239" customWidth="1"/>
    <col min="5893" max="5893" width="12.7109375" style="239" customWidth="1"/>
    <col min="5894" max="5894" width="13.7109375" style="239" customWidth="1"/>
    <col min="5895" max="5895" width="14" style="239" customWidth="1"/>
    <col min="5896" max="5896" width="16.85546875" style="239" customWidth="1"/>
    <col min="5897" max="5897" width="21.7109375" style="239" customWidth="1"/>
    <col min="5898" max="5898" width="10.5703125" style="239" customWidth="1"/>
    <col min="5899" max="5904" width="0" style="239" hidden="1" customWidth="1"/>
    <col min="5905" max="5905" width="14.140625" style="239" customWidth="1"/>
    <col min="5906" max="5906" width="13" style="239" customWidth="1"/>
    <col min="5907" max="6144" width="9.140625" style="239"/>
    <col min="6145" max="6145" width="3.7109375" style="239" customWidth="1"/>
    <col min="6146" max="6146" width="12.7109375" style="239" customWidth="1"/>
    <col min="6147" max="6147" width="17.140625" style="239" customWidth="1"/>
    <col min="6148" max="6148" width="17.7109375" style="239" customWidth="1"/>
    <col min="6149" max="6149" width="12.7109375" style="239" customWidth="1"/>
    <col min="6150" max="6150" width="13.7109375" style="239" customWidth="1"/>
    <col min="6151" max="6151" width="14" style="239" customWidth="1"/>
    <col min="6152" max="6152" width="16.85546875" style="239" customWidth="1"/>
    <col min="6153" max="6153" width="21.7109375" style="239" customWidth="1"/>
    <col min="6154" max="6154" width="10.5703125" style="239" customWidth="1"/>
    <col min="6155" max="6160" width="0" style="239" hidden="1" customWidth="1"/>
    <col min="6161" max="6161" width="14.140625" style="239" customWidth="1"/>
    <col min="6162" max="6162" width="13" style="239" customWidth="1"/>
    <col min="6163" max="6400" width="9.140625" style="239"/>
    <col min="6401" max="6401" width="3.7109375" style="239" customWidth="1"/>
    <col min="6402" max="6402" width="12.7109375" style="239" customWidth="1"/>
    <col min="6403" max="6403" width="17.140625" style="239" customWidth="1"/>
    <col min="6404" max="6404" width="17.7109375" style="239" customWidth="1"/>
    <col min="6405" max="6405" width="12.7109375" style="239" customWidth="1"/>
    <col min="6406" max="6406" width="13.7109375" style="239" customWidth="1"/>
    <col min="6407" max="6407" width="14" style="239" customWidth="1"/>
    <col min="6408" max="6408" width="16.85546875" style="239" customWidth="1"/>
    <col min="6409" max="6409" width="21.7109375" style="239" customWidth="1"/>
    <col min="6410" max="6410" width="10.5703125" style="239" customWidth="1"/>
    <col min="6411" max="6416" width="0" style="239" hidden="1" customWidth="1"/>
    <col min="6417" max="6417" width="14.140625" style="239" customWidth="1"/>
    <col min="6418" max="6418" width="13" style="239" customWidth="1"/>
    <col min="6419" max="6656" width="9.140625" style="239"/>
    <col min="6657" max="6657" width="3.7109375" style="239" customWidth="1"/>
    <col min="6658" max="6658" width="12.7109375" style="239" customWidth="1"/>
    <col min="6659" max="6659" width="17.140625" style="239" customWidth="1"/>
    <col min="6660" max="6660" width="17.7109375" style="239" customWidth="1"/>
    <col min="6661" max="6661" width="12.7109375" style="239" customWidth="1"/>
    <col min="6662" max="6662" width="13.7109375" style="239" customWidth="1"/>
    <col min="6663" max="6663" width="14" style="239" customWidth="1"/>
    <col min="6664" max="6664" width="16.85546875" style="239" customWidth="1"/>
    <col min="6665" max="6665" width="21.7109375" style="239" customWidth="1"/>
    <col min="6666" max="6666" width="10.5703125" style="239" customWidth="1"/>
    <col min="6667" max="6672" width="0" style="239" hidden="1" customWidth="1"/>
    <col min="6673" max="6673" width="14.140625" style="239" customWidth="1"/>
    <col min="6674" max="6674" width="13" style="239" customWidth="1"/>
    <col min="6675" max="6912" width="9.140625" style="239"/>
    <col min="6913" max="6913" width="3.7109375" style="239" customWidth="1"/>
    <col min="6914" max="6914" width="12.7109375" style="239" customWidth="1"/>
    <col min="6915" max="6915" width="17.140625" style="239" customWidth="1"/>
    <col min="6916" max="6916" width="17.7109375" style="239" customWidth="1"/>
    <col min="6917" max="6917" width="12.7109375" style="239" customWidth="1"/>
    <col min="6918" max="6918" width="13.7109375" style="239" customWidth="1"/>
    <col min="6919" max="6919" width="14" style="239" customWidth="1"/>
    <col min="6920" max="6920" width="16.85546875" style="239" customWidth="1"/>
    <col min="6921" max="6921" width="21.7109375" style="239" customWidth="1"/>
    <col min="6922" max="6922" width="10.5703125" style="239" customWidth="1"/>
    <col min="6923" max="6928" width="0" style="239" hidden="1" customWidth="1"/>
    <col min="6929" max="6929" width="14.140625" style="239" customWidth="1"/>
    <col min="6930" max="6930" width="13" style="239" customWidth="1"/>
    <col min="6931" max="7168" width="9.140625" style="239"/>
    <col min="7169" max="7169" width="3.7109375" style="239" customWidth="1"/>
    <col min="7170" max="7170" width="12.7109375" style="239" customWidth="1"/>
    <col min="7171" max="7171" width="17.140625" style="239" customWidth="1"/>
    <col min="7172" max="7172" width="17.7109375" style="239" customWidth="1"/>
    <col min="7173" max="7173" width="12.7109375" style="239" customWidth="1"/>
    <col min="7174" max="7174" width="13.7109375" style="239" customWidth="1"/>
    <col min="7175" max="7175" width="14" style="239" customWidth="1"/>
    <col min="7176" max="7176" width="16.85546875" style="239" customWidth="1"/>
    <col min="7177" max="7177" width="21.7109375" style="239" customWidth="1"/>
    <col min="7178" max="7178" width="10.5703125" style="239" customWidth="1"/>
    <col min="7179" max="7184" width="0" style="239" hidden="1" customWidth="1"/>
    <col min="7185" max="7185" width="14.140625" style="239" customWidth="1"/>
    <col min="7186" max="7186" width="13" style="239" customWidth="1"/>
    <col min="7187" max="7424" width="9.140625" style="239"/>
    <col min="7425" max="7425" width="3.7109375" style="239" customWidth="1"/>
    <col min="7426" max="7426" width="12.7109375" style="239" customWidth="1"/>
    <col min="7427" max="7427" width="17.140625" style="239" customWidth="1"/>
    <col min="7428" max="7428" width="17.7109375" style="239" customWidth="1"/>
    <col min="7429" max="7429" width="12.7109375" style="239" customWidth="1"/>
    <col min="7430" max="7430" width="13.7109375" style="239" customWidth="1"/>
    <col min="7431" max="7431" width="14" style="239" customWidth="1"/>
    <col min="7432" max="7432" width="16.85546875" style="239" customWidth="1"/>
    <col min="7433" max="7433" width="21.7109375" style="239" customWidth="1"/>
    <col min="7434" max="7434" width="10.5703125" style="239" customWidth="1"/>
    <col min="7435" max="7440" width="0" style="239" hidden="1" customWidth="1"/>
    <col min="7441" max="7441" width="14.140625" style="239" customWidth="1"/>
    <col min="7442" max="7442" width="13" style="239" customWidth="1"/>
    <col min="7443" max="7680" width="9.140625" style="239"/>
    <col min="7681" max="7681" width="3.7109375" style="239" customWidth="1"/>
    <col min="7682" max="7682" width="12.7109375" style="239" customWidth="1"/>
    <col min="7683" max="7683" width="17.140625" style="239" customWidth="1"/>
    <col min="7684" max="7684" width="17.7109375" style="239" customWidth="1"/>
    <col min="7685" max="7685" width="12.7109375" style="239" customWidth="1"/>
    <col min="7686" max="7686" width="13.7109375" style="239" customWidth="1"/>
    <col min="7687" max="7687" width="14" style="239" customWidth="1"/>
    <col min="7688" max="7688" width="16.85546875" style="239" customWidth="1"/>
    <col min="7689" max="7689" width="21.7109375" style="239" customWidth="1"/>
    <col min="7690" max="7690" width="10.5703125" style="239" customWidth="1"/>
    <col min="7691" max="7696" width="0" style="239" hidden="1" customWidth="1"/>
    <col min="7697" max="7697" width="14.140625" style="239" customWidth="1"/>
    <col min="7698" max="7698" width="13" style="239" customWidth="1"/>
    <col min="7699" max="7936" width="9.140625" style="239"/>
    <col min="7937" max="7937" width="3.7109375" style="239" customWidth="1"/>
    <col min="7938" max="7938" width="12.7109375" style="239" customWidth="1"/>
    <col min="7939" max="7939" width="17.140625" style="239" customWidth="1"/>
    <col min="7940" max="7940" width="17.7109375" style="239" customWidth="1"/>
    <col min="7941" max="7941" width="12.7109375" style="239" customWidth="1"/>
    <col min="7942" max="7942" width="13.7109375" style="239" customWidth="1"/>
    <col min="7943" max="7943" width="14" style="239" customWidth="1"/>
    <col min="7944" max="7944" width="16.85546875" style="239" customWidth="1"/>
    <col min="7945" max="7945" width="21.7109375" style="239" customWidth="1"/>
    <col min="7946" max="7946" width="10.5703125" style="239" customWidth="1"/>
    <col min="7947" max="7952" width="0" style="239" hidden="1" customWidth="1"/>
    <col min="7953" max="7953" width="14.140625" style="239" customWidth="1"/>
    <col min="7954" max="7954" width="13" style="239" customWidth="1"/>
    <col min="7955" max="8192" width="9.140625" style="239"/>
    <col min="8193" max="8193" width="3.7109375" style="239" customWidth="1"/>
    <col min="8194" max="8194" width="12.7109375" style="239" customWidth="1"/>
    <col min="8195" max="8195" width="17.140625" style="239" customWidth="1"/>
    <col min="8196" max="8196" width="17.7109375" style="239" customWidth="1"/>
    <col min="8197" max="8197" width="12.7109375" style="239" customWidth="1"/>
    <col min="8198" max="8198" width="13.7109375" style="239" customWidth="1"/>
    <col min="8199" max="8199" width="14" style="239" customWidth="1"/>
    <col min="8200" max="8200" width="16.85546875" style="239" customWidth="1"/>
    <col min="8201" max="8201" width="21.7109375" style="239" customWidth="1"/>
    <col min="8202" max="8202" width="10.5703125" style="239" customWidth="1"/>
    <col min="8203" max="8208" width="0" style="239" hidden="1" customWidth="1"/>
    <col min="8209" max="8209" width="14.140625" style="239" customWidth="1"/>
    <col min="8210" max="8210" width="13" style="239" customWidth="1"/>
    <col min="8211" max="8448" width="9.140625" style="239"/>
    <col min="8449" max="8449" width="3.7109375" style="239" customWidth="1"/>
    <col min="8450" max="8450" width="12.7109375" style="239" customWidth="1"/>
    <col min="8451" max="8451" width="17.140625" style="239" customWidth="1"/>
    <col min="8452" max="8452" width="17.7109375" style="239" customWidth="1"/>
    <col min="8453" max="8453" width="12.7109375" style="239" customWidth="1"/>
    <col min="8454" max="8454" width="13.7109375" style="239" customWidth="1"/>
    <col min="8455" max="8455" width="14" style="239" customWidth="1"/>
    <col min="8456" max="8456" width="16.85546875" style="239" customWidth="1"/>
    <col min="8457" max="8457" width="21.7109375" style="239" customWidth="1"/>
    <col min="8458" max="8458" width="10.5703125" style="239" customWidth="1"/>
    <col min="8459" max="8464" width="0" style="239" hidden="1" customWidth="1"/>
    <col min="8465" max="8465" width="14.140625" style="239" customWidth="1"/>
    <col min="8466" max="8466" width="13" style="239" customWidth="1"/>
    <col min="8467" max="8704" width="9.140625" style="239"/>
    <col min="8705" max="8705" width="3.7109375" style="239" customWidth="1"/>
    <col min="8706" max="8706" width="12.7109375" style="239" customWidth="1"/>
    <col min="8707" max="8707" width="17.140625" style="239" customWidth="1"/>
    <col min="8708" max="8708" width="17.7109375" style="239" customWidth="1"/>
    <col min="8709" max="8709" width="12.7109375" style="239" customWidth="1"/>
    <col min="8710" max="8710" width="13.7109375" style="239" customWidth="1"/>
    <col min="8711" max="8711" width="14" style="239" customWidth="1"/>
    <col min="8712" max="8712" width="16.85546875" style="239" customWidth="1"/>
    <col min="8713" max="8713" width="21.7109375" style="239" customWidth="1"/>
    <col min="8714" max="8714" width="10.5703125" style="239" customWidth="1"/>
    <col min="8715" max="8720" width="0" style="239" hidden="1" customWidth="1"/>
    <col min="8721" max="8721" width="14.140625" style="239" customWidth="1"/>
    <col min="8722" max="8722" width="13" style="239" customWidth="1"/>
    <col min="8723" max="8960" width="9.140625" style="239"/>
    <col min="8961" max="8961" width="3.7109375" style="239" customWidth="1"/>
    <col min="8962" max="8962" width="12.7109375" style="239" customWidth="1"/>
    <col min="8963" max="8963" width="17.140625" style="239" customWidth="1"/>
    <col min="8964" max="8964" width="17.7109375" style="239" customWidth="1"/>
    <col min="8965" max="8965" width="12.7109375" style="239" customWidth="1"/>
    <col min="8966" max="8966" width="13.7109375" style="239" customWidth="1"/>
    <col min="8967" max="8967" width="14" style="239" customWidth="1"/>
    <col min="8968" max="8968" width="16.85546875" style="239" customWidth="1"/>
    <col min="8969" max="8969" width="21.7109375" style="239" customWidth="1"/>
    <col min="8970" max="8970" width="10.5703125" style="239" customWidth="1"/>
    <col min="8971" max="8976" width="0" style="239" hidden="1" customWidth="1"/>
    <col min="8977" max="8977" width="14.140625" style="239" customWidth="1"/>
    <col min="8978" max="8978" width="13" style="239" customWidth="1"/>
    <col min="8979" max="9216" width="9.140625" style="239"/>
    <col min="9217" max="9217" width="3.7109375" style="239" customWidth="1"/>
    <col min="9218" max="9218" width="12.7109375" style="239" customWidth="1"/>
    <col min="9219" max="9219" width="17.140625" style="239" customWidth="1"/>
    <col min="9220" max="9220" width="17.7109375" style="239" customWidth="1"/>
    <col min="9221" max="9221" width="12.7109375" style="239" customWidth="1"/>
    <col min="9222" max="9222" width="13.7109375" style="239" customWidth="1"/>
    <col min="9223" max="9223" width="14" style="239" customWidth="1"/>
    <col min="9224" max="9224" width="16.85546875" style="239" customWidth="1"/>
    <col min="9225" max="9225" width="21.7109375" style="239" customWidth="1"/>
    <col min="9226" max="9226" width="10.5703125" style="239" customWidth="1"/>
    <col min="9227" max="9232" width="0" style="239" hidden="1" customWidth="1"/>
    <col min="9233" max="9233" width="14.140625" style="239" customWidth="1"/>
    <col min="9234" max="9234" width="13" style="239" customWidth="1"/>
    <col min="9235" max="9472" width="9.140625" style="239"/>
    <col min="9473" max="9473" width="3.7109375" style="239" customWidth="1"/>
    <col min="9474" max="9474" width="12.7109375" style="239" customWidth="1"/>
    <col min="9475" max="9475" width="17.140625" style="239" customWidth="1"/>
    <col min="9476" max="9476" width="17.7109375" style="239" customWidth="1"/>
    <col min="9477" max="9477" width="12.7109375" style="239" customWidth="1"/>
    <col min="9478" max="9478" width="13.7109375" style="239" customWidth="1"/>
    <col min="9479" max="9479" width="14" style="239" customWidth="1"/>
    <col min="9480" max="9480" width="16.85546875" style="239" customWidth="1"/>
    <col min="9481" max="9481" width="21.7109375" style="239" customWidth="1"/>
    <col min="9482" max="9482" width="10.5703125" style="239" customWidth="1"/>
    <col min="9483" max="9488" width="0" style="239" hidden="1" customWidth="1"/>
    <col min="9489" max="9489" width="14.140625" style="239" customWidth="1"/>
    <col min="9490" max="9490" width="13" style="239" customWidth="1"/>
    <col min="9491" max="9728" width="9.140625" style="239"/>
    <col min="9729" max="9729" width="3.7109375" style="239" customWidth="1"/>
    <col min="9730" max="9730" width="12.7109375" style="239" customWidth="1"/>
    <col min="9731" max="9731" width="17.140625" style="239" customWidth="1"/>
    <col min="9732" max="9732" width="17.7109375" style="239" customWidth="1"/>
    <col min="9733" max="9733" width="12.7109375" style="239" customWidth="1"/>
    <col min="9734" max="9734" width="13.7109375" style="239" customWidth="1"/>
    <col min="9735" max="9735" width="14" style="239" customWidth="1"/>
    <col min="9736" max="9736" width="16.85546875" style="239" customWidth="1"/>
    <col min="9737" max="9737" width="21.7109375" style="239" customWidth="1"/>
    <col min="9738" max="9738" width="10.5703125" style="239" customWidth="1"/>
    <col min="9739" max="9744" width="0" style="239" hidden="1" customWidth="1"/>
    <col min="9745" max="9745" width="14.140625" style="239" customWidth="1"/>
    <col min="9746" max="9746" width="13" style="239" customWidth="1"/>
    <col min="9747" max="9984" width="9.140625" style="239"/>
    <col min="9985" max="9985" width="3.7109375" style="239" customWidth="1"/>
    <col min="9986" max="9986" width="12.7109375" style="239" customWidth="1"/>
    <col min="9987" max="9987" width="17.140625" style="239" customWidth="1"/>
    <col min="9988" max="9988" width="17.7109375" style="239" customWidth="1"/>
    <col min="9989" max="9989" width="12.7109375" style="239" customWidth="1"/>
    <col min="9990" max="9990" width="13.7109375" style="239" customWidth="1"/>
    <col min="9991" max="9991" width="14" style="239" customWidth="1"/>
    <col min="9992" max="9992" width="16.85546875" style="239" customWidth="1"/>
    <col min="9993" max="9993" width="21.7109375" style="239" customWidth="1"/>
    <col min="9994" max="9994" width="10.5703125" style="239" customWidth="1"/>
    <col min="9995" max="10000" width="0" style="239" hidden="1" customWidth="1"/>
    <col min="10001" max="10001" width="14.140625" style="239" customWidth="1"/>
    <col min="10002" max="10002" width="13" style="239" customWidth="1"/>
    <col min="10003" max="10240" width="9.140625" style="239"/>
    <col min="10241" max="10241" width="3.7109375" style="239" customWidth="1"/>
    <col min="10242" max="10242" width="12.7109375" style="239" customWidth="1"/>
    <col min="10243" max="10243" width="17.140625" style="239" customWidth="1"/>
    <col min="10244" max="10244" width="17.7109375" style="239" customWidth="1"/>
    <col min="10245" max="10245" width="12.7109375" style="239" customWidth="1"/>
    <col min="10246" max="10246" width="13.7109375" style="239" customWidth="1"/>
    <col min="10247" max="10247" width="14" style="239" customWidth="1"/>
    <col min="10248" max="10248" width="16.85546875" style="239" customWidth="1"/>
    <col min="10249" max="10249" width="21.7109375" style="239" customWidth="1"/>
    <col min="10250" max="10250" width="10.5703125" style="239" customWidth="1"/>
    <col min="10251" max="10256" width="0" style="239" hidden="1" customWidth="1"/>
    <col min="10257" max="10257" width="14.140625" style="239" customWidth="1"/>
    <col min="10258" max="10258" width="13" style="239" customWidth="1"/>
    <col min="10259" max="10496" width="9.140625" style="239"/>
    <col min="10497" max="10497" width="3.7109375" style="239" customWidth="1"/>
    <col min="10498" max="10498" width="12.7109375" style="239" customWidth="1"/>
    <col min="10499" max="10499" width="17.140625" style="239" customWidth="1"/>
    <col min="10500" max="10500" width="17.7109375" style="239" customWidth="1"/>
    <col min="10501" max="10501" width="12.7109375" style="239" customWidth="1"/>
    <col min="10502" max="10502" width="13.7109375" style="239" customWidth="1"/>
    <col min="10503" max="10503" width="14" style="239" customWidth="1"/>
    <col min="10504" max="10504" width="16.85546875" style="239" customWidth="1"/>
    <col min="10505" max="10505" width="21.7109375" style="239" customWidth="1"/>
    <col min="10506" max="10506" width="10.5703125" style="239" customWidth="1"/>
    <col min="10507" max="10512" width="0" style="239" hidden="1" customWidth="1"/>
    <col min="10513" max="10513" width="14.140625" style="239" customWidth="1"/>
    <col min="10514" max="10514" width="13" style="239" customWidth="1"/>
    <col min="10515" max="10752" width="9.140625" style="239"/>
    <col min="10753" max="10753" width="3.7109375" style="239" customWidth="1"/>
    <col min="10754" max="10754" width="12.7109375" style="239" customWidth="1"/>
    <col min="10755" max="10755" width="17.140625" style="239" customWidth="1"/>
    <col min="10756" max="10756" width="17.7109375" style="239" customWidth="1"/>
    <col min="10757" max="10757" width="12.7109375" style="239" customWidth="1"/>
    <col min="10758" max="10758" width="13.7109375" style="239" customWidth="1"/>
    <col min="10759" max="10759" width="14" style="239" customWidth="1"/>
    <col min="10760" max="10760" width="16.85546875" style="239" customWidth="1"/>
    <col min="10761" max="10761" width="21.7109375" style="239" customWidth="1"/>
    <col min="10762" max="10762" width="10.5703125" style="239" customWidth="1"/>
    <col min="10763" max="10768" width="0" style="239" hidden="1" customWidth="1"/>
    <col min="10769" max="10769" width="14.140625" style="239" customWidth="1"/>
    <col min="10770" max="10770" width="13" style="239" customWidth="1"/>
    <col min="10771" max="11008" width="9.140625" style="239"/>
    <col min="11009" max="11009" width="3.7109375" style="239" customWidth="1"/>
    <col min="11010" max="11010" width="12.7109375" style="239" customWidth="1"/>
    <col min="11011" max="11011" width="17.140625" style="239" customWidth="1"/>
    <col min="11012" max="11012" width="17.7109375" style="239" customWidth="1"/>
    <col min="11013" max="11013" width="12.7109375" style="239" customWidth="1"/>
    <col min="11014" max="11014" width="13.7109375" style="239" customWidth="1"/>
    <col min="11015" max="11015" width="14" style="239" customWidth="1"/>
    <col min="11016" max="11016" width="16.85546875" style="239" customWidth="1"/>
    <col min="11017" max="11017" width="21.7109375" style="239" customWidth="1"/>
    <col min="11018" max="11018" width="10.5703125" style="239" customWidth="1"/>
    <col min="11019" max="11024" width="0" style="239" hidden="1" customWidth="1"/>
    <col min="11025" max="11025" width="14.140625" style="239" customWidth="1"/>
    <col min="11026" max="11026" width="13" style="239" customWidth="1"/>
    <col min="11027" max="11264" width="9.140625" style="239"/>
    <col min="11265" max="11265" width="3.7109375" style="239" customWidth="1"/>
    <col min="11266" max="11266" width="12.7109375" style="239" customWidth="1"/>
    <col min="11267" max="11267" width="17.140625" style="239" customWidth="1"/>
    <col min="11268" max="11268" width="17.7109375" style="239" customWidth="1"/>
    <col min="11269" max="11269" width="12.7109375" style="239" customWidth="1"/>
    <col min="11270" max="11270" width="13.7109375" style="239" customWidth="1"/>
    <col min="11271" max="11271" width="14" style="239" customWidth="1"/>
    <col min="11272" max="11272" width="16.85546875" style="239" customWidth="1"/>
    <col min="11273" max="11273" width="21.7109375" style="239" customWidth="1"/>
    <col min="11274" max="11274" width="10.5703125" style="239" customWidth="1"/>
    <col min="11275" max="11280" width="0" style="239" hidden="1" customWidth="1"/>
    <col min="11281" max="11281" width="14.140625" style="239" customWidth="1"/>
    <col min="11282" max="11282" width="13" style="239" customWidth="1"/>
    <col min="11283" max="11520" width="9.140625" style="239"/>
    <col min="11521" max="11521" width="3.7109375" style="239" customWidth="1"/>
    <col min="11522" max="11522" width="12.7109375" style="239" customWidth="1"/>
    <col min="11523" max="11523" width="17.140625" style="239" customWidth="1"/>
    <col min="11524" max="11524" width="17.7109375" style="239" customWidth="1"/>
    <col min="11525" max="11525" width="12.7109375" style="239" customWidth="1"/>
    <col min="11526" max="11526" width="13.7109375" style="239" customWidth="1"/>
    <col min="11527" max="11527" width="14" style="239" customWidth="1"/>
    <col min="11528" max="11528" width="16.85546875" style="239" customWidth="1"/>
    <col min="11529" max="11529" width="21.7109375" style="239" customWidth="1"/>
    <col min="11530" max="11530" width="10.5703125" style="239" customWidth="1"/>
    <col min="11531" max="11536" width="0" style="239" hidden="1" customWidth="1"/>
    <col min="11537" max="11537" width="14.140625" style="239" customWidth="1"/>
    <col min="11538" max="11538" width="13" style="239" customWidth="1"/>
    <col min="11539" max="11776" width="9.140625" style="239"/>
    <col min="11777" max="11777" width="3.7109375" style="239" customWidth="1"/>
    <col min="11778" max="11778" width="12.7109375" style="239" customWidth="1"/>
    <col min="11779" max="11779" width="17.140625" style="239" customWidth="1"/>
    <col min="11780" max="11780" width="17.7109375" style="239" customWidth="1"/>
    <col min="11781" max="11781" width="12.7109375" style="239" customWidth="1"/>
    <col min="11782" max="11782" width="13.7109375" style="239" customWidth="1"/>
    <col min="11783" max="11783" width="14" style="239" customWidth="1"/>
    <col min="11784" max="11784" width="16.85546875" style="239" customWidth="1"/>
    <col min="11785" max="11785" width="21.7109375" style="239" customWidth="1"/>
    <col min="11786" max="11786" width="10.5703125" style="239" customWidth="1"/>
    <col min="11787" max="11792" width="0" style="239" hidden="1" customWidth="1"/>
    <col min="11793" max="11793" width="14.140625" style="239" customWidth="1"/>
    <col min="11794" max="11794" width="13" style="239" customWidth="1"/>
    <col min="11795" max="12032" width="9.140625" style="239"/>
    <col min="12033" max="12033" width="3.7109375" style="239" customWidth="1"/>
    <col min="12034" max="12034" width="12.7109375" style="239" customWidth="1"/>
    <col min="12035" max="12035" width="17.140625" style="239" customWidth="1"/>
    <col min="12036" max="12036" width="17.7109375" style="239" customWidth="1"/>
    <col min="12037" max="12037" width="12.7109375" style="239" customWidth="1"/>
    <col min="12038" max="12038" width="13.7109375" style="239" customWidth="1"/>
    <col min="12039" max="12039" width="14" style="239" customWidth="1"/>
    <col min="12040" max="12040" width="16.85546875" style="239" customWidth="1"/>
    <col min="12041" max="12041" width="21.7109375" style="239" customWidth="1"/>
    <col min="12042" max="12042" width="10.5703125" style="239" customWidth="1"/>
    <col min="12043" max="12048" width="0" style="239" hidden="1" customWidth="1"/>
    <col min="12049" max="12049" width="14.140625" style="239" customWidth="1"/>
    <col min="12050" max="12050" width="13" style="239" customWidth="1"/>
    <col min="12051" max="12288" width="9.140625" style="239"/>
    <col min="12289" max="12289" width="3.7109375" style="239" customWidth="1"/>
    <col min="12290" max="12290" width="12.7109375" style="239" customWidth="1"/>
    <col min="12291" max="12291" width="17.140625" style="239" customWidth="1"/>
    <col min="12292" max="12292" width="17.7109375" style="239" customWidth="1"/>
    <col min="12293" max="12293" width="12.7109375" style="239" customWidth="1"/>
    <col min="12294" max="12294" width="13.7109375" style="239" customWidth="1"/>
    <col min="12295" max="12295" width="14" style="239" customWidth="1"/>
    <col min="12296" max="12296" width="16.85546875" style="239" customWidth="1"/>
    <col min="12297" max="12297" width="21.7109375" style="239" customWidth="1"/>
    <col min="12298" max="12298" width="10.5703125" style="239" customWidth="1"/>
    <col min="12299" max="12304" width="0" style="239" hidden="1" customWidth="1"/>
    <col min="12305" max="12305" width="14.140625" style="239" customWidth="1"/>
    <col min="12306" max="12306" width="13" style="239" customWidth="1"/>
    <col min="12307" max="12544" width="9.140625" style="239"/>
    <col min="12545" max="12545" width="3.7109375" style="239" customWidth="1"/>
    <col min="12546" max="12546" width="12.7109375" style="239" customWidth="1"/>
    <col min="12547" max="12547" width="17.140625" style="239" customWidth="1"/>
    <col min="12548" max="12548" width="17.7109375" style="239" customWidth="1"/>
    <col min="12549" max="12549" width="12.7109375" style="239" customWidth="1"/>
    <col min="12550" max="12550" width="13.7109375" style="239" customWidth="1"/>
    <col min="12551" max="12551" width="14" style="239" customWidth="1"/>
    <col min="12552" max="12552" width="16.85546875" style="239" customWidth="1"/>
    <col min="12553" max="12553" width="21.7109375" style="239" customWidth="1"/>
    <col min="12554" max="12554" width="10.5703125" style="239" customWidth="1"/>
    <col min="12555" max="12560" width="0" style="239" hidden="1" customWidth="1"/>
    <col min="12561" max="12561" width="14.140625" style="239" customWidth="1"/>
    <col min="12562" max="12562" width="13" style="239" customWidth="1"/>
    <col min="12563" max="12800" width="9.140625" style="239"/>
    <col min="12801" max="12801" width="3.7109375" style="239" customWidth="1"/>
    <col min="12802" max="12802" width="12.7109375" style="239" customWidth="1"/>
    <col min="12803" max="12803" width="17.140625" style="239" customWidth="1"/>
    <col min="12804" max="12804" width="17.7109375" style="239" customWidth="1"/>
    <col min="12805" max="12805" width="12.7109375" style="239" customWidth="1"/>
    <col min="12806" max="12806" width="13.7109375" style="239" customWidth="1"/>
    <col min="12807" max="12807" width="14" style="239" customWidth="1"/>
    <col min="12808" max="12808" width="16.85546875" style="239" customWidth="1"/>
    <col min="12809" max="12809" width="21.7109375" style="239" customWidth="1"/>
    <col min="12810" max="12810" width="10.5703125" style="239" customWidth="1"/>
    <col min="12811" max="12816" width="0" style="239" hidden="1" customWidth="1"/>
    <col min="12817" max="12817" width="14.140625" style="239" customWidth="1"/>
    <col min="12818" max="12818" width="13" style="239" customWidth="1"/>
    <col min="12819" max="13056" width="9.140625" style="239"/>
    <col min="13057" max="13057" width="3.7109375" style="239" customWidth="1"/>
    <col min="13058" max="13058" width="12.7109375" style="239" customWidth="1"/>
    <col min="13059" max="13059" width="17.140625" style="239" customWidth="1"/>
    <col min="13060" max="13060" width="17.7109375" style="239" customWidth="1"/>
    <col min="13061" max="13061" width="12.7109375" style="239" customWidth="1"/>
    <col min="13062" max="13062" width="13.7109375" style="239" customWidth="1"/>
    <col min="13063" max="13063" width="14" style="239" customWidth="1"/>
    <col min="13064" max="13064" width="16.85546875" style="239" customWidth="1"/>
    <col min="13065" max="13065" width="21.7109375" style="239" customWidth="1"/>
    <col min="13066" max="13066" width="10.5703125" style="239" customWidth="1"/>
    <col min="13067" max="13072" width="0" style="239" hidden="1" customWidth="1"/>
    <col min="13073" max="13073" width="14.140625" style="239" customWidth="1"/>
    <col min="13074" max="13074" width="13" style="239" customWidth="1"/>
    <col min="13075" max="13312" width="9.140625" style="239"/>
    <col min="13313" max="13313" width="3.7109375" style="239" customWidth="1"/>
    <col min="13314" max="13314" width="12.7109375" style="239" customWidth="1"/>
    <col min="13315" max="13315" width="17.140625" style="239" customWidth="1"/>
    <col min="13316" max="13316" width="17.7109375" style="239" customWidth="1"/>
    <col min="13317" max="13317" width="12.7109375" style="239" customWidth="1"/>
    <col min="13318" max="13318" width="13.7109375" style="239" customWidth="1"/>
    <col min="13319" max="13319" width="14" style="239" customWidth="1"/>
    <col min="13320" max="13320" width="16.85546875" style="239" customWidth="1"/>
    <col min="13321" max="13321" width="21.7109375" style="239" customWidth="1"/>
    <col min="13322" max="13322" width="10.5703125" style="239" customWidth="1"/>
    <col min="13323" max="13328" width="0" style="239" hidden="1" customWidth="1"/>
    <col min="13329" max="13329" width="14.140625" style="239" customWidth="1"/>
    <col min="13330" max="13330" width="13" style="239" customWidth="1"/>
    <col min="13331" max="13568" width="9.140625" style="239"/>
    <col min="13569" max="13569" width="3.7109375" style="239" customWidth="1"/>
    <col min="13570" max="13570" width="12.7109375" style="239" customWidth="1"/>
    <col min="13571" max="13571" width="17.140625" style="239" customWidth="1"/>
    <col min="13572" max="13572" width="17.7109375" style="239" customWidth="1"/>
    <col min="13573" max="13573" width="12.7109375" style="239" customWidth="1"/>
    <col min="13574" max="13574" width="13.7109375" style="239" customWidth="1"/>
    <col min="13575" max="13575" width="14" style="239" customWidth="1"/>
    <col min="13576" max="13576" width="16.85546875" style="239" customWidth="1"/>
    <col min="13577" max="13577" width="21.7109375" style="239" customWidth="1"/>
    <col min="13578" max="13578" width="10.5703125" style="239" customWidth="1"/>
    <col min="13579" max="13584" width="0" style="239" hidden="1" customWidth="1"/>
    <col min="13585" max="13585" width="14.140625" style="239" customWidth="1"/>
    <col min="13586" max="13586" width="13" style="239" customWidth="1"/>
    <col min="13587" max="13824" width="9.140625" style="239"/>
    <col min="13825" max="13825" width="3.7109375" style="239" customWidth="1"/>
    <col min="13826" max="13826" width="12.7109375" style="239" customWidth="1"/>
    <col min="13827" max="13827" width="17.140625" style="239" customWidth="1"/>
    <col min="13828" max="13828" width="17.7109375" style="239" customWidth="1"/>
    <col min="13829" max="13829" width="12.7109375" style="239" customWidth="1"/>
    <col min="13830" max="13830" width="13.7109375" style="239" customWidth="1"/>
    <col min="13831" max="13831" width="14" style="239" customWidth="1"/>
    <col min="13832" max="13832" width="16.85546875" style="239" customWidth="1"/>
    <col min="13833" max="13833" width="21.7109375" style="239" customWidth="1"/>
    <col min="13834" max="13834" width="10.5703125" style="239" customWidth="1"/>
    <col min="13835" max="13840" width="0" style="239" hidden="1" customWidth="1"/>
    <col min="13841" max="13841" width="14.140625" style="239" customWidth="1"/>
    <col min="13842" max="13842" width="13" style="239" customWidth="1"/>
    <col min="13843" max="14080" width="9.140625" style="239"/>
    <col min="14081" max="14081" width="3.7109375" style="239" customWidth="1"/>
    <col min="14082" max="14082" width="12.7109375" style="239" customWidth="1"/>
    <col min="14083" max="14083" width="17.140625" style="239" customWidth="1"/>
    <col min="14084" max="14084" width="17.7109375" style="239" customWidth="1"/>
    <col min="14085" max="14085" width="12.7109375" style="239" customWidth="1"/>
    <col min="14086" max="14086" width="13.7109375" style="239" customWidth="1"/>
    <col min="14087" max="14087" width="14" style="239" customWidth="1"/>
    <col min="14088" max="14088" width="16.85546875" style="239" customWidth="1"/>
    <col min="14089" max="14089" width="21.7109375" style="239" customWidth="1"/>
    <col min="14090" max="14090" width="10.5703125" style="239" customWidth="1"/>
    <col min="14091" max="14096" width="0" style="239" hidden="1" customWidth="1"/>
    <col min="14097" max="14097" width="14.140625" style="239" customWidth="1"/>
    <col min="14098" max="14098" width="13" style="239" customWidth="1"/>
    <col min="14099" max="14336" width="9.140625" style="239"/>
    <col min="14337" max="14337" width="3.7109375" style="239" customWidth="1"/>
    <col min="14338" max="14338" width="12.7109375" style="239" customWidth="1"/>
    <col min="14339" max="14339" width="17.140625" style="239" customWidth="1"/>
    <col min="14340" max="14340" width="17.7109375" style="239" customWidth="1"/>
    <col min="14341" max="14341" width="12.7109375" style="239" customWidth="1"/>
    <col min="14342" max="14342" width="13.7109375" style="239" customWidth="1"/>
    <col min="14343" max="14343" width="14" style="239" customWidth="1"/>
    <col min="14344" max="14344" width="16.85546875" style="239" customWidth="1"/>
    <col min="14345" max="14345" width="21.7109375" style="239" customWidth="1"/>
    <col min="14346" max="14346" width="10.5703125" style="239" customWidth="1"/>
    <col min="14347" max="14352" width="0" style="239" hidden="1" customWidth="1"/>
    <col min="14353" max="14353" width="14.140625" style="239" customWidth="1"/>
    <col min="14354" max="14354" width="13" style="239" customWidth="1"/>
    <col min="14355" max="14592" width="9.140625" style="239"/>
    <col min="14593" max="14593" width="3.7109375" style="239" customWidth="1"/>
    <col min="14594" max="14594" width="12.7109375" style="239" customWidth="1"/>
    <col min="14595" max="14595" width="17.140625" style="239" customWidth="1"/>
    <col min="14596" max="14596" width="17.7109375" style="239" customWidth="1"/>
    <col min="14597" max="14597" width="12.7109375" style="239" customWidth="1"/>
    <col min="14598" max="14598" width="13.7109375" style="239" customWidth="1"/>
    <col min="14599" max="14599" width="14" style="239" customWidth="1"/>
    <col min="14600" max="14600" width="16.85546875" style="239" customWidth="1"/>
    <col min="14601" max="14601" width="21.7109375" style="239" customWidth="1"/>
    <col min="14602" max="14602" width="10.5703125" style="239" customWidth="1"/>
    <col min="14603" max="14608" width="0" style="239" hidden="1" customWidth="1"/>
    <col min="14609" max="14609" width="14.140625" style="239" customWidth="1"/>
    <col min="14610" max="14610" width="13" style="239" customWidth="1"/>
    <col min="14611" max="14848" width="9.140625" style="239"/>
    <col min="14849" max="14849" width="3.7109375" style="239" customWidth="1"/>
    <col min="14850" max="14850" width="12.7109375" style="239" customWidth="1"/>
    <col min="14851" max="14851" width="17.140625" style="239" customWidth="1"/>
    <col min="14852" max="14852" width="17.7109375" style="239" customWidth="1"/>
    <col min="14853" max="14853" width="12.7109375" style="239" customWidth="1"/>
    <col min="14854" max="14854" width="13.7109375" style="239" customWidth="1"/>
    <col min="14855" max="14855" width="14" style="239" customWidth="1"/>
    <col min="14856" max="14856" width="16.85546875" style="239" customWidth="1"/>
    <col min="14857" max="14857" width="21.7109375" style="239" customWidth="1"/>
    <col min="14858" max="14858" width="10.5703125" style="239" customWidth="1"/>
    <col min="14859" max="14864" width="0" style="239" hidden="1" customWidth="1"/>
    <col min="14865" max="14865" width="14.140625" style="239" customWidth="1"/>
    <col min="14866" max="14866" width="13" style="239" customWidth="1"/>
    <col min="14867" max="15104" width="9.140625" style="239"/>
    <col min="15105" max="15105" width="3.7109375" style="239" customWidth="1"/>
    <col min="15106" max="15106" width="12.7109375" style="239" customWidth="1"/>
    <col min="15107" max="15107" width="17.140625" style="239" customWidth="1"/>
    <col min="15108" max="15108" width="17.7109375" style="239" customWidth="1"/>
    <col min="15109" max="15109" width="12.7109375" style="239" customWidth="1"/>
    <col min="15110" max="15110" width="13.7109375" style="239" customWidth="1"/>
    <col min="15111" max="15111" width="14" style="239" customWidth="1"/>
    <col min="15112" max="15112" width="16.85546875" style="239" customWidth="1"/>
    <col min="15113" max="15113" width="21.7109375" style="239" customWidth="1"/>
    <col min="15114" max="15114" width="10.5703125" style="239" customWidth="1"/>
    <col min="15115" max="15120" width="0" style="239" hidden="1" customWidth="1"/>
    <col min="15121" max="15121" width="14.140625" style="239" customWidth="1"/>
    <col min="15122" max="15122" width="13" style="239" customWidth="1"/>
    <col min="15123" max="15360" width="9.140625" style="239"/>
    <col min="15361" max="15361" width="3.7109375" style="239" customWidth="1"/>
    <col min="15362" max="15362" width="12.7109375" style="239" customWidth="1"/>
    <col min="15363" max="15363" width="17.140625" style="239" customWidth="1"/>
    <col min="15364" max="15364" width="17.7109375" style="239" customWidth="1"/>
    <col min="15365" max="15365" width="12.7109375" style="239" customWidth="1"/>
    <col min="15366" max="15366" width="13.7109375" style="239" customWidth="1"/>
    <col min="15367" max="15367" width="14" style="239" customWidth="1"/>
    <col min="15368" max="15368" width="16.85546875" style="239" customWidth="1"/>
    <col min="15369" max="15369" width="21.7109375" style="239" customWidth="1"/>
    <col min="15370" max="15370" width="10.5703125" style="239" customWidth="1"/>
    <col min="15371" max="15376" width="0" style="239" hidden="1" customWidth="1"/>
    <col min="15377" max="15377" width="14.140625" style="239" customWidth="1"/>
    <col min="15378" max="15378" width="13" style="239" customWidth="1"/>
    <col min="15379" max="15616" width="9.140625" style="239"/>
    <col min="15617" max="15617" width="3.7109375" style="239" customWidth="1"/>
    <col min="15618" max="15618" width="12.7109375" style="239" customWidth="1"/>
    <col min="15619" max="15619" width="17.140625" style="239" customWidth="1"/>
    <col min="15620" max="15620" width="17.7109375" style="239" customWidth="1"/>
    <col min="15621" max="15621" width="12.7109375" style="239" customWidth="1"/>
    <col min="15622" max="15622" width="13.7109375" style="239" customWidth="1"/>
    <col min="15623" max="15623" width="14" style="239" customWidth="1"/>
    <col min="15624" max="15624" width="16.85546875" style="239" customWidth="1"/>
    <col min="15625" max="15625" width="21.7109375" style="239" customWidth="1"/>
    <col min="15626" max="15626" width="10.5703125" style="239" customWidth="1"/>
    <col min="15627" max="15632" width="0" style="239" hidden="1" customWidth="1"/>
    <col min="15633" max="15633" width="14.140625" style="239" customWidth="1"/>
    <col min="15634" max="15634" width="13" style="239" customWidth="1"/>
    <col min="15635" max="15872" width="9.140625" style="239"/>
    <col min="15873" max="15873" width="3.7109375" style="239" customWidth="1"/>
    <col min="15874" max="15874" width="12.7109375" style="239" customWidth="1"/>
    <col min="15875" max="15875" width="17.140625" style="239" customWidth="1"/>
    <col min="15876" max="15876" width="17.7109375" style="239" customWidth="1"/>
    <col min="15877" max="15877" width="12.7109375" style="239" customWidth="1"/>
    <col min="15878" max="15878" width="13.7109375" style="239" customWidth="1"/>
    <col min="15879" max="15879" width="14" style="239" customWidth="1"/>
    <col min="15880" max="15880" width="16.85546875" style="239" customWidth="1"/>
    <col min="15881" max="15881" width="21.7109375" style="239" customWidth="1"/>
    <col min="15882" max="15882" width="10.5703125" style="239" customWidth="1"/>
    <col min="15883" max="15888" width="0" style="239" hidden="1" customWidth="1"/>
    <col min="15889" max="15889" width="14.140625" style="239" customWidth="1"/>
    <col min="15890" max="15890" width="13" style="239" customWidth="1"/>
    <col min="15891" max="16128" width="9.140625" style="239"/>
    <col min="16129" max="16129" width="3.7109375" style="239" customWidth="1"/>
    <col min="16130" max="16130" width="12.7109375" style="239" customWidth="1"/>
    <col min="16131" max="16131" width="17.140625" style="239" customWidth="1"/>
    <col min="16132" max="16132" width="17.7109375" style="239" customWidth="1"/>
    <col min="16133" max="16133" width="12.7109375" style="239" customWidth="1"/>
    <col min="16134" max="16134" width="13.7109375" style="239" customWidth="1"/>
    <col min="16135" max="16135" width="14" style="239" customWidth="1"/>
    <col min="16136" max="16136" width="16.85546875" style="239" customWidth="1"/>
    <col min="16137" max="16137" width="21.7109375" style="239" customWidth="1"/>
    <col min="16138" max="16138" width="10.5703125" style="239" customWidth="1"/>
    <col min="16139" max="16144" width="0" style="239" hidden="1" customWidth="1"/>
    <col min="16145" max="16145" width="14.140625" style="239" customWidth="1"/>
    <col min="16146" max="16146" width="13" style="239" customWidth="1"/>
    <col min="16147" max="16384" width="9.140625" style="239"/>
  </cols>
  <sheetData>
    <row r="5" spans="2:18" x14ac:dyDescent="0.2">
      <c r="B5" s="735" t="s">
        <v>229</v>
      </c>
      <c r="C5" s="735"/>
      <c r="D5" s="657"/>
      <c r="E5" s="735"/>
      <c r="F5" s="238"/>
      <c r="G5" s="238"/>
      <c r="H5" s="238"/>
      <c r="I5" s="238"/>
      <c r="J5" s="238"/>
      <c r="K5" s="238"/>
      <c r="L5" s="238"/>
      <c r="M5" s="238"/>
      <c r="N5" s="238"/>
      <c r="O5" s="238"/>
      <c r="P5" s="238"/>
      <c r="Q5" s="238"/>
      <c r="R5" s="238"/>
    </row>
    <row r="6" spans="2:18" x14ac:dyDescent="0.2">
      <c r="B6" s="736" t="s">
        <v>37</v>
      </c>
      <c r="C6" s="736"/>
      <c r="D6" s="241"/>
      <c r="E6" s="736"/>
      <c r="F6" s="736"/>
      <c r="G6" s="736"/>
      <c r="H6" s="736"/>
      <c r="I6" s="736"/>
      <c r="J6" s="736"/>
      <c r="K6" s="736"/>
      <c r="L6" s="736"/>
      <c r="M6" s="736"/>
      <c r="N6" s="736"/>
      <c r="O6" s="736"/>
      <c r="P6" s="736"/>
      <c r="Q6" s="736" t="s">
        <v>580</v>
      </c>
      <c r="R6" s="736"/>
    </row>
    <row r="7" spans="2:18" x14ac:dyDescent="0.2">
      <c r="B7" s="733"/>
      <c r="C7" s="733"/>
      <c r="D7" s="737" t="s">
        <v>581</v>
      </c>
      <c r="E7" s="733"/>
      <c r="G7" s="737"/>
      <c r="I7" s="738"/>
      <c r="J7" s="738"/>
      <c r="K7" s="739"/>
      <c r="L7" s="739"/>
      <c r="M7" s="739"/>
      <c r="N7" s="739"/>
      <c r="O7" s="739"/>
    </row>
    <row r="8" spans="2:18" x14ac:dyDescent="0.2">
      <c r="B8" s="689"/>
      <c r="C8" s="689"/>
      <c r="E8" s="689"/>
      <c r="F8" s="741"/>
      <c r="G8" s="741"/>
    </row>
    <row r="9" spans="2:18" ht="11.25" customHeight="1" x14ac:dyDescent="0.2">
      <c r="B9" s="742" t="s">
        <v>582</v>
      </c>
      <c r="C9" s="742"/>
      <c r="D9" s="742"/>
      <c r="E9" s="742"/>
      <c r="F9" s="742"/>
      <c r="G9" s="742"/>
      <c r="H9" s="661" t="s">
        <v>583</v>
      </c>
      <c r="I9" s="743" t="s">
        <v>584</v>
      </c>
      <c r="J9" s="744"/>
      <c r="K9" s="744"/>
      <c r="L9" s="744"/>
      <c r="M9" s="744"/>
      <c r="N9" s="744"/>
      <c r="O9" s="744"/>
      <c r="P9" s="744"/>
      <c r="Q9" s="744"/>
      <c r="R9" s="745"/>
    </row>
    <row r="10" spans="2:18" ht="11.25" customHeight="1" x14ac:dyDescent="0.2">
      <c r="B10" s="661" t="s">
        <v>585</v>
      </c>
      <c r="C10" s="746"/>
      <c r="D10" s="661" t="s">
        <v>586</v>
      </c>
      <c r="E10" s="661" t="s">
        <v>587</v>
      </c>
      <c r="F10" s="747" t="s">
        <v>588</v>
      </c>
      <c r="G10" s="748" t="s">
        <v>589</v>
      </c>
      <c r="H10" s="666"/>
      <c r="I10" s="662" t="s">
        <v>590</v>
      </c>
      <c r="J10" s="749"/>
      <c r="K10" s="743" t="s">
        <v>591</v>
      </c>
      <c r="L10" s="744"/>
      <c r="M10" s="744"/>
      <c r="N10" s="744"/>
      <c r="O10" s="744"/>
      <c r="P10" s="745"/>
      <c r="Q10" s="661" t="s">
        <v>592</v>
      </c>
      <c r="R10" s="661" t="s">
        <v>593</v>
      </c>
    </row>
    <row r="11" spans="2:18" ht="8.25" customHeight="1" x14ac:dyDescent="0.2">
      <c r="B11" s="666"/>
      <c r="C11" s="750"/>
      <c r="D11" s="666"/>
      <c r="E11" s="666"/>
      <c r="F11" s="747"/>
      <c r="G11" s="751"/>
      <c r="H11" s="666"/>
      <c r="I11" s="672"/>
      <c r="J11" s="752"/>
      <c r="K11" s="743" t="s">
        <v>594</v>
      </c>
      <c r="L11" s="744"/>
      <c r="M11" s="745"/>
      <c r="N11" s="743" t="s">
        <v>595</v>
      </c>
      <c r="O11" s="744"/>
      <c r="P11" s="745"/>
      <c r="Q11" s="666"/>
      <c r="R11" s="666"/>
    </row>
    <row r="12" spans="2:18" ht="41.25" customHeight="1" x14ac:dyDescent="0.2">
      <c r="B12" s="671"/>
      <c r="C12" s="753" t="s">
        <v>596</v>
      </c>
      <c r="D12" s="671"/>
      <c r="E12" s="671"/>
      <c r="F12" s="747"/>
      <c r="G12" s="754"/>
      <c r="H12" s="671"/>
      <c r="I12" s="253" t="s">
        <v>597</v>
      </c>
      <c r="J12" s="253" t="s">
        <v>598</v>
      </c>
      <c r="K12" s="253" t="s">
        <v>599</v>
      </c>
      <c r="L12" s="253" t="s">
        <v>600</v>
      </c>
      <c r="M12" s="253" t="s">
        <v>601</v>
      </c>
      <c r="N12" s="253" t="s">
        <v>602</v>
      </c>
      <c r="O12" s="253" t="s">
        <v>600</v>
      </c>
      <c r="P12" s="253" t="s">
        <v>601</v>
      </c>
      <c r="Q12" s="671"/>
      <c r="R12" s="671"/>
    </row>
    <row r="13" spans="2:18" x14ac:dyDescent="0.2">
      <c r="B13" s="755"/>
      <c r="C13" s="756"/>
      <c r="D13" s="757"/>
      <c r="E13" s="758"/>
      <c r="F13" s="759"/>
      <c r="G13" s="760"/>
      <c r="H13" s="761"/>
      <c r="I13" s="761"/>
      <c r="J13" s="761"/>
      <c r="K13" s="762"/>
      <c r="L13" s="762"/>
      <c r="M13" s="762"/>
      <c r="N13" s="762"/>
      <c r="O13" s="762"/>
      <c r="P13" s="762"/>
      <c r="Q13" s="761"/>
      <c r="R13" s="761"/>
    </row>
    <row r="14" spans="2:18" ht="25.5" x14ac:dyDescent="0.2">
      <c r="B14" s="758" t="s">
        <v>603</v>
      </c>
      <c r="C14" s="758" t="s">
        <v>148</v>
      </c>
      <c r="D14" s="758" t="s">
        <v>604</v>
      </c>
      <c r="E14" s="758" t="s">
        <v>605</v>
      </c>
      <c r="F14" s="759"/>
      <c r="G14" s="760"/>
      <c r="H14" s="763">
        <v>20.14</v>
      </c>
      <c r="I14" s="763">
        <f>H14</f>
        <v>20.14</v>
      </c>
      <c r="J14" s="761">
        <v>0</v>
      </c>
      <c r="K14" s="762"/>
      <c r="L14" s="762"/>
      <c r="M14" s="762"/>
      <c r="N14" s="762"/>
      <c r="O14" s="762"/>
      <c r="P14" s="762"/>
      <c r="Q14" s="761">
        <v>0</v>
      </c>
      <c r="R14" s="761">
        <v>0</v>
      </c>
    </row>
    <row r="15" spans="2:18" ht="25.5" x14ac:dyDescent="0.2">
      <c r="B15" s="758" t="s">
        <v>606</v>
      </c>
      <c r="C15" s="758" t="s">
        <v>148</v>
      </c>
      <c r="D15" s="758" t="s">
        <v>604</v>
      </c>
      <c r="E15" s="758" t="s">
        <v>605</v>
      </c>
      <c r="F15" s="759"/>
      <c r="G15" s="760"/>
      <c r="H15" s="763">
        <v>4.96</v>
      </c>
      <c r="I15" s="763">
        <f t="shared" ref="I15:I52" si="0">H15</f>
        <v>4.96</v>
      </c>
      <c r="J15" s="761">
        <v>0</v>
      </c>
      <c r="K15" s="762"/>
      <c r="L15" s="762"/>
      <c r="M15" s="762"/>
      <c r="N15" s="762"/>
      <c r="O15" s="762"/>
      <c r="P15" s="762"/>
      <c r="Q15" s="761">
        <v>0</v>
      </c>
      <c r="R15" s="761">
        <v>0</v>
      </c>
    </row>
    <row r="16" spans="2:18" ht="25.5" x14ac:dyDescent="0.2">
      <c r="B16" s="758" t="s">
        <v>607</v>
      </c>
      <c r="C16" s="758" t="s">
        <v>148</v>
      </c>
      <c r="D16" s="758" t="s">
        <v>604</v>
      </c>
      <c r="E16" s="758" t="s">
        <v>605</v>
      </c>
      <c r="F16" s="759"/>
      <c r="G16" s="760"/>
      <c r="H16" s="763">
        <v>50</v>
      </c>
      <c r="I16" s="763">
        <f t="shared" si="0"/>
        <v>50</v>
      </c>
      <c r="J16" s="761">
        <v>0</v>
      </c>
      <c r="K16" s="762"/>
      <c r="L16" s="762"/>
      <c r="M16" s="762"/>
      <c r="N16" s="762"/>
      <c r="O16" s="762"/>
      <c r="P16" s="762"/>
      <c r="Q16" s="761">
        <v>0</v>
      </c>
      <c r="R16" s="761">
        <v>0</v>
      </c>
    </row>
    <row r="17" spans="2:18" ht="38.25" x14ac:dyDescent="0.2">
      <c r="B17" s="758" t="s">
        <v>608</v>
      </c>
      <c r="C17" s="758" t="s">
        <v>148</v>
      </c>
      <c r="D17" s="758" t="s">
        <v>609</v>
      </c>
      <c r="E17" s="758" t="s">
        <v>605</v>
      </c>
      <c r="F17" s="759"/>
      <c r="G17" s="760"/>
      <c r="H17" s="763">
        <v>0.5</v>
      </c>
      <c r="I17" s="763">
        <f t="shared" si="0"/>
        <v>0.5</v>
      </c>
      <c r="J17" s="761">
        <v>0</v>
      </c>
      <c r="K17" s="762"/>
      <c r="L17" s="762"/>
      <c r="M17" s="762"/>
      <c r="N17" s="762"/>
      <c r="O17" s="762"/>
      <c r="P17" s="762"/>
      <c r="Q17" s="761">
        <v>0</v>
      </c>
      <c r="R17" s="761">
        <v>0</v>
      </c>
    </row>
    <row r="18" spans="2:18" ht="25.5" x14ac:dyDescent="0.2">
      <c r="B18" s="758" t="s">
        <v>610</v>
      </c>
      <c r="C18" s="758" t="s">
        <v>148</v>
      </c>
      <c r="D18" s="758" t="s">
        <v>611</v>
      </c>
      <c r="E18" s="758" t="s">
        <v>605</v>
      </c>
      <c r="F18" s="759"/>
      <c r="G18" s="760"/>
      <c r="H18" s="763">
        <v>6</v>
      </c>
      <c r="I18" s="763">
        <f t="shared" si="0"/>
        <v>6</v>
      </c>
      <c r="J18" s="761">
        <v>0</v>
      </c>
      <c r="K18" s="762"/>
      <c r="L18" s="762"/>
      <c r="M18" s="762"/>
      <c r="N18" s="762"/>
      <c r="O18" s="762"/>
      <c r="P18" s="762"/>
      <c r="Q18" s="761">
        <v>0</v>
      </c>
      <c r="R18" s="761">
        <v>0</v>
      </c>
    </row>
    <row r="19" spans="2:18" ht="25.5" x14ac:dyDescent="0.2">
      <c r="B19" s="758" t="s">
        <v>603</v>
      </c>
      <c r="C19" s="758" t="s">
        <v>149</v>
      </c>
      <c r="D19" s="758" t="s">
        <v>604</v>
      </c>
      <c r="E19" s="758" t="s">
        <v>605</v>
      </c>
      <c r="F19" s="759"/>
      <c r="G19" s="760"/>
      <c r="H19" s="763">
        <v>59.98</v>
      </c>
      <c r="I19" s="763">
        <f t="shared" si="0"/>
        <v>59.98</v>
      </c>
      <c r="J19" s="761">
        <v>0</v>
      </c>
      <c r="K19" s="762"/>
      <c r="L19" s="762"/>
      <c r="M19" s="762"/>
      <c r="N19" s="762"/>
      <c r="O19" s="762"/>
      <c r="P19" s="762"/>
      <c r="Q19" s="761">
        <v>0</v>
      </c>
      <c r="R19" s="761">
        <v>0</v>
      </c>
    </row>
    <row r="20" spans="2:18" ht="25.5" x14ac:dyDescent="0.2">
      <c r="B20" s="758" t="s">
        <v>606</v>
      </c>
      <c r="C20" s="758" t="s">
        <v>149</v>
      </c>
      <c r="D20" s="758" t="s">
        <v>604</v>
      </c>
      <c r="E20" s="758" t="s">
        <v>605</v>
      </c>
      <c r="F20" s="759"/>
      <c r="G20" s="760"/>
      <c r="H20" s="763">
        <v>62.16</v>
      </c>
      <c r="I20" s="763">
        <f t="shared" si="0"/>
        <v>62.16</v>
      </c>
      <c r="J20" s="761">
        <v>0</v>
      </c>
      <c r="K20" s="762"/>
      <c r="L20" s="762"/>
      <c r="M20" s="762"/>
      <c r="N20" s="762"/>
      <c r="O20" s="762"/>
      <c r="P20" s="762"/>
      <c r="Q20" s="761">
        <v>0</v>
      </c>
      <c r="R20" s="761">
        <v>0</v>
      </c>
    </row>
    <row r="21" spans="2:18" ht="25.5" x14ac:dyDescent="0.2">
      <c r="B21" s="758" t="s">
        <v>607</v>
      </c>
      <c r="C21" s="758" t="s">
        <v>149</v>
      </c>
      <c r="D21" s="758" t="s">
        <v>604</v>
      </c>
      <c r="E21" s="758" t="s">
        <v>605</v>
      </c>
      <c r="F21" s="759"/>
      <c r="G21" s="760"/>
      <c r="H21" s="763">
        <v>100</v>
      </c>
      <c r="I21" s="763">
        <f t="shared" si="0"/>
        <v>100</v>
      </c>
      <c r="J21" s="761">
        <v>0</v>
      </c>
      <c r="K21" s="762"/>
      <c r="L21" s="762"/>
      <c r="M21" s="762"/>
      <c r="N21" s="762"/>
      <c r="O21" s="762"/>
      <c r="P21" s="762"/>
      <c r="Q21" s="761">
        <v>0</v>
      </c>
      <c r="R21" s="761">
        <v>0</v>
      </c>
    </row>
    <row r="22" spans="2:18" ht="38.25" x14ac:dyDescent="0.2">
      <c r="B22" s="758" t="s">
        <v>608</v>
      </c>
      <c r="C22" s="758" t="s">
        <v>149</v>
      </c>
      <c r="D22" s="758" t="s">
        <v>609</v>
      </c>
      <c r="E22" s="758" t="s">
        <v>605</v>
      </c>
      <c r="F22" s="759"/>
      <c r="G22" s="760"/>
      <c r="H22" s="763">
        <v>0.5</v>
      </c>
      <c r="I22" s="763">
        <f t="shared" si="0"/>
        <v>0.5</v>
      </c>
      <c r="J22" s="761">
        <v>0</v>
      </c>
      <c r="K22" s="762"/>
      <c r="L22" s="762"/>
      <c r="M22" s="762"/>
      <c r="N22" s="762"/>
      <c r="O22" s="762"/>
      <c r="P22" s="762"/>
      <c r="Q22" s="761">
        <v>0</v>
      </c>
      <c r="R22" s="761">
        <v>0</v>
      </c>
    </row>
    <row r="23" spans="2:18" ht="25.5" x14ac:dyDescent="0.2">
      <c r="B23" s="758" t="s">
        <v>610</v>
      </c>
      <c r="C23" s="758" t="s">
        <v>149</v>
      </c>
      <c r="D23" s="758" t="s">
        <v>611</v>
      </c>
      <c r="E23" s="758" t="s">
        <v>605</v>
      </c>
      <c r="F23" s="759"/>
      <c r="G23" s="760"/>
      <c r="H23" s="763">
        <v>6</v>
      </c>
      <c r="I23" s="763">
        <f t="shared" si="0"/>
        <v>6</v>
      </c>
      <c r="J23" s="761">
        <v>0</v>
      </c>
      <c r="K23" s="762"/>
      <c r="L23" s="762"/>
      <c r="M23" s="762"/>
      <c r="N23" s="762"/>
      <c r="O23" s="762"/>
      <c r="P23" s="762"/>
      <c r="Q23" s="761">
        <v>0</v>
      </c>
      <c r="R23" s="761">
        <v>0</v>
      </c>
    </row>
    <row r="24" spans="2:18" ht="25.5" x14ac:dyDescent="0.2">
      <c r="B24" s="758" t="s">
        <v>603</v>
      </c>
      <c r="C24" s="758" t="s">
        <v>150</v>
      </c>
      <c r="D24" s="758" t="s">
        <v>604</v>
      </c>
      <c r="E24" s="758" t="s">
        <v>605</v>
      </c>
      <c r="F24" s="759"/>
      <c r="G24" s="760"/>
      <c r="H24" s="763">
        <v>15.42</v>
      </c>
      <c r="I24" s="763">
        <f t="shared" si="0"/>
        <v>15.42</v>
      </c>
      <c r="J24" s="761">
        <v>0</v>
      </c>
      <c r="K24" s="762"/>
      <c r="L24" s="762"/>
      <c r="M24" s="762"/>
      <c r="N24" s="762"/>
      <c r="O24" s="762"/>
      <c r="P24" s="762"/>
      <c r="Q24" s="761">
        <v>0</v>
      </c>
      <c r="R24" s="761">
        <v>0</v>
      </c>
    </row>
    <row r="25" spans="2:18" ht="25.5" x14ac:dyDescent="0.2">
      <c r="B25" s="758" t="s">
        <v>606</v>
      </c>
      <c r="C25" s="758" t="s">
        <v>150</v>
      </c>
      <c r="D25" s="758" t="s">
        <v>604</v>
      </c>
      <c r="E25" s="758" t="s">
        <v>605</v>
      </c>
      <c r="F25" s="759"/>
      <c r="G25" s="760"/>
      <c r="H25" s="763">
        <v>52.96</v>
      </c>
      <c r="I25" s="763">
        <f t="shared" si="0"/>
        <v>52.96</v>
      </c>
      <c r="J25" s="761">
        <v>0</v>
      </c>
      <c r="K25" s="762"/>
      <c r="L25" s="762"/>
      <c r="M25" s="762"/>
      <c r="N25" s="762"/>
      <c r="O25" s="762"/>
      <c r="P25" s="762"/>
      <c r="Q25" s="761">
        <v>0</v>
      </c>
      <c r="R25" s="761">
        <v>0</v>
      </c>
    </row>
    <row r="26" spans="2:18" ht="25.5" x14ac:dyDescent="0.2">
      <c r="B26" s="758" t="s">
        <v>607</v>
      </c>
      <c r="C26" s="758" t="s">
        <v>150</v>
      </c>
      <c r="D26" s="758" t="s">
        <v>604</v>
      </c>
      <c r="E26" s="758" t="s">
        <v>605</v>
      </c>
      <c r="F26" s="759"/>
      <c r="G26" s="760"/>
      <c r="H26" s="763">
        <v>100</v>
      </c>
      <c r="I26" s="763">
        <f t="shared" si="0"/>
        <v>100</v>
      </c>
      <c r="J26" s="761">
        <v>0</v>
      </c>
      <c r="K26" s="762"/>
      <c r="L26" s="762"/>
      <c r="M26" s="762"/>
      <c r="N26" s="762"/>
      <c r="O26" s="762"/>
      <c r="P26" s="762"/>
      <c r="Q26" s="761">
        <v>0</v>
      </c>
      <c r="R26" s="761">
        <v>0</v>
      </c>
    </row>
    <row r="27" spans="2:18" ht="38.25" x14ac:dyDescent="0.2">
      <c r="B27" s="758" t="s">
        <v>608</v>
      </c>
      <c r="C27" s="758" t="s">
        <v>150</v>
      </c>
      <c r="D27" s="758" t="s">
        <v>609</v>
      </c>
      <c r="E27" s="758" t="s">
        <v>605</v>
      </c>
      <c r="F27" s="759"/>
      <c r="G27" s="760"/>
      <c r="H27" s="763">
        <v>0.5</v>
      </c>
      <c r="I27" s="763">
        <f t="shared" si="0"/>
        <v>0.5</v>
      </c>
      <c r="J27" s="761">
        <v>0</v>
      </c>
      <c r="K27" s="762"/>
      <c r="L27" s="762"/>
      <c r="M27" s="762"/>
      <c r="N27" s="762"/>
      <c r="O27" s="762"/>
      <c r="P27" s="762"/>
      <c r="Q27" s="761">
        <v>0</v>
      </c>
      <c r="R27" s="761">
        <v>0</v>
      </c>
    </row>
    <row r="28" spans="2:18" ht="25.5" x14ac:dyDescent="0.2">
      <c r="B28" s="758" t="s">
        <v>610</v>
      </c>
      <c r="C28" s="758" t="s">
        <v>150</v>
      </c>
      <c r="D28" s="758" t="s">
        <v>611</v>
      </c>
      <c r="E28" s="758" t="s">
        <v>605</v>
      </c>
      <c r="F28" s="759"/>
      <c r="G28" s="760"/>
      <c r="H28" s="763">
        <v>6</v>
      </c>
      <c r="I28" s="763">
        <f t="shared" si="0"/>
        <v>6</v>
      </c>
      <c r="J28" s="761">
        <v>0</v>
      </c>
      <c r="K28" s="762"/>
      <c r="L28" s="762"/>
      <c r="M28" s="762"/>
      <c r="N28" s="762"/>
      <c r="O28" s="762"/>
      <c r="P28" s="762"/>
      <c r="Q28" s="761">
        <v>0</v>
      </c>
      <c r="R28" s="761">
        <v>0</v>
      </c>
    </row>
    <row r="29" spans="2:18" ht="25.5" x14ac:dyDescent="0.2">
      <c r="B29" s="758" t="s">
        <v>606</v>
      </c>
      <c r="C29" s="758" t="s">
        <v>151</v>
      </c>
      <c r="D29" s="758" t="s">
        <v>604</v>
      </c>
      <c r="E29" s="758" t="s">
        <v>605</v>
      </c>
      <c r="F29" s="759"/>
      <c r="G29" s="760"/>
      <c r="H29" s="763">
        <v>28.32</v>
      </c>
      <c r="I29" s="763">
        <f t="shared" si="0"/>
        <v>28.32</v>
      </c>
      <c r="J29" s="761">
        <v>0</v>
      </c>
      <c r="K29" s="762"/>
      <c r="L29" s="762"/>
      <c r="M29" s="762"/>
      <c r="N29" s="762"/>
      <c r="O29" s="762"/>
      <c r="P29" s="762"/>
      <c r="Q29" s="761">
        <v>0</v>
      </c>
      <c r="R29" s="761">
        <v>0</v>
      </c>
    </row>
    <row r="30" spans="2:18" ht="25.5" x14ac:dyDescent="0.2">
      <c r="B30" s="758" t="s">
        <v>607</v>
      </c>
      <c r="C30" s="758" t="s">
        <v>151</v>
      </c>
      <c r="D30" s="758" t="s">
        <v>604</v>
      </c>
      <c r="E30" s="758" t="s">
        <v>605</v>
      </c>
      <c r="F30" s="759"/>
      <c r="G30" s="760"/>
      <c r="H30" s="763">
        <v>75</v>
      </c>
      <c r="I30" s="763">
        <f t="shared" si="0"/>
        <v>75</v>
      </c>
      <c r="J30" s="761">
        <v>0</v>
      </c>
      <c r="K30" s="762"/>
      <c r="L30" s="762"/>
      <c r="M30" s="762"/>
      <c r="N30" s="762"/>
      <c r="O30" s="762"/>
      <c r="P30" s="762"/>
      <c r="Q30" s="761">
        <v>0</v>
      </c>
      <c r="R30" s="761">
        <v>0</v>
      </c>
    </row>
    <row r="31" spans="2:18" ht="38.25" x14ac:dyDescent="0.2">
      <c r="B31" s="758" t="s">
        <v>608</v>
      </c>
      <c r="C31" s="758" t="s">
        <v>151</v>
      </c>
      <c r="D31" s="758" t="s">
        <v>609</v>
      </c>
      <c r="E31" s="758" t="s">
        <v>605</v>
      </c>
      <c r="F31" s="759"/>
      <c r="G31" s="760"/>
      <c r="H31" s="763">
        <v>0.5</v>
      </c>
      <c r="I31" s="763">
        <f t="shared" si="0"/>
        <v>0.5</v>
      </c>
      <c r="J31" s="761">
        <v>0</v>
      </c>
      <c r="K31" s="762"/>
      <c r="L31" s="762"/>
      <c r="M31" s="762"/>
      <c r="N31" s="762"/>
      <c r="O31" s="762"/>
      <c r="P31" s="762"/>
      <c r="Q31" s="761">
        <v>0</v>
      </c>
      <c r="R31" s="761">
        <v>0</v>
      </c>
    </row>
    <row r="32" spans="2:18" ht="25.5" x14ac:dyDescent="0.2">
      <c r="B32" s="758" t="s">
        <v>610</v>
      </c>
      <c r="C32" s="758" t="s">
        <v>151</v>
      </c>
      <c r="D32" s="758" t="s">
        <v>611</v>
      </c>
      <c r="E32" s="758" t="s">
        <v>605</v>
      </c>
      <c r="F32" s="759"/>
      <c r="G32" s="760"/>
      <c r="H32" s="763">
        <v>6</v>
      </c>
      <c r="I32" s="763">
        <f t="shared" si="0"/>
        <v>6</v>
      </c>
      <c r="J32" s="761">
        <v>0</v>
      </c>
      <c r="K32" s="762"/>
      <c r="L32" s="762"/>
      <c r="M32" s="762"/>
      <c r="N32" s="762"/>
      <c r="O32" s="762"/>
      <c r="P32" s="762"/>
      <c r="Q32" s="761">
        <v>0</v>
      </c>
      <c r="R32" s="761">
        <v>0</v>
      </c>
    </row>
    <row r="33" spans="2:18" ht="25.5" x14ac:dyDescent="0.2">
      <c r="B33" s="758" t="s">
        <v>612</v>
      </c>
      <c r="C33" s="758" t="s">
        <v>152</v>
      </c>
      <c r="D33" s="758" t="s">
        <v>609</v>
      </c>
      <c r="E33" s="758" t="s">
        <v>605</v>
      </c>
      <c r="F33" s="759"/>
      <c r="G33" s="760"/>
      <c r="H33" s="763">
        <v>7</v>
      </c>
      <c r="I33" s="763">
        <f t="shared" si="0"/>
        <v>7</v>
      </c>
      <c r="J33" s="761">
        <v>0</v>
      </c>
      <c r="K33" s="762"/>
      <c r="L33" s="762"/>
      <c r="M33" s="762"/>
      <c r="N33" s="762"/>
      <c r="O33" s="762"/>
      <c r="P33" s="762"/>
      <c r="Q33" s="761">
        <v>0</v>
      </c>
      <c r="R33" s="761">
        <v>0</v>
      </c>
    </row>
    <row r="34" spans="2:18" ht="51" x14ac:dyDescent="0.2">
      <c r="B34" s="758" t="s">
        <v>613</v>
      </c>
      <c r="C34" s="758" t="s">
        <v>152</v>
      </c>
      <c r="D34" s="758" t="s">
        <v>614</v>
      </c>
      <c r="E34" s="758" t="s">
        <v>605</v>
      </c>
      <c r="F34" s="759"/>
      <c r="G34" s="760"/>
      <c r="H34" s="763">
        <v>9.86</v>
      </c>
      <c r="I34" s="763">
        <f t="shared" si="0"/>
        <v>9.86</v>
      </c>
      <c r="J34" s="761">
        <v>0</v>
      </c>
      <c r="K34" s="762"/>
      <c r="L34" s="762"/>
      <c r="M34" s="762"/>
      <c r="N34" s="762"/>
      <c r="O34" s="762"/>
      <c r="P34" s="762"/>
      <c r="Q34" s="761">
        <v>0</v>
      </c>
      <c r="R34" s="761">
        <v>0</v>
      </c>
    </row>
    <row r="35" spans="2:18" ht="38.25" x14ac:dyDescent="0.2">
      <c r="B35" s="758" t="s">
        <v>615</v>
      </c>
      <c r="C35" s="758" t="s">
        <v>152</v>
      </c>
      <c r="D35" s="758" t="s">
        <v>604</v>
      </c>
      <c r="E35" s="758" t="s">
        <v>605</v>
      </c>
      <c r="F35" s="759"/>
      <c r="G35" s="760"/>
      <c r="H35" s="763">
        <v>1.02</v>
      </c>
      <c r="I35" s="763">
        <f t="shared" si="0"/>
        <v>1.02</v>
      </c>
      <c r="J35" s="761">
        <v>0</v>
      </c>
      <c r="K35" s="762"/>
      <c r="L35" s="762"/>
      <c r="M35" s="762"/>
      <c r="N35" s="762"/>
      <c r="O35" s="762"/>
      <c r="P35" s="762"/>
      <c r="Q35" s="761">
        <v>0</v>
      </c>
      <c r="R35" s="761">
        <v>0</v>
      </c>
    </row>
    <row r="36" spans="2:18" ht="25.5" x14ac:dyDescent="0.2">
      <c r="B36" s="758" t="s">
        <v>612</v>
      </c>
      <c r="C36" s="758" t="s">
        <v>152</v>
      </c>
      <c r="D36" s="758" t="s">
        <v>611</v>
      </c>
      <c r="E36" s="758" t="s">
        <v>605</v>
      </c>
      <c r="F36" s="759"/>
      <c r="G36" s="760"/>
      <c r="H36" s="763">
        <v>9.6999999999999993</v>
      </c>
      <c r="I36" s="763">
        <f t="shared" si="0"/>
        <v>9.6999999999999993</v>
      </c>
      <c r="J36" s="761">
        <v>0</v>
      </c>
      <c r="K36" s="762"/>
      <c r="L36" s="762"/>
      <c r="M36" s="762"/>
      <c r="N36" s="762"/>
      <c r="O36" s="762"/>
      <c r="P36" s="762"/>
      <c r="Q36" s="761">
        <v>0</v>
      </c>
      <c r="R36" s="761">
        <v>0</v>
      </c>
    </row>
    <row r="37" spans="2:18" ht="51" x14ac:dyDescent="0.2">
      <c r="B37" s="758" t="s">
        <v>613</v>
      </c>
      <c r="C37" s="758" t="s">
        <v>152</v>
      </c>
      <c r="D37" s="758" t="s">
        <v>614</v>
      </c>
      <c r="E37" s="758" t="s">
        <v>605</v>
      </c>
      <c r="F37" s="759"/>
      <c r="G37" s="760"/>
      <c r="H37" s="763">
        <v>24.34</v>
      </c>
      <c r="I37" s="763">
        <f t="shared" si="0"/>
        <v>24.34</v>
      </c>
      <c r="J37" s="761">
        <v>0</v>
      </c>
      <c r="K37" s="762"/>
      <c r="L37" s="762"/>
      <c r="M37" s="762"/>
      <c r="N37" s="762"/>
      <c r="O37" s="762"/>
      <c r="P37" s="762"/>
      <c r="Q37" s="761">
        <v>0</v>
      </c>
      <c r="R37" s="761">
        <v>0</v>
      </c>
    </row>
    <row r="38" spans="2:18" ht="38.25" x14ac:dyDescent="0.2">
      <c r="B38" s="758" t="s">
        <v>615</v>
      </c>
      <c r="C38" s="758" t="s">
        <v>152</v>
      </c>
      <c r="D38" s="758" t="s">
        <v>604</v>
      </c>
      <c r="E38" s="758" t="s">
        <v>605</v>
      </c>
      <c r="F38" s="759"/>
      <c r="G38" s="760"/>
      <c r="H38" s="763">
        <v>39.9</v>
      </c>
      <c r="I38" s="763">
        <f t="shared" si="0"/>
        <v>39.9</v>
      </c>
      <c r="J38" s="761">
        <v>0</v>
      </c>
      <c r="K38" s="762"/>
      <c r="L38" s="762"/>
      <c r="M38" s="762"/>
      <c r="N38" s="762"/>
      <c r="O38" s="762"/>
      <c r="P38" s="762"/>
      <c r="Q38" s="761">
        <v>0</v>
      </c>
      <c r="R38" s="761">
        <v>0</v>
      </c>
    </row>
    <row r="39" spans="2:18" ht="25.5" x14ac:dyDescent="0.2">
      <c r="B39" s="758" t="s">
        <v>612</v>
      </c>
      <c r="C39" s="758" t="s">
        <v>153</v>
      </c>
      <c r="D39" s="758" t="s">
        <v>609</v>
      </c>
      <c r="E39" s="758" t="s">
        <v>605</v>
      </c>
      <c r="F39" s="759"/>
      <c r="G39" s="760"/>
      <c r="H39" s="763">
        <v>13</v>
      </c>
      <c r="I39" s="763">
        <f t="shared" si="0"/>
        <v>13</v>
      </c>
      <c r="J39" s="761">
        <v>0</v>
      </c>
      <c r="K39" s="762"/>
      <c r="L39" s="762"/>
      <c r="M39" s="762"/>
      <c r="N39" s="762"/>
      <c r="O39" s="762"/>
      <c r="P39" s="762"/>
      <c r="Q39" s="761">
        <v>0</v>
      </c>
      <c r="R39" s="761">
        <v>0</v>
      </c>
    </row>
    <row r="40" spans="2:18" ht="51" x14ac:dyDescent="0.2">
      <c r="B40" s="758" t="s">
        <v>613</v>
      </c>
      <c r="C40" s="758" t="s">
        <v>153</v>
      </c>
      <c r="D40" s="758" t="s">
        <v>614</v>
      </c>
      <c r="E40" s="758" t="s">
        <v>605</v>
      </c>
      <c r="F40" s="759"/>
      <c r="G40" s="760"/>
      <c r="H40" s="763">
        <v>6.88</v>
      </c>
      <c r="I40" s="763">
        <f t="shared" si="0"/>
        <v>6.88</v>
      </c>
      <c r="J40" s="761">
        <v>0</v>
      </c>
      <c r="K40" s="762"/>
      <c r="L40" s="762"/>
      <c r="M40" s="762"/>
      <c r="N40" s="762"/>
      <c r="O40" s="762"/>
      <c r="P40" s="762"/>
      <c r="Q40" s="761">
        <v>0</v>
      </c>
      <c r="R40" s="761">
        <v>0</v>
      </c>
    </row>
    <row r="41" spans="2:18" ht="38.25" x14ac:dyDescent="0.2">
      <c r="B41" s="758" t="s">
        <v>615</v>
      </c>
      <c r="C41" s="758" t="s">
        <v>153</v>
      </c>
      <c r="D41" s="758" t="s">
        <v>604</v>
      </c>
      <c r="E41" s="758" t="s">
        <v>605</v>
      </c>
      <c r="F41" s="759"/>
      <c r="G41" s="760"/>
      <c r="H41" s="763">
        <v>2</v>
      </c>
      <c r="I41" s="763">
        <f t="shared" si="0"/>
        <v>2</v>
      </c>
      <c r="J41" s="761">
        <v>0</v>
      </c>
      <c r="K41" s="762"/>
      <c r="L41" s="762"/>
      <c r="M41" s="762"/>
      <c r="N41" s="762"/>
      <c r="O41" s="762"/>
      <c r="P41" s="762"/>
      <c r="Q41" s="761">
        <v>0</v>
      </c>
      <c r="R41" s="761">
        <v>0</v>
      </c>
    </row>
    <row r="42" spans="2:18" ht="25.5" x14ac:dyDescent="0.2">
      <c r="B42" s="758" t="s">
        <v>612</v>
      </c>
      <c r="C42" s="758" t="s">
        <v>153</v>
      </c>
      <c r="D42" s="758" t="s">
        <v>611</v>
      </c>
      <c r="E42" s="758" t="s">
        <v>605</v>
      </c>
      <c r="F42" s="759"/>
      <c r="G42" s="760"/>
      <c r="H42" s="763">
        <v>0.1</v>
      </c>
      <c r="I42" s="763">
        <f t="shared" si="0"/>
        <v>0.1</v>
      </c>
      <c r="J42" s="761">
        <v>0</v>
      </c>
      <c r="K42" s="762"/>
      <c r="L42" s="762"/>
      <c r="M42" s="762"/>
      <c r="N42" s="762"/>
      <c r="O42" s="762"/>
      <c r="P42" s="762"/>
      <c r="Q42" s="761">
        <v>0</v>
      </c>
      <c r="R42" s="761">
        <v>0</v>
      </c>
    </row>
    <row r="43" spans="2:18" ht="51" x14ac:dyDescent="0.2">
      <c r="B43" s="758" t="s">
        <v>613</v>
      </c>
      <c r="C43" s="758" t="s">
        <v>153</v>
      </c>
      <c r="D43" s="758" t="s">
        <v>614</v>
      </c>
      <c r="E43" s="758" t="s">
        <v>605</v>
      </c>
      <c r="F43" s="759"/>
      <c r="G43" s="760"/>
      <c r="H43" s="763">
        <v>5.17</v>
      </c>
      <c r="I43" s="763">
        <f t="shared" si="0"/>
        <v>5.17</v>
      </c>
      <c r="J43" s="761">
        <v>0</v>
      </c>
      <c r="K43" s="762"/>
      <c r="L43" s="762"/>
      <c r="M43" s="762"/>
      <c r="N43" s="762"/>
      <c r="O43" s="762"/>
      <c r="P43" s="762"/>
      <c r="Q43" s="761">
        <v>0</v>
      </c>
      <c r="R43" s="761">
        <v>0</v>
      </c>
    </row>
    <row r="44" spans="2:18" ht="38.25" x14ac:dyDescent="0.2">
      <c r="B44" s="758" t="s">
        <v>615</v>
      </c>
      <c r="C44" s="758" t="s">
        <v>153</v>
      </c>
      <c r="D44" s="758" t="s">
        <v>604</v>
      </c>
      <c r="E44" s="758" t="s">
        <v>605</v>
      </c>
      <c r="F44" s="759"/>
      <c r="G44" s="760"/>
      <c r="H44" s="763">
        <v>15</v>
      </c>
      <c r="I44" s="763">
        <f t="shared" si="0"/>
        <v>15</v>
      </c>
      <c r="J44" s="761">
        <v>0</v>
      </c>
      <c r="K44" s="762"/>
      <c r="L44" s="762"/>
      <c r="M44" s="762"/>
      <c r="N44" s="762"/>
      <c r="O44" s="762"/>
      <c r="P44" s="762"/>
      <c r="Q44" s="761">
        <v>0</v>
      </c>
      <c r="R44" s="761">
        <v>0</v>
      </c>
    </row>
    <row r="45" spans="2:18" ht="25.5" x14ac:dyDescent="0.2">
      <c r="B45" s="758" t="s">
        <v>612</v>
      </c>
      <c r="C45" s="758" t="s">
        <v>154</v>
      </c>
      <c r="D45" s="758" t="s">
        <v>609</v>
      </c>
      <c r="E45" s="758" t="s">
        <v>605</v>
      </c>
      <c r="F45" s="759"/>
      <c r="G45" s="760"/>
      <c r="H45" s="763">
        <v>11</v>
      </c>
      <c r="I45" s="763">
        <f t="shared" si="0"/>
        <v>11</v>
      </c>
      <c r="J45" s="761">
        <v>0</v>
      </c>
      <c r="K45" s="762"/>
      <c r="L45" s="762"/>
      <c r="M45" s="762"/>
      <c r="N45" s="762"/>
      <c r="O45" s="762"/>
      <c r="P45" s="762"/>
      <c r="Q45" s="761">
        <v>0</v>
      </c>
      <c r="R45" s="761">
        <v>0</v>
      </c>
    </row>
    <row r="46" spans="2:18" ht="51" x14ac:dyDescent="0.2">
      <c r="B46" s="758" t="s">
        <v>613</v>
      </c>
      <c r="C46" s="758" t="s">
        <v>154</v>
      </c>
      <c r="D46" s="758" t="s">
        <v>614</v>
      </c>
      <c r="E46" s="758" t="s">
        <v>605</v>
      </c>
      <c r="F46" s="759"/>
      <c r="G46" s="760"/>
      <c r="H46" s="763">
        <v>3</v>
      </c>
      <c r="I46" s="763">
        <f t="shared" si="0"/>
        <v>3</v>
      </c>
      <c r="J46" s="761">
        <v>0</v>
      </c>
      <c r="K46" s="762"/>
      <c r="L46" s="762"/>
      <c r="M46" s="762"/>
      <c r="N46" s="762"/>
      <c r="O46" s="762"/>
      <c r="P46" s="762"/>
      <c r="Q46" s="761">
        <v>0</v>
      </c>
      <c r="R46" s="761">
        <v>0</v>
      </c>
    </row>
    <row r="47" spans="2:18" ht="38.25" x14ac:dyDescent="0.2">
      <c r="B47" s="758" t="s">
        <v>615</v>
      </c>
      <c r="C47" s="758" t="s">
        <v>154</v>
      </c>
      <c r="D47" s="758" t="s">
        <v>604</v>
      </c>
      <c r="E47" s="758" t="s">
        <v>605</v>
      </c>
      <c r="F47" s="759"/>
      <c r="G47" s="760"/>
      <c r="H47" s="763">
        <v>2.38</v>
      </c>
      <c r="I47" s="763">
        <f t="shared" si="0"/>
        <v>2.38</v>
      </c>
      <c r="J47" s="761">
        <v>0</v>
      </c>
      <c r="K47" s="762"/>
      <c r="L47" s="762"/>
      <c r="M47" s="762"/>
      <c r="N47" s="762"/>
      <c r="O47" s="762"/>
      <c r="P47" s="762"/>
      <c r="Q47" s="761">
        <v>0</v>
      </c>
      <c r="R47" s="761">
        <v>0</v>
      </c>
    </row>
    <row r="48" spans="2:18" ht="38.25" x14ac:dyDescent="0.2">
      <c r="B48" s="758" t="s">
        <v>615</v>
      </c>
      <c r="C48" s="758" t="s">
        <v>154</v>
      </c>
      <c r="D48" s="758" t="s">
        <v>604</v>
      </c>
      <c r="E48" s="758" t="s">
        <v>605</v>
      </c>
      <c r="F48" s="759"/>
      <c r="G48" s="760"/>
      <c r="H48" s="763">
        <v>1.3</v>
      </c>
      <c r="I48" s="763">
        <f t="shared" si="0"/>
        <v>1.3</v>
      </c>
      <c r="J48" s="761">
        <v>0</v>
      </c>
      <c r="K48" s="762"/>
      <c r="L48" s="762"/>
      <c r="M48" s="762"/>
      <c r="N48" s="762"/>
      <c r="O48" s="762"/>
      <c r="P48" s="762"/>
      <c r="Q48" s="761">
        <v>0</v>
      </c>
      <c r="R48" s="761">
        <v>0</v>
      </c>
    </row>
    <row r="49" spans="2:18" ht="25.5" x14ac:dyDescent="0.2">
      <c r="B49" s="758" t="s">
        <v>612</v>
      </c>
      <c r="C49" s="758" t="s">
        <v>155</v>
      </c>
      <c r="D49" s="758" t="s">
        <v>609</v>
      </c>
      <c r="E49" s="758" t="s">
        <v>605</v>
      </c>
      <c r="F49" s="759"/>
      <c r="G49" s="760"/>
      <c r="H49" s="763">
        <v>6</v>
      </c>
      <c r="I49" s="763">
        <f t="shared" si="0"/>
        <v>6</v>
      </c>
      <c r="J49" s="761">
        <v>0</v>
      </c>
      <c r="K49" s="762"/>
      <c r="L49" s="762"/>
      <c r="M49" s="762"/>
      <c r="N49" s="762"/>
      <c r="O49" s="762"/>
      <c r="P49" s="762"/>
      <c r="Q49" s="761">
        <v>0</v>
      </c>
      <c r="R49" s="761">
        <v>0</v>
      </c>
    </row>
    <row r="50" spans="2:18" ht="51" x14ac:dyDescent="0.2">
      <c r="B50" s="758" t="s">
        <v>613</v>
      </c>
      <c r="C50" s="758" t="s">
        <v>155</v>
      </c>
      <c r="D50" s="758" t="s">
        <v>614</v>
      </c>
      <c r="E50" s="758" t="s">
        <v>605</v>
      </c>
      <c r="F50" s="759"/>
      <c r="G50" s="760"/>
      <c r="H50" s="763">
        <v>3.15</v>
      </c>
      <c r="I50" s="763">
        <f t="shared" si="0"/>
        <v>3.15</v>
      </c>
      <c r="J50" s="761">
        <v>0</v>
      </c>
      <c r="K50" s="762"/>
      <c r="L50" s="762"/>
      <c r="M50" s="762"/>
      <c r="N50" s="762"/>
      <c r="O50" s="762"/>
      <c r="P50" s="762"/>
      <c r="Q50" s="761">
        <v>0</v>
      </c>
      <c r="R50" s="761">
        <v>0</v>
      </c>
    </row>
    <row r="51" spans="2:18" ht="38.25" x14ac:dyDescent="0.2">
      <c r="B51" s="758" t="s">
        <v>615</v>
      </c>
      <c r="C51" s="758" t="s">
        <v>155</v>
      </c>
      <c r="D51" s="758" t="s">
        <v>604</v>
      </c>
      <c r="E51" s="758" t="s">
        <v>605</v>
      </c>
      <c r="F51" s="759"/>
      <c r="G51" s="760"/>
      <c r="H51" s="763">
        <v>2.2799999999999998</v>
      </c>
      <c r="I51" s="763">
        <f t="shared" si="0"/>
        <v>2.2799999999999998</v>
      </c>
      <c r="J51" s="761">
        <v>0</v>
      </c>
      <c r="K51" s="762"/>
      <c r="L51" s="762"/>
      <c r="M51" s="762"/>
      <c r="N51" s="762"/>
      <c r="O51" s="762"/>
      <c r="P51" s="762"/>
      <c r="Q51" s="761">
        <v>0</v>
      </c>
      <c r="R51" s="761">
        <v>0</v>
      </c>
    </row>
    <row r="52" spans="2:18" ht="25.5" x14ac:dyDescent="0.2">
      <c r="B52" s="758" t="s">
        <v>616</v>
      </c>
      <c r="C52" s="758" t="s">
        <v>155</v>
      </c>
      <c r="D52" s="758" t="s">
        <v>611</v>
      </c>
      <c r="E52" s="758" t="s">
        <v>605</v>
      </c>
      <c r="F52" s="759"/>
      <c r="G52" s="760"/>
      <c r="H52" s="763">
        <v>1</v>
      </c>
      <c r="I52" s="763">
        <f t="shared" si="0"/>
        <v>1</v>
      </c>
      <c r="J52" s="761">
        <v>0</v>
      </c>
      <c r="K52" s="762"/>
      <c r="L52" s="762"/>
      <c r="M52" s="762"/>
      <c r="N52" s="762"/>
      <c r="O52" s="762"/>
      <c r="P52" s="762"/>
      <c r="Q52" s="761">
        <v>0</v>
      </c>
      <c r="R52" s="761">
        <v>0</v>
      </c>
    </row>
    <row r="53" spans="2:18" x14ac:dyDescent="0.2">
      <c r="B53" s="764" t="s">
        <v>617</v>
      </c>
      <c r="C53" s="764"/>
      <c r="F53" s="741"/>
      <c r="G53" s="765"/>
    </row>
    <row r="54" spans="2:18" x14ac:dyDescent="0.2">
      <c r="B54" s="689" t="s">
        <v>618</v>
      </c>
      <c r="C54" s="689"/>
      <c r="F54" s="741"/>
      <c r="G54" s="765"/>
    </row>
    <row r="55" spans="2:18" x14ac:dyDescent="0.2">
      <c r="B55" s="689" t="s">
        <v>619</v>
      </c>
      <c r="C55" s="689"/>
      <c r="F55" s="741"/>
      <c r="G55" s="765"/>
    </row>
    <row r="56" spans="2:18" x14ac:dyDescent="0.2">
      <c r="B56" s="689" t="s">
        <v>620</v>
      </c>
      <c r="C56" s="689"/>
      <c r="E56" s="689"/>
      <c r="F56" s="689"/>
    </row>
    <row r="57" spans="2:18" x14ac:dyDescent="0.2">
      <c r="B57" s="239" t="s">
        <v>621</v>
      </c>
    </row>
    <row r="58" spans="2:18" x14ac:dyDescent="0.2">
      <c r="B58" s="239" t="s">
        <v>622</v>
      </c>
    </row>
    <row r="59" spans="2:18" x14ac:dyDescent="0.2">
      <c r="B59" s="239" t="s">
        <v>623</v>
      </c>
    </row>
    <row r="60" spans="2:18" x14ac:dyDescent="0.2">
      <c r="B60" s="239" t="s">
        <v>624</v>
      </c>
    </row>
    <row r="61" spans="2:18" x14ac:dyDescent="0.2">
      <c r="B61" s="239" t="s">
        <v>625</v>
      </c>
    </row>
    <row r="62" spans="2:18" x14ac:dyDescent="0.2">
      <c r="B62" s="239" t="s">
        <v>626</v>
      </c>
    </row>
    <row r="63" spans="2:18" x14ac:dyDescent="0.2">
      <c r="B63" s="239" t="s">
        <v>627</v>
      </c>
    </row>
    <row r="64" spans="2:18" x14ac:dyDescent="0.2">
      <c r="B64" s="239" t="s">
        <v>628</v>
      </c>
    </row>
    <row r="65" spans="2:2" x14ac:dyDescent="0.2">
      <c r="B65" s="239" t="s">
        <v>629</v>
      </c>
    </row>
    <row r="77" spans="2:2" hidden="1" x14ac:dyDescent="0.2"/>
    <row r="78" spans="2:2" hidden="1" x14ac:dyDescent="0.2"/>
    <row r="79" spans="2:2" hidden="1" x14ac:dyDescent="0.2"/>
    <row r="80" spans="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spans="3:3" hidden="1" x14ac:dyDescent="0.2"/>
    <row r="514" spans="3:3" hidden="1" x14ac:dyDescent="0.2"/>
    <row r="515" spans="3:3" hidden="1" x14ac:dyDescent="0.2"/>
    <row r="516" spans="3:3" hidden="1" x14ac:dyDescent="0.2"/>
    <row r="517" spans="3:3" hidden="1" x14ac:dyDescent="0.2"/>
    <row r="518" spans="3:3" hidden="1" x14ac:dyDescent="0.2"/>
    <row r="519" spans="3:3" hidden="1" x14ac:dyDescent="0.2"/>
    <row r="520" spans="3:3" hidden="1" x14ac:dyDescent="0.2"/>
    <row r="521" spans="3:3" hidden="1" x14ac:dyDescent="0.2"/>
    <row r="522" spans="3:3" hidden="1" x14ac:dyDescent="0.2"/>
    <row r="523" spans="3:3" hidden="1" x14ac:dyDescent="0.2"/>
    <row r="525" spans="3:3" x14ac:dyDescent="0.2">
      <c r="C525" s="239" t="s">
        <v>148</v>
      </c>
    </row>
    <row r="526" spans="3:3" x14ac:dyDescent="0.2">
      <c r="C526" s="239" t="s">
        <v>149</v>
      </c>
    </row>
    <row r="527" spans="3:3" x14ac:dyDescent="0.2">
      <c r="C527" s="239" t="s">
        <v>150</v>
      </c>
    </row>
    <row r="528" spans="3:3" x14ac:dyDescent="0.2">
      <c r="C528" s="239" t="s">
        <v>151</v>
      </c>
    </row>
    <row r="529" spans="3:3" x14ac:dyDescent="0.2">
      <c r="C529" s="239" t="s">
        <v>152</v>
      </c>
    </row>
    <row r="530" spans="3:3" x14ac:dyDescent="0.2">
      <c r="C530" s="239" t="s">
        <v>153</v>
      </c>
    </row>
    <row r="531" spans="3:3" x14ac:dyDescent="0.2">
      <c r="C531" s="239" t="s">
        <v>154</v>
      </c>
    </row>
    <row r="532" spans="3:3" x14ac:dyDescent="0.2">
      <c r="C532" s="239" t="s">
        <v>155</v>
      </c>
    </row>
  </sheetData>
  <mergeCells count="15">
    <mergeCell ref="Q10:Q12"/>
    <mergeCell ref="R10:R12"/>
    <mergeCell ref="K11:M11"/>
    <mergeCell ref="N11:P11"/>
    <mergeCell ref="B13:D13"/>
    <mergeCell ref="B9:G9"/>
    <mergeCell ref="H9:H12"/>
    <mergeCell ref="I9:R9"/>
    <mergeCell ref="B10:B12"/>
    <mergeCell ref="D10:D12"/>
    <mergeCell ref="E10:E12"/>
    <mergeCell ref="F10:F12"/>
    <mergeCell ref="G10:G12"/>
    <mergeCell ref="I10:J11"/>
    <mergeCell ref="K10:P10"/>
  </mergeCells>
  <dataValidations count="2">
    <dataValidation allowBlank="1" showInputMessage="1" showErrorMessage="1" sqref="WVL983089 IZ16 SV16 ACR16 AMN16 AWJ16 BGF16 BQB16 BZX16 CJT16 CTP16 DDL16 DNH16 DXD16 EGZ16 EQV16 FAR16 FKN16 FUJ16 GEF16 GOB16 GXX16 HHT16 HRP16 IBL16 ILH16 IVD16 JEZ16 JOV16 JYR16 KIN16 KSJ16 LCF16 LMB16 LVX16 MFT16 MPP16 MZL16 NJH16 NTD16 OCZ16 OMV16 OWR16 PGN16 PQJ16 QAF16 QKB16 QTX16 RDT16 RNP16 RXL16 SHH16 SRD16 TAZ16 TKV16 TUR16 UEN16 UOJ16 UYF16 VIB16 VRX16 WBT16 WLP16 WVL16 D65582 IZ65582 SV65582 ACR65582 AMN65582 AWJ65582 BGF65582 BQB65582 BZX65582 CJT65582 CTP65582 DDL65582 DNH65582 DXD65582 EGZ65582 EQV65582 FAR65582 FKN65582 FUJ65582 GEF65582 GOB65582 GXX65582 HHT65582 HRP65582 IBL65582 ILH65582 IVD65582 JEZ65582 JOV65582 JYR65582 KIN65582 KSJ65582 LCF65582 LMB65582 LVX65582 MFT65582 MPP65582 MZL65582 NJH65582 NTD65582 OCZ65582 OMV65582 OWR65582 PGN65582 PQJ65582 QAF65582 QKB65582 QTX65582 RDT65582 RNP65582 RXL65582 SHH65582 SRD65582 TAZ65582 TKV65582 TUR65582 UEN65582 UOJ65582 UYF65582 VIB65582 VRX65582 WBT65582 WLP65582 WVL65582 D131118 IZ131118 SV131118 ACR131118 AMN131118 AWJ131118 BGF131118 BQB131118 BZX131118 CJT131118 CTP131118 DDL131118 DNH131118 DXD131118 EGZ131118 EQV131118 FAR131118 FKN131118 FUJ131118 GEF131118 GOB131118 GXX131118 HHT131118 HRP131118 IBL131118 ILH131118 IVD131118 JEZ131118 JOV131118 JYR131118 KIN131118 KSJ131118 LCF131118 LMB131118 LVX131118 MFT131118 MPP131118 MZL131118 NJH131118 NTD131118 OCZ131118 OMV131118 OWR131118 PGN131118 PQJ131118 QAF131118 QKB131118 QTX131118 RDT131118 RNP131118 RXL131118 SHH131118 SRD131118 TAZ131118 TKV131118 TUR131118 UEN131118 UOJ131118 UYF131118 VIB131118 VRX131118 WBT131118 WLP131118 WVL131118 D196654 IZ196654 SV196654 ACR196654 AMN196654 AWJ196654 BGF196654 BQB196654 BZX196654 CJT196654 CTP196654 DDL196654 DNH196654 DXD196654 EGZ196654 EQV196654 FAR196654 FKN196654 FUJ196654 GEF196654 GOB196654 GXX196654 HHT196654 HRP196654 IBL196654 ILH196654 IVD196654 JEZ196654 JOV196654 JYR196654 KIN196654 KSJ196654 LCF196654 LMB196654 LVX196654 MFT196654 MPP196654 MZL196654 NJH196654 NTD196654 OCZ196654 OMV196654 OWR196654 PGN196654 PQJ196654 QAF196654 QKB196654 QTX196654 RDT196654 RNP196654 RXL196654 SHH196654 SRD196654 TAZ196654 TKV196654 TUR196654 UEN196654 UOJ196654 UYF196654 VIB196654 VRX196654 WBT196654 WLP196654 WVL196654 D262190 IZ262190 SV262190 ACR262190 AMN262190 AWJ262190 BGF262190 BQB262190 BZX262190 CJT262190 CTP262190 DDL262190 DNH262190 DXD262190 EGZ262190 EQV262190 FAR262190 FKN262190 FUJ262190 GEF262190 GOB262190 GXX262190 HHT262190 HRP262190 IBL262190 ILH262190 IVD262190 JEZ262190 JOV262190 JYR262190 KIN262190 KSJ262190 LCF262190 LMB262190 LVX262190 MFT262190 MPP262190 MZL262190 NJH262190 NTD262190 OCZ262190 OMV262190 OWR262190 PGN262190 PQJ262190 QAF262190 QKB262190 QTX262190 RDT262190 RNP262190 RXL262190 SHH262190 SRD262190 TAZ262190 TKV262190 TUR262190 UEN262190 UOJ262190 UYF262190 VIB262190 VRX262190 WBT262190 WLP262190 WVL262190 D327726 IZ327726 SV327726 ACR327726 AMN327726 AWJ327726 BGF327726 BQB327726 BZX327726 CJT327726 CTP327726 DDL327726 DNH327726 DXD327726 EGZ327726 EQV327726 FAR327726 FKN327726 FUJ327726 GEF327726 GOB327726 GXX327726 HHT327726 HRP327726 IBL327726 ILH327726 IVD327726 JEZ327726 JOV327726 JYR327726 KIN327726 KSJ327726 LCF327726 LMB327726 LVX327726 MFT327726 MPP327726 MZL327726 NJH327726 NTD327726 OCZ327726 OMV327726 OWR327726 PGN327726 PQJ327726 QAF327726 QKB327726 QTX327726 RDT327726 RNP327726 RXL327726 SHH327726 SRD327726 TAZ327726 TKV327726 TUR327726 UEN327726 UOJ327726 UYF327726 VIB327726 VRX327726 WBT327726 WLP327726 WVL327726 D393262 IZ393262 SV393262 ACR393262 AMN393262 AWJ393262 BGF393262 BQB393262 BZX393262 CJT393262 CTP393262 DDL393262 DNH393262 DXD393262 EGZ393262 EQV393262 FAR393262 FKN393262 FUJ393262 GEF393262 GOB393262 GXX393262 HHT393262 HRP393262 IBL393262 ILH393262 IVD393262 JEZ393262 JOV393262 JYR393262 KIN393262 KSJ393262 LCF393262 LMB393262 LVX393262 MFT393262 MPP393262 MZL393262 NJH393262 NTD393262 OCZ393262 OMV393262 OWR393262 PGN393262 PQJ393262 QAF393262 QKB393262 QTX393262 RDT393262 RNP393262 RXL393262 SHH393262 SRD393262 TAZ393262 TKV393262 TUR393262 UEN393262 UOJ393262 UYF393262 VIB393262 VRX393262 WBT393262 WLP393262 WVL393262 D458798 IZ458798 SV458798 ACR458798 AMN458798 AWJ458798 BGF458798 BQB458798 BZX458798 CJT458798 CTP458798 DDL458798 DNH458798 DXD458798 EGZ458798 EQV458798 FAR458798 FKN458798 FUJ458798 GEF458798 GOB458798 GXX458798 HHT458798 HRP458798 IBL458798 ILH458798 IVD458798 JEZ458798 JOV458798 JYR458798 KIN458798 KSJ458798 LCF458798 LMB458798 LVX458798 MFT458798 MPP458798 MZL458798 NJH458798 NTD458798 OCZ458798 OMV458798 OWR458798 PGN458798 PQJ458798 QAF458798 QKB458798 QTX458798 RDT458798 RNP458798 RXL458798 SHH458798 SRD458798 TAZ458798 TKV458798 TUR458798 UEN458798 UOJ458798 UYF458798 VIB458798 VRX458798 WBT458798 WLP458798 WVL458798 D524334 IZ524334 SV524334 ACR524334 AMN524334 AWJ524334 BGF524334 BQB524334 BZX524334 CJT524334 CTP524334 DDL524334 DNH524334 DXD524334 EGZ524334 EQV524334 FAR524334 FKN524334 FUJ524334 GEF524334 GOB524334 GXX524334 HHT524334 HRP524334 IBL524334 ILH524334 IVD524334 JEZ524334 JOV524334 JYR524334 KIN524334 KSJ524334 LCF524334 LMB524334 LVX524334 MFT524334 MPP524334 MZL524334 NJH524334 NTD524334 OCZ524334 OMV524334 OWR524334 PGN524334 PQJ524334 QAF524334 QKB524334 QTX524334 RDT524334 RNP524334 RXL524334 SHH524334 SRD524334 TAZ524334 TKV524334 TUR524334 UEN524334 UOJ524334 UYF524334 VIB524334 VRX524334 WBT524334 WLP524334 WVL524334 D589870 IZ589870 SV589870 ACR589870 AMN589870 AWJ589870 BGF589870 BQB589870 BZX589870 CJT589870 CTP589870 DDL589870 DNH589870 DXD589870 EGZ589870 EQV589870 FAR589870 FKN589870 FUJ589870 GEF589870 GOB589870 GXX589870 HHT589870 HRP589870 IBL589870 ILH589870 IVD589870 JEZ589870 JOV589870 JYR589870 KIN589870 KSJ589870 LCF589870 LMB589870 LVX589870 MFT589870 MPP589870 MZL589870 NJH589870 NTD589870 OCZ589870 OMV589870 OWR589870 PGN589870 PQJ589870 QAF589870 QKB589870 QTX589870 RDT589870 RNP589870 RXL589870 SHH589870 SRD589870 TAZ589870 TKV589870 TUR589870 UEN589870 UOJ589870 UYF589870 VIB589870 VRX589870 WBT589870 WLP589870 WVL589870 D655406 IZ655406 SV655406 ACR655406 AMN655406 AWJ655406 BGF655406 BQB655406 BZX655406 CJT655406 CTP655406 DDL655406 DNH655406 DXD655406 EGZ655406 EQV655406 FAR655406 FKN655406 FUJ655406 GEF655406 GOB655406 GXX655406 HHT655406 HRP655406 IBL655406 ILH655406 IVD655406 JEZ655406 JOV655406 JYR655406 KIN655406 KSJ655406 LCF655406 LMB655406 LVX655406 MFT655406 MPP655406 MZL655406 NJH655406 NTD655406 OCZ655406 OMV655406 OWR655406 PGN655406 PQJ655406 QAF655406 QKB655406 QTX655406 RDT655406 RNP655406 RXL655406 SHH655406 SRD655406 TAZ655406 TKV655406 TUR655406 UEN655406 UOJ655406 UYF655406 VIB655406 VRX655406 WBT655406 WLP655406 WVL655406 D720942 IZ720942 SV720942 ACR720942 AMN720942 AWJ720942 BGF720942 BQB720942 BZX720942 CJT720942 CTP720942 DDL720942 DNH720942 DXD720942 EGZ720942 EQV720942 FAR720942 FKN720942 FUJ720942 GEF720942 GOB720942 GXX720942 HHT720942 HRP720942 IBL720942 ILH720942 IVD720942 JEZ720942 JOV720942 JYR720942 KIN720942 KSJ720942 LCF720942 LMB720942 LVX720942 MFT720942 MPP720942 MZL720942 NJH720942 NTD720942 OCZ720942 OMV720942 OWR720942 PGN720942 PQJ720942 QAF720942 QKB720942 QTX720942 RDT720942 RNP720942 RXL720942 SHH720942 SRD720942 TAZ720942 TKV720942 TUR720942 UEN720942 UOJ720942 UYF720942 VIB720942 VRX720942 WBT720942 WLP720942 WVL720942 D786478 IZ786478 SV786478 ACR786478 AMN786478 AWJ786478 BGF786478 BQB786478 BZX786478 CJT786478 CTP786478 DDL786478 DNH786478 DXD786478 EGZ786478 EQV786478 FAR786478 FKN786478 FUJ786478 GEF786478 GOB786478 GXX786478 HHT786478 HRP786478 IBL786478 ILH786478 IVD786478 JEZ786478 JOV786478 JYR786478 KIN786478 KSJ786478 LCF786478 LMB786478 LVX786478 MFT786478 MPP786478 MZL786478 NJH786478 NTD786478 OCZ786478 OMV786478 OWR786478 PGN786478 PQJ786478 QAF786478 QKB786478 QTX786478 RDT786478 RNP786478 RXL786478 SHH786478 SRD786478 TAZ786478 TKV786478 TUR786478 UEN786478 UOJ786478 UYF786478 VIB786478 VRX786478 WBT786478 WLP786478 WVL786478 D852014 IZ852014 SV852014 ACR852014 AMN852014 AWJ852014 BGF852014 BQB852014 BZX852014 CJT852014 CTP852014 DDL852014 DNH852014 DXD852014 EGZ852014 EQV852014 FAR852014 FKN852014 FUJ852014 GEF852014 GOB852014 GXX852014 HHT852014 HRP852014 IBL852014 ILH852014 IVD852014 JEZ852014 JOV852014 JYR852014 KIN852014 KSJ852014 LCF852014 LMB852014 LVX852014 MFT852014 MPP852014 MZL852014 NJH852014 NTD852014 OCZ852014 OMV852014 OWR852014 PGN852014 PQJ852014 QAF852014 QKB852014 QTX852014 RDT852014 RNP852014 RXL852014 SHH852014 SRD852014 TAZ852014 TKV852014 TUR852014 UEN852014 UOJ852014 UYF852014 VIB852014 VRX852014 WBT852014 WLP852014 WVL852014 D917550 IZ917550 SV917550 ACR917550 AMN917550 AWJ917550 BGF917550 BQB917550 BZX917550 CJT917550 CTP917550 DDL917550 DNH917550 DXD917550 EGZ917550 EQV917550 FAR917550 FKN917550 FUJ917550 GEF917550 GOB917550 GXX917550 HHT917550 HRP917550 IBL917550 ILH917550 IVD917550 JEZ917550 JOV917550 JYR917550 KIN917550 KSJ917550 LCF917550 LMB917550 LVX917550 MFT917550 MPP917550 MZL917550 NJH917550 NTD917550 OCZ917550 OMV917550 OWR917550 PGN917550 PQJ917550 QAF917550 QKB917550 QTX917550 RDT917550 RNP917550 RXL917550 SHH917550 SRD917550 TAZ917550 TKV917550 TUR917550 UEN917550 UOJ917550 UYF917550 VIB917550 VRX917550 WBT917550 WLP917550 WVL917550 D983086 IZ983086 SV983086 ACR983086 AMN983086 AWJ983086 BGF983086 BQB983086 BZX983086 CJT983086 CTP983086 DDL983086 DNH983086 DXD983086 EGZ983086 EQV983086 FAR983086 FKN983086 FUJ983086 GEF983086 GOB983086 GXX983086 HHT983086 HRP983086 IBL983086 ILH983086 IVD983086 JEZ983086 JOV983086 JYR983086 KIN983086 KSJ983086 LCF983086 LMB983086 LVX983086 MFT983086 MPP983086 MZL983086 NJH983086 NTD983086 OCZ983086 OMV983086 OWR983086 PGN983086 PQJ983086 QAF983086 QKB983086 QTX983086 RDT983086 RNP983086 RXL983086 SHH983086 SRD983086 TAZ983086 TKV983086 TUR983086 UEN983086 UOJ983086 UYF983086 VIB983086 VRX983086 WBT983086 WLP983086 WVL983086 D65585 IZ65585 SV65585 ACR65585 AMN65585 AWJ65585 BGF65585 BQB65585 BZX65585 CJT65585 CTP65585 DDL65585 DNH65585 DXD65585 EGZ65585 EQV65585 FAR65585 FKN65585 FUJ65585 GEF65585 GOB65585 GXX65585 HHT65585 HRP65585 IBL65585 ILH65585 IVD65585 JEZ65585 JOV65585 JYR65585 KIN65585 KSJ65585 LCF65585 LMB65585 LVX65585 MFT65585 MPP65585 MZL65585 NJH65585 NTD65585 OCZ65585 OMV65585 OWR65585 PGN65585 PQJ65585 QAF65585 QKB65585 QTX65585 RDT65585 RNP65585 RXL65585 SHH65585 SRD65585 TAZ65585 TKV65585 TUR65585 UEN65585 UOJ65585 UYF65585 VIB65585 VRX65585 WBT65585 WLP65585 WVL65585 D131121 IZ131121 SV131121 ACR131121 AMN131121 AWJ131121 BGF131121 BQB131121 BZX131121 CJT131121 CTP131121 DDL131121 DNH131121 DXD131121 EGZ131121 EQV131121 FAR131121 FKN131121 FUJ131121 GEF131121 GOB131121 GXX131121 HHT131121 HRP131121 IBL131121 ILH131121 IVD131121 JEZ131121 JOV131121 JYR131121 KIN131121 KSJ131121 LCF131121 LMB131121 LVX131121 MFT131121 MPP131121 MZL131121 NJH131121 NTD131121 OCZ131121 OMV131121 OWR131121 PGN131121 PQJ131121 QAF131121 QKB131121 QTX131121 RDT131121 RNP131121 RXL131121 SHH131121 SRD131121 TAZ131121 TKV131121 TUR131121 UEN131121 UOJ131121 UYF131121 VIB131121 VRX131121 WBT131121 WLP131121 WVL131121 D196657 IZ196657 SV196657 ACR196657 AMN196657 AWJ196657 BGF196657 BQB196657 BZX196657 CJT196657 CTP196657 DDL196657 DNH196657 DXD196657 EGZ196657 EQV196657 FAR196657 FKN196657 FUJ196657 GEF196657 GOB196657 GXX196657 HHT196657 HRP196657 IBL196657 ILH196657 IVD196657 JEZ196657 JOV196657 JYR196657 KIN196657 KSJ196657 LCF196657 LMB196657 LVX196657 MFT196657 MPP196657 MZL196657 NJH196657 NTD196657 OCZ196657 OMV196657 OWR196657 PGN196657 PQJ196657 QAF196657 QKB196657 QTX196657 RDT196657 RNP196657 RXL196657 SHH196657 SRD196657 TAZ196657 TKV196657 TUR196657 UEN196657 UOJ196657 UYF196657 VIB196657 VRX196657 WBT196657 WLP196657 WVL196657 D262193 IZ262193 SV262193 ACR262193 AMN262193 AWJ262193 BGF262193 BQB262193 BZX262193 CJT262193 CTP262193 DDL262193 DNH262193 DXD262193 EGZ262193 EQV262193 FAR262193 FKN262193 FUJ262193 GEF262193 GOB262193 GXX262193 HHT262193 HRP262193 IBL262193 ILH262193 IVD262193 JEZ262193 JOV262193 JYR262193 KIN262193 KSJ262193 LCF262193 LMB262193 LVX262193 MFT262193 MPP262193 MZL262193 NJH262193 NTD262193 OCZ262193 OMV262193 OWR262193 PGN262193 PQJ262193 QAF262193 QKB262193 QTX262193 RDT262193 RNP262193 RXL262193 SHH262193 SRD262193 TAZ262193 TKV262193 TUR262193 UEN262193 UOJ262193 UYF262193 VIB262193 VRX262193 WBT262193 WLP262193 WVL262193 D327729 IZ327729 SV327729 ACR327729 AMN327729 AWJ327729 BGF327729 BQB327729 BZX327729 CJT327729 CTP327729 DDL327729 DNH327729 DXD327729 EGZ327729 EQV327729 FAR327729 FKN327729 FUJ327729 GEF327729 GOB327729 GXX327729 HHT327729 HRP327729 IBL327729 ILH327729 IVD327729 JEZ327729 JOV327729 JYR327729 KIN327729 KSJ327729 LCF327729 LMB327729 LVX327729 MFT327729 MPP327729 MZL327729 NJH327729 NTD327729 OCZ327729 OMV327729 OWR327729 PGN327729 PQJ327729 QAF327729 QKB327729 QTX327729 RDT327729 RNP327729 RXL327729 SHH327729 SRD327729 TAZ327729 TKV327729 TUR327729 UEN327729 UOJ327729 UYF327729 VIB327729 VRX327729 WBT327729 WLP327729 WVL327729 D393265 IZ393265 SV393265 ACR393265 AMN393265 AWJ393265 BGF393265 BQB393265 BZX393265 CJT393265 CTP393265 DDL393265 DNH393265 DXD393265 EGZ393265 EQV393265 FAR393265 FKN393265 FUJ393265 GEF393265 GOB393265 GXX393265 HHT393265 HRP393265 IBL393265 ILH393265 IVD393265 JEZ393265 JOV393265 JYR393265 KIN393265 KSJ393265 LCF393265 LMB393265 LVX393265 MFT393265 MPP393265 MZL393265 NJH393265 NTD393265 OCZ393265 OMV393265 OWR393265 PGN393265 PQJ393265 QAF393265 QKB393265 QTX393265 RDT393265 RNP393265 RXL393265 SHH393265 SRD393265 TAZ393265 TKV393265 TUR393265 UEN393265 UOJ393265 UYF393265 VIB393265 VRX393265 WBT393265 WLP393265 WVL393265 D458801 IZ458801 SV458801 ACR458801 AMN458801 AWJ458801 BGF458801 BQB458801 BZX458801 CJT458801 CTP458801 DDL458801 DNH458801 DXD458801 EGZ458801 EQV458801 FAR458801 FKN458801 FUJ458801 GEF458801 GOB458801 GXX458801 HHT458801 HRP458801 IBL458801 ILH458801 IVD458801 JEZ458801 JOV458801 JYR458801 KIN458801 KSJ458801 LCF458801 LMB458801 LVX458801 MFT458801 MPP458801 MZL458801 NJH458801 NTD458801 OCZ458801 OMV458801 OWR458801 PGN458801 PQJ458801 QAF458801 QKB458801 QTX458801 RDT458801 RNP458801 RXL458801 SHH458801 SRD458801 TAZ458801 TKV458801 TUR458801 UEN458801 UOJ458801 UYF458801 VIB458801 VRX458801 WBT458801 WLP458801 WVL458801 D524337 IZ524337 SV524337 ACR524337 AMN524337 AWJ524337 BGF524337 BQB524337 BZX524337 CJT524337 CTP524337 DDL524337 DNH524337 DXD524337 EGZ524337 EQV524337 FAR524337 FKN524337 FUJ524337 GEF524337 GOB524337 GXX524337 HHT524337 HRP524337 IBL524337 ILH524337 IVD524337 JEZ524337 JOV524337 JYR524337 KIN524337 KSJ524337 LCF524337 LMB524337 LVX524337 MFT524337 MPP524337 MZL524337 NJH524337 NTD524337 OCZ524337 OMV524337 OWR524337 PGN524337 PQJ524337 QAF524337 QKB524337 QTX524337 RDT524337 RNP524337 RXL524337 SHH524337 SRD524337 TAZ524337 TKV524337 TUR524337 UEN524337 UOJ524337 UYF524337 VIB524337 VRX524337 WBT524337 WLP524337 WVL524337 D589873 IZ589873 SV589873 ACR589873 AMN589873 AWJ589873 BGF589873 BQB589873 BZX589873 CJT589873 CTP589873 DDL589873 DNH589873 DXD589873 EGZ589873 EQV589873 FAR589873 FKN589873 FUJ589873 GEF589873 GOB589873 GXX589873 HHT589873 HRP589873 IBL589873 ILH589873 IVD589873 JEZ589873 JOV589873 JYR589873 KIN589873 KSJ589873 LCF589873 LMB589873 LVX589873 MFT589873 MPP589873 MZL589873 NJH589873 NTD589873 OCZ589873 OMV589873 OWR589873 PGN589873 PQJ589873 QAF589873 QKB589873 QTX589873 RDT589873 RNP589873 RXL589873 SHH589873 SRD589873 TAZ589873 TKV589873 TUR589873 UEN589873 UOJ589873 UYF589873 VIB589873 VRX589873 WBT589873 WLP589873 WVL589873 D655409 IZ655409 SV655409 ACR655409 AMN655409 AWJ655409 BGF655409 BQB655409 BZX655409 CJT655409 CTP655409 DDL655409 DNH655409 DXD655409 EGZ655409 EQV655409 FAR655409 FKN655409 FUJ655409 GEF655409 GOB655409 GXX655409 HHT655409 HRP655409 IBL655409 ILH655409 IVD655409 JEZ655409 JOV655409 JYR655409 KIN655409 KSJ655409 LCF655409 LMB655409 LVX655409 MFT655409 MPP655409 MZL655409 NJH655409 NTD655409 OCZ655409 OMV655409 OWR655409 PGN655409 PQJ655409 QAF655409 QKB655409 QTX655409 RDT655409 RNP655409 RXL655409 SHH655409 SRD655409 TAZ655409 TKV655409 TUR655409 UEN655409 UOJ655409 UYF655409 VIB655409 VRX655409 WBT655409 WLP655409 WVL655409 D720945 IZ720945 SV720945 ACR720945 AMN720945 AWJ720945 BGF720945 BQB720945 BZX720945 CJT720945 CTP720945 DDL720945 DNH720945 DXD720945 EGZ720945 EQV720945 FAR720945 FKN720945 FUJ720945 GEF720945 GOB720945 GXX720945 HHT720945 HRP720945 IBL720945 ILH720945 IVD720945 JEZ720945 JOV720945 JYR720945 KIN720945 KSJ720945 LCF720945 LMB720945 LVX720945 MFT720945 MPP720945 MZL720945 NJH720945 NTD720945 OCZ720945 OMV720945 OWR720945 PGN720945 PQJ720945 QAF720945 QKB720945 QTX720945 RDT720945 RNP720945 RXL720945 SHH720945 SRD720945 TAZ720945 TKV720945 TUR720945 UEN720945 UOJ720945 UYF720945 VIB720945 VRX720945 WBT720945 WLP720945 WVL720945 D786481 IZ786481 SV786481 ACR786481 AMN786481 AWJ786481 BGF786481 BQB786481 BZX786481 CJT786481 CTP786481 DDL786481 DNH786481 DXD786481 EGZ786481 EQV786481 FAR786481 FKN786481 FUJ786481 GEF786481 GOB786481 GXX786481 HHT786481 HRP786481 IBL786481 ILH786481 IVD786481 JEZ786481 JOV786481 JYR786481 KIN786481 KSJ786481 LCF786481 LMB786481 LVX786481 MFT786481 MPP786481 MZL786481 NJH786481 NTD786481 OCZ786481 OMV786481 OWR786481 PGN786481 PQJ786481 QAF786481 QKB786481 QTX786481 RDT786481 RNP786481 RXL786481 SHH786481 SRD786481 TAZ786481 TKV786481 TUR786481 UEN786481 UOJ786481 UYF786481 VIB786481 VRX786481 WBT786481 WLP786481 WVL786481 D852017 IZ852017 SV852017 ACR852017 AMN852017 AWJ852017 BGF852017 BQB852017 BZX852017 CJT852017 CTP852017 DDL852017 DNH852017 DXD852017 EGZ852017 EQV852017 FAR852017 FKN852017 FUJ852017 GEF852017 GOB852017 GXX852017 HHT852017 HRP852017 IBL852017 ILH852017 IVD852017 JEZ852017 JOV852017 JYR852017 KIN852017 KSJ852017 LCF852017 LMB852017 LVX852017 MFT852017 MPP852017 MZL852017 NJH852017 NTD852017 OCZ852017 OMV852017 OWR852017 PGN852017 PQJ852017 QAF852017 QKB852017 QTX852017 RDT852017 RNP852017 RXL852017 SHH852017 SRD852017 TAZ852017 TKV852017 TUR852017 UEN852017 UOJ852017 UYF852017 VIB852017 VRX852017 WBT852017 WLP852017 WVL852017 D917553 IZ917553 SV917553 ACR917553 AMN917553 AWJ917553 BGF917553 BQB917553 BZX917553 CJT917553 CTP917553 DDL917553 DNH917553 DXD917553 EGZ917553 EQV917553 FAR917553 FKN917553 FUJ917553 GEF917553 GOB917553 GXX917553 HHT917553 HRP917553 IBL917553 ILH917553 IVD917553 JEZ917553 JOV917553 JYR917553 KIN917553 KSJ917553 LCF917553 LMB917553 LVX917553 MFT917553 MPP917553 MZL917553 NJH917553 NTD917553 OCZ917553 OMV917553 OWR917553 PGN917553 PQJ917553 QAF917553 QKB917553 QTX917553 RDT917553 RNP917553 RXL917553 SHH917553 SRD917553 TAZ917553 TKV917553 TUR917553 UEN917553 UOJ917553 UYF917553 VIB917553 VRX917553 WBT917553 WLP917553 WVL917553 D983089 IZ983089 SV983089 ACR983089 AMN983089 AWJ983089 BGF983089 BQB983089 BZX983089 CJT983089 CTP983089 DDL983089 DNH983089 DXD983089 EGZ983089 EQV983089 FAR983089 FKN983089 FUJ983089 GEF983089 GOB983089 GXX983089 HHT983089 HRP983089 IBL983089 ILH983089 IVD983089 JEZ983089 JOV983089 JYR983089 KIN983089 KSJ983089 LCF983089 LMB983089 LVX983089 MFT983089 MPP983089 MZL983089 NJH983089 NTD983089 OCZ983089 OMV983089 OWR983089 PGN983089 PQJ983089 QAF983089 QKB983089 QTX983089 RDT983089 RNP983089 RXL983089 SHH983089 SRD983089 TAZ983089 TKV983089 TUR983089 UEN983089 UOJ983089 UYF983089 VIB983089 VRX983089 WBT983089 WLP983089"/>
    <dataValidation type="list" allowBlank="1" showInputMessage="1" showErrorMessage="1" sqref="WVK983084:WVK983092 C14:C52 SU14:SU52 ACQ14:ACQ52 AMM14:AMM52 AWI14:AWI52 BGE14:BGE52 BQA14:BQA52 BZW14:BZW52 CJS14:CJS52 CTO14:CTO52 DDK14:DDK52 DNG14:DNG52 DXC14:DXC52 EGY14:EGY52 EQU14:EQU52 FAQ14:FAQ52 FKM14:FKM52 FUI14:FUI52 GEE14:GEE52 GOA14:GOA52 GXW14:GXW52 HHS14:HHS52 HRO14:HRO52 IBK14:IBK52 ILG14:ILG52 IVC14:IVC52 JEY14:JEY52 JOU14:JOU52 JYQ14:JYQ52 KIM14:KIM52 KSI14:KSI52 LCE14:LCE52 LMA14:LMA52 LVW14:LVW52 MFS14:MFS52 MPO14:MPO52 MZK14:MZK52 NJG14:NJG52 NTC14:NTC52 OCY14:OCY52 OMU14:OMU52 OWQ14:OWQ52 PGM14:PGM52 PQI14:PQI52 QAE14:QAE52 QKA14:QKA52 QTW14:QTW52 RDS14:RDS52 RNO14:RNO52 RXK14:RXK52 SHG14:SHG52 SRC14:SRC52 TAY14:TAY52 TKU14:TKU52 TUQ14:TUQ52 UEM14:UEM52 UOI14:UOI52 UYE14:UYE52 VIA14:VIA52 VRW14:VRW52 WBS14:WBS52 WLO14:WLO52 WVK14:WVK52 C65580:C65588 IY65580:IY65588 SU65580:SU65588 ACQ65580:ACQ65588 AMM65580:AMM65588 AWI65580:AWI65588 BGE65580:BGE65588 BQA65580:BQA65588 BZW65580:BZW65588 CJS65580:CJS65588 CTO65580:CTO65588 DDK65580:DDK65588 DNG65580:DNG65588 DXC65580:DXC65588 EGY65580:EGY65588 EQU65580:EQU65588 FAQ65580:FAQ65588 FKM65580:FKM65588 FUI65580:FUI65588 GEE65580:GEE65588 GOA65580:GOA65588 GXW65580:GXW65588 HHS65580:HHS65588 HRO65580:HRO65588 IBK65580:IBK65588 ILG65580:ILG65588 IVC65580:IVC65588 JEY65580:JEY65588 JOU65580:JOU65588 JYQ65580:JYQ65588 KIM65580:KIM65588 KSI65580:KSI65588 LCE65580:LCE65588 LMA65580:LMA65588 LVW65580:LVW65588 MFS65580:MFS65588 MPO65580:MPO65588 MZK65580:MZK65588 NJG65580:NJG65588 NTC65580:NTC65588 OCY65580:OCY65588 OMU65580:OMU65588 OWQ65580:OWQ65588 PGM65580:PGM65588 PQI65580:PQI65588 QAE65580:QAE65588 QKA65580:QKA65588 QTW65580:QTW65588 RDS65580:RDS65588 RNO65580:RNO65588 RXK65580:RXK65588 SHG65580:SHG65588 SRC65580:SRC65588 TAY65580:TAY65588 TKU65580:TKU65588 TUQ65580:TUQ65588 UEM65580:UEM65588 UOI65580:UOI65588 UYE65580:UYE65588 VIA65580:VIA65588 VRW65580:VRW65588 WBS65580:WBS65588 WLO65580:WLO65588 WVK65580:WVK65588 C131116:C131124 IY131116:IY131124 SU131116:SU131124 ACQ131116:ACQ131124 AMM131116:AMM131124 AWI131116:AWI131124 BGE131116:BGE131124 BQA131116:BQA131124 BZW131116:BZW131124 CJS131116:CJS131124 CTO131116:CTO131124 DDK131116:DDK131124 DNG131116:DNG131124 DXC131116:DXC131124 EGY131116:EGY131124 EQU131116:EQU131124 FAQ131116:FAQ131124 FKM131116:FKM131124 FUI131116:FUI131124 GEE131116:GEE131124 GOA131116:GOA131124 GXW131116:GXW131124 HHS131116:HHS131124 HRO131116:HRO131124 IBK131116:IBK131124 ILG131116:ILG131124 IVC131116:IVC131124 JEY131116:JEY131124 JOU131116:JOU131124 JYQ131116:JYQ131124 KIM131116:KIM131124 KSI131116:KSI131124 LCE131116:LCE131124 LMA131116:LMA131124 LVW131116:LVW131124 MFS131116:MFS131124 MPO131116:MPO131124 MZK131116:MZK131124 NJG131116:NJG131124 NTC131116:NTC131124 OCY131116:OCY131124 OMU131116:OMU131124 OWQ131116:OWQ131124 PGM131116:PGM131124 PQI131116:PQI131124 QAE131116:QAE131124 QKA131116:QKA131124 QTW131116:QTW131124 RDS131116:RDS131124 RNO131116:RNO131124 RXK131116:RXK131124 SHG131116:SHG131124 SRC131116:SRC131124 TAY131116:TAY131124 TKU131116:TKU131124 TUQ131116:TUQ131124 UEM131116:UEM131124 UOI131116:UOI131124 UYE131116:UYE131124 VIA131116:VIA131124 VRW131116:VRW131124 WBS131116:WBS131124 WLO131116:WLO131124 WVK131116:WVK131124 C196652:C196660 IY196652:IY196660 SU196652:SU196660 ACQ196652:ACQ196660 AMM196652:AMM196660 AWI196652:AWI196660 BGE196652:BGE196660 BQA196652:BQA196660 BZW196652:BZW196660 CJS196652:CJS196660 CTO196652:CTO196660 DDK196652:DDK196660 DNG196652:DNG196660 DXC196652:DXC196660 EGY196652:EGY196660 EQU196652:EQU196660 FAQ196652:FAQ196660 FKM196652:FKM196660 FUI196652:FUI196660 GEE196652:GEE196660 GOA196652:GOA196660 GXW196652:GXW196660 HHS196652:HHS196660 HRO196652:HRO196660 IBK196652:IBK196660 ILG196652:ILG196660 IVC196652:IVC196660 JEY196652:JEY196660 JOU196652:JOU196660 JYQ196652:JYQ196660 KIM196652:KIM196660 KSI196652:KSI196660 LCE196652:LCE196660 LMA196652:LMA196660 LVW196652:LVW196660 MFS196652:MFS196660 MPO196652:MPO196660 MZK196652:MZK196660 NJG196652:NJG196660 NTC196652:NTC196660 OCY196652:OCY196660 OMU196652:OMU196660 OWQ196652:OWQ196660 PGM196652:PGM196660 PQI196652:PQI196660 QAE196652:QAE196660 QKA196652:QKA196660 QTW196652:QTW196660 RDS196652:RDS196660 RNO196652:RNO196660 RXK196652:RXK196660 SHG196652:SHG196660 SRC196652:SRC196660 TAY196652:TAY196660 TKU196652:TKU196660 TUQ196652:TUQ196660 UEM196652:UEM196660 UOI196652:UOI196660 UYE196652:UYE196660 VIA196652:VIA196660 VRW196652:VRW196660 WBS196652:WBS196660 WLO196652:WLO196660 WVK196652:WVK196660 C262188:C262196 IY262188:IY262196 SU262188:SU262196 ACQ262188:ACQ262196 AMM262188:AMM262196 AWI262188:AWI262196 BGE262188:BGE262196 BQA262188:BQA262196 BZW262188:BZW262196 CJS262188:CJS262196 CTO262188:CTO262196 DDK262188:DDK262196 DNG262188:DNG262196 DXC262188:DXC262196 EGY262188:EGY262196 EQU262188:EQU262196 FAQ262188:FAQ262196 FKM262188:FKM262196 FUI262188:FUI262196 GEE262188:GEE262196 GOA262188:GOA262196 GXW262188:GXW262196 HHS262188:HHS262196 HRO262188:HRO262196 IBK262188:IBK262196 ILG262188:ILG262196 IVC262188:IVC262196 JEY262188:JEY262196 JOU262188:JOU262196 JYQ262188:JYQ262196 KIM262188:KIM262196 KSI262188:KSI262196 LCE262188:LCE262196 LMA262188:LMA262196 LVW262188:LVW262196 MFS262188:MFS262196 MPO262188:MPO262196 MZK262188:MZK262196 NJG262188:NJG262196 NTC262188:NTC262196 OCY262188:OCY262196 OMU262188:OMU262196 OWQ262188:OWQ262196 PGM262188:PGM262196 PQI262188:PQI262196 QAE262188:QAE262196 QKA262188:QKA262196 QTW262188:QTW262196 RDS262188:RDS262196 RNO262188:RNO262196 RXK262188:RXK262196 SHG262188:SHG262196 SRC262188:SRC262196 TAY262188:TAY262196 TKU262188:TKU262196 TUQ262188:TUQ262196 UEM262188:UEM262196 UOI262188:UOI262196 UYE262188:UYE262196 VIA262188:VIA262196 VRW262188:VRW262196 WBS262188:WBS262196 WLO262188:WLO262196 WVK262188:WVK262196 C327724:C327732 IY327724:IY327732 SU327724:SU327732 ACQ327724:ACQ327732 AMM327724:AMM327732 AWI327724:AWI327732 BGE327724:BGE327732 BQA327724:BQA327732 BZW327724:BZW327732 CJS327724:CJS327732 CTO327724:CTO327732 DDK327724:DDK327732 DNG327724:DNG327732 DXC327724:DXC327732 EGY327724:EGY327732 EQU327724:EQU327732 FAQ327724:FAQ327732 FKM327724:FKM327732 FUI327724:FUI327732 GEE327724:GEE327732 GOA327724:GOA327732 GXW327724:GXW327732 HHS327724:HHS327732 HRO327724:HRO327732 IBK327724:IBK327732 ILG327724:ILG327732 IVC327724:IVC327732 JEY327724:JEY327732 JOU327724:JOU327732 JYQ327724:JYQ327732 KIM327724:KIM327732 KSI327724:KSI327732 LCE327724:LCE327732 LMA327724:LMA327732 LVW327724:LVW327732 MFS327724:MFS327732 MPO327724:MPO327732 MZK327724:MZK327732 NJG327724:NJG327732 NTC327724:NTC327732 OCY327724:OCY327732 OMU327724:OMU327732 OWQ327724:OWQ327732 PGM327724:PGM327732 PQI327724:PQI327732 QAE327724:QAE327732 QKA327724:QKA327732 QTW327724:QTW327732 RDS327724:RDS327732 RNO327724:RNO327732 RXK327724:RXK327732 SHG327724:SHG327732 SRC327724:SRC327732 TAY327724:TAY327732 TKU327724:TKU327732 TUQ327724:TUQ327732 UEM327724:UEM327732 UOI327724:UOI327732 UYE327724:UYE327732 VIA327724:VIA327732 VRW327724:VRW327732 WBS327724:WBS327732 WLO327724:WLO327732 WVK327724:WVK327732 C393260:C393268 IY393260:IY393268 SU393260:SU393268 ACQ393260:ACQ393268 AMM393260:AMM393268 AWI393260:AWI393268 BGE393260:BGE393268 BQA393260:BQA393268 BZW393260:BZW393268 CJS393260:CJS393268 CTO393260:CTO393268 DDK393260:DDK393268 DNG393260:DNG393268 DXC393260:DXC393268 EGY393260:EGY393268 EQU393260:EQU393268 FAQ393260:FAQ393268 FKM393260:FKM393268 FUI393260:FUI393268 GEE393260:GEE393268 GOA393260:GOA393268 GXW393260:GXW393268 HHS393260:HHS393268 HRO393260:HRO393268 IBK393260:IBK393268 ILG393260:ILG393268 IVC393260:IVC393268 JEY393260:JEY393268 JOU393260:JOU393268 JYQ393260:JYQ393268 KIM393260:KIM393268 KSI393260:KSI393268 LCE393260:LCE393268 LMA393260:LMA393268 LVW393260:LVW393268 MFS393260:MFS393268 MPO393260:MPO393268 MZK393260:MZK393268 NJG393260:NJG393268 NTC393260:NTC393268 OCY393260:OCY393268 OMU393260:OMU393268 OWQ393260:OWQ393268 PGM393260:PGM393268 PQI393260:PQI393268 QAE393260:QAE393268 QKA393260:QKA393268 QTW393260:QTW393268 RDS393260:RDS393268 RNO393260:RNO393268 RXK393260:RXK393268 SHG393260:SHG393268 SRC393260:SRC393268 TAY393260:TAY393268 TKU393260:TKU393268 TUQ393260:TUQ393268 UEM393260:UEM393268 UOI393260:UOI393268 UYE393260:UYE393268 VIA393260:VIA393268 VRW393260:VRW393268 WBS393260:WBS393268 WLO393260:WLO393268 WVK393260:WVK393268 C458796:C458804 IY458796:IY458804 SU458796:SU458804 ACQ458796:ACQ458804 AMM458796:AMM458804 AWI458796:AWI458804 BGE458796:BGE458804 BQA458796:BQA458804 BZW458796:BZW458804 CJS458796:CJS458804 CTO458796:CTO458804 DDK458796:DDK458804 DNG458796:DNG458804 DXC458796:DXC458804 EGY458796:EGY458804 EQU458796:EQU458804 FAQ458796:FAQ458804 FKM458796:FKM458804 FUI458796:FUI458804 GEE458796:GEE458804 GOA458796:GOA458804 GXW458796:GXW458804 HHS458796:HHS458804 HRO458796:HRO458804 IBK458796:IBK458804 ILG458796:ILG458804 IVC458796:IVC458804 JEY458796:JEY458804 JOU458796:JOU458804 JYQ458796:JYQ458804 KIM458796:KIM458804 KSI458796:KSI458804 LCE458796:LCE458804 LMA458796:LMA458804 LVW458796:LVW458804 MFS458796:MFS458804 MPO458796:MPO458804 MZK458796:MZK458804 NJG458796:NJG458804 NTC458796:NTC458804 OCY458796:OCY458804 OMU458796:OMU458804 OWQ458796:OWQ458804 PGM458796:PGM458804 PQI458796:PQI458804 QAE458796:QAE458804 QKA458796:QKA458804 QTW458796:QTW458804 RDS458796:RDS458804 RNO458796:RNO458804 RXK458796:RXK458804 SHG458796:SHG458804 SRC458796:SRC458804 TAY458796:TAY458804 TKU458796:TKU458804 TUQ458796:TUQ458804 UEM458796:UEM458804 UOI458796:UOI458804 UYE458796:UYE458804 VIA458796:VIA458804 VRW458796:VRW458804 WBS458796:WBS458804 WLO458796:WLO458804 WVK458796:WVK458804 C524332:C524340 IY524332:IY524340 SU524332:SU524340 ACQ524332:ACQ524340 AMM524332:AMM524340 AWI524332:AWI524340 BGE524332:BGE524340 BQA524332:BQA524340 BZW524332:BZW524340 CJS524332:CJS524340 CTO524332:CTO524340 DDK524332:DDK524340 DNG524332:DNG524340 DXC524332:DXC524340 EGY524332:EGY524340 EQU524332:EQU524340 FAQ524332:FAQ524340 FKM524332:FKM524340 FUI524332:FUI524340 GEE524332:GEE524340 GOA524332:GOA524340 GXW524332:GXW524340 HHS524332:HHS524340 HRO524332:HRO524340 IBK524332:IBK524340 ILG524332:ILG524340 IVC524332:IVC524340 JEY524332:JEY524340 JOU524332:JOU524340 JYQ524332:JYQ524340 KIM524332:KIM524340 KSI524332:KSI524340 LCE524332:LCE524340 LMA524332:LMA524340 LVW524332:LVW524340 MFS524332:MFS524340 MPO524332:MPO524340 MZK524332:MZK524340 NJG524332:NJG524340 NTC524332:NTC524340 OCY524332:OCY524340 OMU524332:OMU524340 OWQ524332:OWQ524340 PGM524332:PGM524340 PQI524332:PQI524340 QAE524332:QAE524340 QKA524332:QKA524340 QTW524332:QTW524340 RDS524332:RDS524340 RNO524332:RNO524340 RXK524332:RXK524340 SHG524332:SHG524340 SRC524332:SRC524340 TAY524332:TAY524340 TKU524332:TKU524340 TUQ524332:TUQ524340 UEM524332:UEM524340 UOI524332:UOI524340 UYE524332:UYE524340 VIA524332:VIA524340 VRW524332:VRW524340 WBS524332:WBS524340 WLO524332:WLO524340 WVK524332:WVK524340 C589868:C589876 IY589868:IY589876 SU589868:SU589876 ACQ589868:ACQ589876 AMM589868:AMM589876 AWI589868:AWI589876 BGE589868:BGE589876 BQA589868:BQA589876 BZW589868:BZW589876 CJS589868:CJS589876 CTO589868:CTO589876 DDK589868:DDK589876 DNG589868:DNG589876 DXC589868:DXC589876 EGY589868:EGY589876 EQU589868:EQU589876 FAQ589868:FAQ589876 FKM589868:FKM589876 FUI589868:FUI589876 GEE589868:GEE589876 GOA589868:GOA589876 GXW589868:GXW589876 HHS589868:HHS589876 HRO589868:HRO589876 IBK589868:IBK589876 ILG589868:ILG589876 IVC589868:IVC589876 JEY589868:JEY589876 JOU589868:JOU589876 JYQ589868:JYQ589876 KIM589868:KIM589876 KSI589868:KSI589876 LCE589868:LCE589876 LMA589868:LMA589876 LVW589868:LVW589876 MFS589868:MFS589876 MPO589868:MPO589876 MZK589868:MZK589876 NJG589868:NJG589876 NTC589868:NTC589876 OCY589868:OCY589876 OMU589868:OMU589876 OWQ589868:OWQ589876 PGM589868:PGM589876 PQI589868:PQI589876 QAE589868:QAE589876 QKA589868:QKA589876 QTW589868:QTW589876 RDS589868:RDS589876 RNO589868:RNO589876 RXK589868:RXK589876 SHG589868:SHG589876 SRC589868:SRC589876 TAY589868:TAY589876 TKU589868:TKU589876 TUQ589868:TUQ589876 UEM589868:UEM589876 UOI589868:UOI589876 UYE589868:UYE589876 VIA589868:VIA589876 VRW589868:VRW589876 WBS589868:WBS589876 WLO589868:WLO589876 WVK589868:WVK589876 C655404:C655412 IY655404:IY655412 SU655404:SU655412 ACQ655404:ACQ655412 AMM655404:AMM655412 AWI655404:AWI655412 BGE655404:BGE655412 BQA655404:BQA655412 BZW655404:BZW655412 CJS655404:CJS655412 CTO655404:CTO655412 DDK655404:DDK655412 DNG655404:DNG655412 DXC655404:DXC655412 EGY655404:EGY655412 EQU655404:EQU655412 FAQ655404:FAQ655412 FKM655404:FKM655412 FUI655404:FUI655412 GEE655404:GEE655412 GOA655404:GOA655412 GXW655404:GXW655412 HHS655404:HHS655412 HRO655404:HRO655412 IBK655404:IBK655412 ILG655404:ILG655412 IVC655404:IVC655412 JEY655404:JEY655412 JOU655404:JOU655412 JYQ655404:JYQ655412 KIM655404:KIM655412 KSI655404:KSI655412 LCE655404:LCE655412 LMA655404:LMA655412 LVW655404:LVW655412 MFS655404:MFS655412 MPO655404:MPO655412 MZK655404:MZK655412 NJG655404:NJG655412 NTC655404:NTC655412 OCY655404:OCY655412 OMU655404:OMU655412 OWQ655404:OWQ655412 PGM655404:PGM655412 PQI655404:PQI655412 QAE655404:QAE655412 QKA655404:QKA655412 QTW655404:QTW655412 RDS655404:RDS655412 RNO655404:RNO655412 RXK655404:RXK655412 SHG655404:SHG655412 SRC655404:SRC655412 TAY655404:TAY655412 TKU655404:TKU655412 TUQ655404:TUQ655412 UEM655404:UEM655412 UOI655404:UOI655412 UYE655404:UYE655412 VIA655404:VIA655412 VRW655404:VRW655412 WBS655404:WBS655412 WLO655404:WLO655412 WVK655404:WVK655412 C720940:C720948 IY720940:IY720948 SU720940:SU720948 ACQ720940:ACQ720948 AMM720940:AMM720948 AWI720940:AWI720948 BGE720940:BGE720948 BQA720940:BQA720948 BZW720940:BZW720948 CJS720940:CJS720948 CTO720940:CTO720948 DDK720940:DDK720948 DNG720940:DNG720948 DXC720940:DXC720948 EGY720940:EGY720948 EQU720940:EQU720948 FAQ720940:FAQ720948 FKM720940:FKM720948 FUI720940:FUI720948 GEE720940:GEE720948 GOA720940:GOA720948 GXW720940:GXW720948 HHS720940:HHS720948 HRO720940:HRO720948 IBK720940:IBK720948 ILG720940:ILG720948 IVC720940:IVC720948 JEY720940:JEY720948 JOU720940:JOU720948 JYQ720940:JYQ720948 KIM720940:KIM720948 KSI720940:KSI720948 LCE720940:LCE720948 LMA720940:LMA720948 LVW720940:LVW720948 MFS720940:MFS720948 MPO720940:MPO720948 MZK720940:MZK720948 NJG720940:NJG720948 NTC720940:NTC720948 OCY720940:OCY720948 OMU720940:OMU720948 OWQ720940:OWQ720948 PGM720940:PGM720948 PQI720940:PQI720948 QAE720940:QAE720948 QKA720940:QKA720948 QTW720940:QTW720948 RDS720940:RDS720948 RNO720940:RNO720948 RXK720940:RXK720948 SHG720940:SHG720948 SRC720940:SRC720948 TAY720940:TAY720948 TKU720940:TKU720948 TUQ720940:TUQ720948 UEM720940:UEM720948 UOI720940:UOI720948 UYE720940:UYE720948 VIA720940:VIA720948 VRW720940:VRW720948 WBS720940:WBS720948 WLO720940:WLO720948 WVK720940:WVK720948 C786476:C786484 IY786476:IY786484 SU786476:SU786484 ACQ786476:ACQ786484 AMM786476:AMM786484 AWI786476:AWI786484 BGE786476:BGE786484 BQA786476:BQA786484 BZW786476:BZW786484 CJS786476:CJS786484 CTO786476:CTO786484 DDK786476:DDK786484 DNG786476:DNG786484 DXC786476:DXC786484 EGY786476:EGY786484 EQU786476:EQU786484 FAQ786476:FAQ786484 FKM786476:FKM786484 FUI786476:FUI786484 GEE786476:GEE786484 GOA786476:GOA786484 GXW786476:GXW786484 HHS786476:HHS786484 HRO786476:HRO786484 IBK786476:IBK786484 ILG786476:ILG786484 IVC786476:IVC786484 JEY786476:JEY786484 JOU786476:JOU786484 JYQ786476:JYQ786484 KIM786476:KIM786484 KSI786476:KSI786484 LCE786476:LCE786484 LMA786476:LMA786484 LVW786476:LVW786484 MFS786476:MFS786484 MPO786476:MPO786484 MZK786476:MZK786484 NJG786476:NJG786484 NTC786476:NTC786484 OCY786476:OCY786484 OMU786476:OMU786484 OWQ786476:OWQ786484 PGM786476:PGM786484 PQI786476:PQI786484 QAE786476:QAE786484 QKA786476:QKA786484 QTW786476:QTW786484 RDS786476:RDS786484 RNO786476:RNO786484 RXK786476:RXK786484 SHG786476:SHG786484 SRC786476:SRC786484 TAY786476:TAY786484 TKU786476:TKU786484 TUQ786476:TUQ786484 UEM786476:UEM786484 UOI786476:UOI786484 UYE786476:UYE786484 VIA786476:VIA786484 VRW786476:VRW786484 WBS786476:WBS786484 WLO786476:WLO786484 WVK786476:WVK786484 C852012:C852020 IY852012:IY852020 SU852012:SU852020 ACQ852012:ACQ852020 AMM852012:AMM852020 AWI852012:AWI852020 BGE852012:BGE852020 BQA852012:BQA852020 BZW852012:BZW852020 CJS852012:CJS852020 CTO852012:CTO852020 DDK852012:DDK852020 DNG852012:DNG852020 DXC852012:DXC852020 EGY852012:EGY852020 EQU852012:EQU852020 FAQ852012:FAQ852020 FKM852012:FKM852020 FUI852012:FUI852020 GEE852012:GEE852020 GOA852012:GOA852020 GXW852012:GXW852020 HHS852012:HHS852020 HRO852012:HRO852020 IBK852012:IBK852020 ILG852012:ILG852020 IVC852012:IVC852020 JEY852012:JEY852020 JOU852012:JOU852020 JYQ852012:JYQ852020 KIM852012:KIM852020 KSI852012:KSI852020 LCE852012:LCE852020 LMA852012:LMA852020 LVW852012:LVW852020 MFS852012:MFS852020 MPO852012:MPO852020 MZK852012:MZK852020 NJG852012:NJG852020 NTC852012:NTC852020 OCY852012:OCY852020 OMU852012:OMU852020 OWQ852012:OWQ852020 PGM852012:PGM852020 PQI852012:PQI852020 QAE852012:QAE852020 QKA852012:QKA852020 QTW852012:QTW852020 RDS852012:RDS852020 RNO852012:RNO852020 RXK852012:RXK852020 SHG852012:SHG852020 SRC852012:SRC852020 TAY852012:TAY852020 TKU852012:TKU852020 TUQ852012:TUQ852020 UEM852012:UEM852020 UOI852012:UOI852020 UYE852012:UYE852020 VIA852012:VIA852020 VRW852012:VRW852020 WBS852012:WBS852020 WLO852012:WLO852020 WVK852012:WVK852020 C917548:C917556 IY917548:IY917556 SU917548:SU917556 ACQ917548:ACQ917556 AMM917548:AMM917556 AWI917548:AWI917556 BGE917548:BGE917556 BQA917548:BQA917556 BZW917548:BZW917556 CJS917548:CJS917556 CTO917548:CTO917556 DDK917548:DDK917556 DNG917548:DNG917556 DXC917548:DXC917556 EGY917548:EGY917556 EQU917548:EQU917556 FAQ917548:FAQ917556 FKM917548:FKM917556 FUI917548:FUI917556 GEE917548:GEE917556 GOA917548:GOA917556 GXW917548:GXW917556 HHS917548:HHS917556 HRO917548:HRO917556 IBK917548:IBK917556 ILG917548:ILG917556 IVC917548:IVC917556 JEY917548:JEY917556 JOU917548:JOU917556 JYQ917548:JYQ917556 KIM917548:KIM917556 KSI917548:KSI917556 LCE917548:LCE917556 LMA917548:LMA917556 LVW917548:LVW917556 MFS917548:MFS917556 MPO917548:MPO917556 MZK917548:MZK917556 NJG917548:NJG917556 NTC917548:NTC917556 OCY917548:OCY917556 OMU917548:OMU917556 OWQ917548:OWQ917556 PGM917548:PGM917556 PQI917548:PQI917556 QAE917548:QAE917556 QKA917548:QKA917556 QTW917548:QTW917556 RDS917548:RDS917556 RNO917548:RNO917556 RXK917548:RXK917556 SHG917548:SHG917556 SRC917548:SRC917556 TAY917548:TAY917556 TKU917548:TKU917556 TUQ917548:TUQ917556 UEM917548:UEM917556 UOI917548:UOI917556 UYE917548:UYE917556 VIA917548:VIA917556 VRW917548:VRW917556 WBS917548:WBS917556 WLO917548:WLO917556 WVK917548:WVK917556 C983084:C983092 IY983084:IY983092 SU983084:SU983092 ACQ983084:ACQ983092 AMM983084:AMM983092 AWI983084:AWI983092 BGE983084:BGE983092 BQA983084:BQA983092 BZW983084:BZW983092 CJS983084:CJS983092 CTO983084:CTO983092 DDK983084:DDK983092 DNG983084:DNG983092 DXC983084:DXC983092 EGY983084:EGY983092 EQU983084:EQU983092 FAQ983084:FAQ983092 FKM983084:FKM983092 FUI983084:FUI983092 GEE983084:GEE983092 GOA983084:GOA983092 GXW983084:GXW983092 HHS983084:HHS983092 HRO983084:HRO983092 IBK983084:IBK983092 ILG983084:ILG983092 IVC983084:IVC983092 JEY983084:JEY983092 JOU983084:JOU983092 JYQ983084:JYQ983092 KIM983084:KIM983092 KSI983084:KSI983092 LCE983084:LCE983092 LMA983084:LMA983092 LVW983084:LVW983092 MFS983084:MFS983092 MPO983084:MPO983092 MZK983084:MZK983092 NJG983084:NJG983092 NTC983084:NTC983092 OCY983084:OCY983092 OMU983084:OMU983092 OWQ983084:OWQ983092 PGM983084:PGM983092 PQI983084:PQI983092 QAE983084:QAE983092 QKA983084:QKA983092 QTW983084:QTW983092 RDS983084:RDS983092 RNO983084:RNO983092 RXK983084:RXK983092 SHG983084:SHG983092 SRC983084:SRC983092 TAY983084:TAY983092 TKU983084:TKU983092 TUQ983084:TUQ983092 UEM983084:UEM983092 UOI983084:UOI983092 UYE983084:UYE983092 VIA983084:VIA983092 VRW983084:VRW983092 WBS983084:WBS983092 WLO983084:WLO983092 IY14:IY52">
      <formula1>$C$525:$C$532</formula1>
    </dataValidation>
  </dataValidations>
  <pageMargins left="0.75" right="0.75" top="1" bottom="1" header="0.5" footer="0.5"/>
  <pageSetup paperSize="9" scale="5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508"/>
  <sheetViews>
    <sheetView view="pageBreakPreview" zoomScaleNormal="100" zoomScaleSheetLayoutView="100" workbookViewId="0">
      <selection activeCell="D24" sqref="D24"/>
    </sheetView>
  </sheetViews>
  <sheetFormatPr defaultRowHeight="12.75" x14ac:dyDescent="0.2"/>
  <cols>
    <col min="1" max="1" width="3.7109375" style="530" customWidth="1"/>
    <col min="2" max="2" width="12.7109375" style="530" customWidth="1"/>
    <col min="3" max="3" width="14.7109375" style="530" customWidth="1"/>
    <col min="4" max="4" width="17" style="530" customWidth="1"/>
    <col min="5" max="10" width="5.28515625" style="530" bestFit="1" customWidth="1"/>
    <col min="11" max="11" width="7.42578125" style="530" customWidth="1"/>
    <col min="12" max="12" width="7.7109375" style="530" customWidth="1"/>
    <col min="13" max="256" width="9.140625" style="530"/>
    <col min="257" max="257" width="3.7109375" style="530" customWidth="1"/>
    <col min="258" max="258" width="13.7109375" style="530" customWidth="1"/>
    <col min="259" max="259" width="14.7109375" style="530" customWidth="1"/>
    <col min="260" max="260" width="17" style="530" customWidth="1"/>
    <col min="261" max="261" width="7.85546875" style="530" customWidth="1"/>
    <col min="262" max="262" width="9.28515625" style="530" customWidth="1"/>
    <col min="263" max="263" width="7.42578125" style="530" customWidth="1"/>
    <col min="264" max="266" width="7.5703125" style="530" customWidth="1"/>
    <col min="267" max="267" width="7.42578125" style="530" customWidth="1"/>
    <col min="268" max="268" width="7.7109375" style="530" customWidth="1"/>
    <col min="269" max="512" width="9.140625" style="530"/>
    <col min="513" max="513" width="3.7109375" style="530" customWidth="1"/>
    <col min="514" max="514" width="13.7109375" style="530" customWidth="1"/>
    <col min="515" max="515" width="14.7109375" style="530" customWidth="1"/>
    <col min="516" max="516" width="17" style="530" customWidth="1"/>
    <col min="517" max="517" width="7.85546875" style="530" customWidth="1"/>
    <col min="518" max="518" width="9.28515625" style="530" customWidth="1"/>
    <col min="519" max="519" width="7.42578125" style="530" customWidth="1"/>
    <col min="520" max="522" width="7.5703125" style="530" customWidth="1"/>
    <col min="523" max="523" width="7.42578125" style="530" customWidth="1"/>
    <col min="524" max="524" width="7.7109375" style="530" customWidth="1"/>
    <col min="525" max="768" width="9.140625" style="530"/>
    <col min="769" max="769" width="3.7109375" style="530" customWidth="1"/>
    <col min="770" max="770" width="13.7109375" style="530" customWidth="1"/>
    <col min="771" max="771" width="14.7109375" style="530" customWidth="1"/>
    <col min="772" max="772" width="17" style="530" customWidth="1"/>
    <col min="773" max="773" width="7.85546875" style="530" customWidth="1"/>
    <col min="774" max="774" width="9.28515625" style="530" customWidth="1"/>
    <col min="775" max="775" width="7.42578125" style="530" customWidth="1"/>
    <col min="776" max="778" width="7.5703125" style="530" customWidth="1"/>
    <col min="779" max="779" width="7.42578125" style="530" customWidth="1"/>
    <col min="780" max="780" width="7.7109375" style="530" customWidth="1"/>
    <col min="781" max="1024" width="9.140625" style="530"/>
    <col min="1025" max="1025" width="3.7109375" style="530" customWidth="1"/>
    <col min="1026" max="1026" width="13.7109375" style="530" customWidth="1"/>
    <col min="1027" max="1027" width="14.7109375" style="530" customWidth="1"/>
    <col min="1028" max="1028" width="17" style="530" customWidth="1"/>
    <col min="1029" max="1029" width="7.85546875" style="530" customWidth="1"/>
    <col min="1030" max="1030" width="9.28515625" style="530" customWidth="1"/>
    <col min="1031" max="1031" width="7.42578125" style="530" customWidth="1"/>
    <col min="1032" max="1034" width="7.5703125" style="530" customWidth="1"/>
    <col min="1035" max="1035" width="7.42578125" style="530" customWidth="1"/>
    <col min="1036" max="1036" width="7.7109375" style="530" customWidth="1"/>
    <col min="1037" max="1280" width="9.140625" style="530"/>
    <col min="1281" max="1281" width="3.7109375" style="530" customWidth="1"/>
    <col min="1282" max="1282" width="13.7109375" style="530" customWidth="1"/>
    <col min="1283" max="1283" width="14.7109375" style="530" customWidth="1"/>
    <col min="1284" max="1284" width="17" style="530" customWidth="1"/>
    <col min="1285" max="1285" width="7.85546875" style="530" customWidth="1"/>
    <col min="1286" max="1286" width="9.28515625" style="530" customWidth="1"/>
    <col min="1287" max="1287" width="7.42578125" style="530" customWidth="1"/>
    <col min="1288" max="1290" width="7.5703125" style="530" customWidth="1"/>
    <col min="1291" max="1291" width="7.42578125" style="530" customWidth="1"/>
    <col min="1292" max="1292" width="7.7109375" style="530" customWidth="1"/>
    <col min="1293" max="1536" width="9.140625" style="530"/>
    <col min="1537" max="1537" width="3.7109375" style="530" customWidth="1"/>
    <col min="1538" max="1538" width="13.7109375" style="530" customWidth="1"/>
    <col min="1539" max="1539" width="14.7109375" style="530" customWidth="1"/>
    <col min="1540" max="1540" width="17" style="530" customWidth="1"/>
    <col min="1541" max="1541" width="7.85546875" style="530" customWidth="1"/>
    <col min="1542" max="1542" width="9.28515625" style="530" customWidth="1"/>
    <col min="1543" max="1543" width="7.42578125" style="530" customWidth="1"/>
    <col min="1544" max="1546" width="7.5703125" style="530" customWidth="1"/>
    <col min="1547" max="1547" width="7.42578125" style="530" customWidth="1"/>
    <col min="1548" max="1548" width="7.7109375" style="530" customWidth="1"/>
    <col min="1549" max="1792" width="9.140625" style="530"/>
    <col min="1793" max="1793" width="3.7109375" style="530" customWidth="1"/>
    <col min="1794" max="1794" width="13.7109375" style="530" customWidth="1"/>
    <col min="1795" max="1795" width="14.7109375" style="530" customWidth="1"/>
    <col min="1796" max="1796" width="17" style="530" customWidth="1"/>
    <col min="1797" max="1797" width="7.85546875" style="530" customWidth="1"/>
    <col min="1798" max="1798" width="9.28515625" style="530" customWidth="1"/>
    <col min="1799" max="1799" width="7.42578125" style="530" customWidth="1"/>
    <col min="1800" max="1802" width="7.5703125" style="530" customWidth="1"/>
    <col min="1803" max="1803" width="7.42578125" style="530" customWidth="1"/>
    <col min="1804" max="1804" width="7.7109375" style="530" customWidth="1"/>
    <col min="1805" max="2048" width="9.140625" style="530"/>
    <col min="2049" max="2049" width="3.7109375" style="530" customWidth="1"/>
    <col min="2050" max="2050" width="13.7109375" style="530" customWidth="1"/>
    <col min="2051" max="2051" width="14.7109375" style="530" customWidth="1"/>
    <col min="2052" max="2052" width="17" style="530" customWidth="1"/>
    <col min="2053" max="2053" width="7.85546875" style="530" customWidth="1"/>
    <col min="2054" max="2054" width="9.28515625" style="530" customWidth="1"/>
    <col min="2055" max="2055" width="7.42578125" style="530" customWidth="1"/>
    <col min="2056" max="2058" width="7.5703125" style="530" customWidth="1"/>
    <col min="2059" max="2059" width="7.42578125" style="530" customWidth="1"/>
    <col min="2060" max="2060" width="7.7109375" style="530" customWidth="1"/>
    <col min="2061" max="2304" width="9.140625" style="530"/>
    <col min="2305" max="2305" width="3.7109375" style="530" customWidth="1"/>
    <col min="2306" max="2306" width="13.7109375" style="530" customWidth="1"/>
    <col min="2307" max="2307" width="14.7109375" style="530" customWidth="1"/>
    <col min="2308" max="2308" width="17" style="530" customWidth="1"/>
    <col min="2309" max="2309" width="7.85546875" style="530" customWidth="1"/>
    <col min="2310" max="2310" width="9.28515625" style="530" customWidth="1"/>
    <col min="2311" max="2311" width="7.42578125" style="530" customWidth="1"/>
    <col min="2312" max="2314" width="7.5703125" style="530" customWidth="1"/>
    <col min="2315" max="2315" width="7.42578125" style="530" customWidth="1"/>
    <col min="2316" max="2316" width="7.7109375" style="530" customWidth="1"/>
    <col min="2317" max="2560" width="9.140625" style="530"/>
    <col min="2561" max="2561" width="3.7109375" style="530" customWidth="1"/>
    <col min="2562" max="2562" width="13.7109375" style="530" customWidth="1"/>
    <col min="2563" max="2563" width="14.7109375" style="530" customWidth="1"/>
    <col min="2564" max="2564" width="17" style="530" customWidth="1"/>
    <col min="2565" max="2565" width="7.85546875" style="530" customWidth="1"/>
    <col min="2566" max="2566" width="9.28515625" style="530" customWidth="1"/>
    <col min="2567" max="2567" width="7.42578125" style="530" customWidth="1"/>
    <col min="2568" max="2570" width="7.5703125" style="530" customWidth="1"/>
    <col min="2571" max="2571" width="7.42578125" style="530" customWidth="1"/>
    <col min="2572" max="2572" width="7.7109375" style="530" customWidth="1"/>
    <col min="2573" max="2816" width="9.140625" style="530"/>
    <col min="2817" max="2817" width="3.7109375" style="530" customWidth="1"/>
    <col min="2818" max="2818" width="13.7109375" style="530" customWidth="1"/>
    <col min="2819" max="2819" width="14.7109375" style="530" customWidth="1"/>
    <col min="2820" max="2820" width="17" style="530" customWidth="1"/>
    <col min="2821" max="2821" width="7.85546875" style="530" customWidth="1"/>
    <col min="2822" max="2822" width="9.28515625" style="530" customWidth="1"/>
    <col min="2823" max="2823" width="7.42578125" style="530" customWidth="1"/>
    <col min="2824" max="2826" width="7.5703125" style="530" customWidth="1"/>
    <col min="2827" max="2827" width="7.42578125" style="530" customWidth="1"/>
    <col min="2828" max="2828" width="7.7109375" style="530" customWidth="1"/>
    <col min="2829" max="3072" width="9.140625" style="530"/>
    <col min="3073" max="3073" width="3.7109375" style="530" customWidth="1"/>
    <col min="3074" max="3074" width="13.7109375" style="530" customWidth="1"/>
    <col min="3075" max="3075" width="14.7109375" style="530" customWidth="1"/>
    <col min="3076" max="3076" width="17" style="530" customWidth="1"/>
    <col min="3077" max="3077" width="7.85546875" style="530" customWidth="1"/>
    <col min="3078" max="3078" width="9.28515625" style="530" customWidth="1"/>
    <col min="3079" max="3079" width="7.42578125" style="530" customWidth="1"/>
    <col min="3080" max="3082" width="7.5703125" style="530" customWidth="1"/>
    <col min="3083" max="3083" width="7.42578125" style="530" customWidth="1"/>
    <col min="3084" max="3084" width="7.7109375" style="530" customWidth="1"/>
    <col min="3085" max="3328" width="9.140625" style="530"/>
    <col min="3329" max="3329" width="3.7109375" style="530" customWidth="1"/>
    <col min="3330" max="3330" width="13.7109375" style="530" customWidth="1"/>
    <col min="3331" max="3331" width="14.7109375" style="530" customWidth="1"/>
    <col min="3332" max="3332" width="17" style="530" customWidth="1"/>
    <col min="3333" max="3333" width="7.85546875" style="530" customWidth="1"/>
    <col min="3334" max="3334" width="9.28515625" style="530" customWidth="1"/>
    <col min="3335" max="3335" width="7.42578125" style="530" customWidth="1"/>
    <col min="3336" max="3338" width="7.5703125" style="530" customWidth="1"/>
    <col min="3339" max="3339" width="7.42578125" style="530" customWidth="1"/>
    <col min="3340" max="3340" width="7.7109375" style="530" customWidth="1"/>
    <col min="3341" max="3584" width="9.140625" style="530"/>
    <col min="3585" max="3585" width="3.7109375" style="530" customWidth="1"/>
    <col min="3586" max="3586" width="13.7109375" style="530" customWidth="1"/>
    <col min="3587" max="3587" width="14.7109375" style="530" customWidth="1"/>
    <col min="3588" max="3588" width="17" style="530" customWidth="1"/>
    <col min="3589" max="3589" width="7.85546875" style="530" customWidth="1"/>
    <col min="3590" max="3590" width="9.28515625" style="530" customWidth="1"/>
    <col min="3591" max="3591" width="7.42578125" style="530" customWidth="1"/>
    <col min="3592" max="3594" width="7.5703125" style="530" customWidth="1"/>
    <col min="3595" max="3595" width="7.42578125" style="530" customWidth="1"/>
    <col min="3596" max="3596" width="7.7109375" style="530" customWidth="1"/>
    <col min="3597" max="3840" width="9.140625" style="530"/>
    <col min="3841" max="3841" width="3.7109375" style="530" customWidth="1"/>
    <col min="3842" max="3842" width="13.7109375" style="530" customWidth="1"/>
    <col min="3843" max="3843" width="14.7109375" style="530" customWidth="1"/>
    <col min="3844" max="3844" width="17" style="530" customWidth="1"/>
    <col min="3845" max="3845" width="7.85546875" style="530" customWidth="1"/>
    <col min="3846" max="3846" width="9.28515625" style="530" customWidth="1"/>
    <col min="3847" max="3847" width="7.42578125" style="530" customWidth="1"/>
    <col min="3848" max="3850" width="7.5703125" style="530" customWidth="1"/>
    <col min="3851" max="3851" width="7.42578125" style="530" customWidth="1"/>
    <col min="3852" max="3852" width="7.7109375" style="530" customWidth="1"/>
    <col min="3853" max="4096" width="9.140625" style="530"/>
    <col min="4097" max="4097" width="3.7109375" style="530" customWidth="1"/>
    <col min="4098" max="4098" width="13.7109375" style="530" customWidth="1"/>
    <col min="4099" max="4099" width="14.7109375" style="530" customWidth="1"/>
    <col min="4100" max="4100" width="17" style="530" customWidth="1"/>
    <col min="4101" max="4101" width="7.85546875" style="530" customWidth="1"/>
    <col min="4102" max="4102" width="9.28515625" style="530" customWidth="1"/>
    <col min="4103" max="4103" width="7.42578125" style="530" customWidth="1"/>
    <col min="4104" max="4106" width="7.5703125" style="530" customWidth="1"/>
    <col min="4107" max="4107" width="7.42578125" style="530" customWidth="1"/>
    <col min="4108" max="4108" width="7.7109375" style="530" customWidth="1"/>
    <col min="4109" max="4352" width="9.140625" style="530"/>
    <col min="4353" max="4353" width="3.7109375" style="530" customWidth="1"/>
    <col min="4354" max="4354" width="13.7109375" style="530" customWidth="1"/>
    <col min="4355" max="4355" width="14.7109375" style="530" customWidth="1"/>
    <col min="4356" max="4356" width="17" style="530" customWidth="1"/>
    <col min="4357" max="4357" width="7.85546875" style="530" customWidth="1"/>
    <col min="4358" max="4358" width="9.28515625" style="530" customWidth="1"/>
    <col min="4359" max="4359" width="7.42578125" style="530" customWidth="1"/>
    <col min="4360" max="4362" width="7.5703125" style="530" customWidth="1"/>
    <col min="4363" max="4363" width="7.42578125" style="530" customWidth="1"/>
    <col min="4364" max="4364" width="7.7109375" style="530" customWidth="1"/>
    <col min="4365" max="4608" width="9.140625" style="530"/>
    <col min="4609" max="4609" width="3.7109375" style="530" customWidth="1"/>
    <col min="4610" max="4610" width="13.7109375" style="530" customWidth="1"/>
    <col min="4611" max="4611" width="14.7109375" style="530" customWidth="1"/>
    <col min="4612" max="4612" width="17" style="530" customWidth="1"/>
    <col min="4613" max="4613" width="7.85546875" style="530" customWidth="1"/>
    <col min="4614" max="4614" width="9.28515625" style="530" customWidth="1"/>
    <col min="4615" max="4615" width="7.42578125" style="530" customWidth="1"/>
    <col min="4616" max="4618" width="7.5703125" style="530" customWidth="1"/>
    <col min="4619" max="4619" width="7.42578125" style="530" customWidth="1"/>
    <col min="4620" max="4620" width="7.7109375" style="530" customWidth="1"/>
    <col min="4621" max="4864" width="9.140625" style="530"/>
    <col min="4865" max="4865" width="3.7109375" style="530" customWidth="1"/>
    <col min="4866" max="4866" width="13.7109375" style="530" customWidth="1"/>
    <col min="4867" max="4867" width="14.7109375" style="530" customWidth="1"/>
    <col min="4868" max="4868" width="17" style="530" customWidth="1"/>
    <col min="4869" max="4869" width="7.85546875" style="530" customWidth="1"/>
    <col min="4870" max="4870" width="9.28515625" style="530" customWidth="1"/>
    <col min="4871" max="4871" width="7.42578125" style="530" customWidth="1"/>
    <col min="4872" max="4874" width="7.5703125" style="530" customWidth="1"/>
    <col min="4875" max="4875" width="7.42578125" style="530" customWidth="1"/>
    <col min="4876" max="4876" width="7.7109375" style="530" customWidth="1"/>
    <col min="4877" max="5120" width="9.140625" style="530"/>
    <col min="5121" max="5121" width="3.7109375" style="530" customWidth="1"/>
    <col min="5122" max="5122" width="13.7109375" style="530" customWidth="1"/>
    <col min="5123" max="5123" width="14.7109375" style="530" customWidth="1"/>
    <col min="5124" max="5124" width="17" style="530" customWidth="1"/>
    <col min="5125" max="5125" width="7.85546875" style="530" customWidth="1"/>
    <col min="5126" max="5126" width="9.28515625" style="530" customWidth="1"/>
    <col min="5127" max="5127" width="7.42578125" style="530" customWidth="1"/>
    <col min="5128" max="5130" width="7.5703125" style="530" customWidth="1"/>
    <col min="5131" max="5131" width="7.42578125" style="530" customWidth="1"/>
    <col min="5132" max="5132" width="7.7109375" style="530" customWidth="1"/>
    <col min="5133" max="5376" width="9.140625" style="530"/>
    <col min="5377" max="5377" width="3.7109375" style="530" customWidth="1"/>
    <col min="5378" max="5378" width="13.7109375" style="530" customWidth="1"/>
    <col min="5379" max="5379" width="14.7109375" style="530" customWidth="1"/>
    <col min="5380" max="5380" width="17" style="530" customWidth="1"/>
    <col min="5381" max="5381" width="7.85546875" style="530" customWidth="1"/>
    <col min="5382" max="5382" width="9.28515625" style="530" customWidth="1"/>
    <col min="5383" max="5383" width="7.42578125" style="530" customWidth="1"/>
    <col min="5384" max="5386" width="7.5703125" style="530" customWidth="1"/>
    <col min="5387" max="5387" width="7.42578125" style="530" customWidth="1"/>
    <col min="5388" max="5388" width="7.7109375" style="530" customWidth="1"/>
    <col min="5389" max="5632" width="9.140625" style="530"/>
    <col min="5633" max="5633" width="3.7109375" style="530" customWidth="1"/>
    <col min="5634" max="5634" width="13.7109375" style="530" customWidth="1"/>
    <col min="5635" max="5635" width="14.7109375" style="530" customWidth="1"/>
    <col min="5636" max="5636" width="17" style="530" customWidth="1"/>
    <col min="5637" max="5637" width="7.85546875" style="530" customWidth="1"/>
    <col min="5638" max="5638" width="9.28515625" style="530" customWidth="1"/>
    <col min="5639" max="5639" width="7.42578125" style="530" customWidth="1"/>
    <col min="5640" max="5642" width="7.5703125" style="530" customWidth="1"/>
    <col min="5643" max="5643" width="7.42578125" style="530" customWidth="1"/>
    <col min="5644" max="5644" width="7.7109375" style="530" customWidth="1"/>
    <col min="5645" max="5888" width="9.140625" style="530"/>
    <col min="5889" max="5889" width="3.7109375" style="530" customWidth="1"/>
    <col min="5890" max="5890" width="13.7109375" style="530" customWidth="1"/>
    <col min="5891" max="5891" width="14.7109375" style="530" customWidth="1"/>
    <col min="5892" max="5892" width="17" style="530" customWidth="1"/>
    <col min="5893" max="5893" width="7.85546875" style="530" customWidth="1"/>
    <col min="5894" max="5894" width="9.28515625" style="530" customWidth="1"/>
    <col min="5895" max="5895" width="7.42578125" style="530" customWidth="1"/>
    <col min="5896" max="5898" width="7.5703125" style="530" customWidth="1"/>
    <col min="5899" max="5899" width="7.42578125" style="530" customWidth="1"/>
    <col min="5900" max="5900" width="7.7109375" style="530" customWidth="1"/>
    <col min="5901" max="6144" width="9.140625" style="530"/>
    <col min="6145" max="6145" width="3.7109375" style="530" customWidth="1"/>
    <col min="6146" max="6146" width="13.7109375" style="530" customWidth="1"/>
    <col min="6147" max="6147" width="14.7109375" style="530" customWidth="1"/>
    <col min="6148" max="6148" width="17" style="530" customWidth="1"/>
    <col min="6149" max="6149" width="7.85546875" style="530" customWidth="1"/>
    <col min="6150" max="6150" width="9.28515625" style="530" customWidth="1"/>
    <col min="6151" max="6151" width="7.42578125" style="530" customWidth="1"/>
    <col min="6152" max="6154" width="7.5703125" style="530" customWidth="1"/>
    <col min="6155" max="6155" width="7.42578125" style="530" customWidth="1"/>
    <col min="6156" max="6156" width="7.7109375" style="530" customWidth="1"/>
    <col min="6157" max="6400" width="9.140625" style="530"/>
    <col min="6401" max="6401" width="3.7109375" style="530" customWidth="1"/>
    <col min="6402" max="6402" width="13.7109375" style="530" customWidth="1"/>
    <col min="6403" max="6403" width="14.7109375" style="530" customWidth="1"/>
    <col min="6404" max="6404" width="17" style="530" customWidth="1"/>
    <col min="6405" max="6405" width="7.85546875" style="530" customWidth="1"/>
    <col min="6406" max="6406" width="9.28515625" style="530" customWidth="1"/>
    <col min="6407" max="6407" width="7.42578125" style="530" customWidth="1"/>
    <col min="6408" max="6410" width="7.5703125" style="530" customWidth="1"/>
    <col min="6411" max="6411" width="7.42578125" style="530" customWidth="1"/>
    <col min="6412" max="6412" width="7.7109375" style="530" customWidth="1"/>
    <col min="6413" max="6656" width="9.140625" style="530"/>
    <col min="6657" max="6657" width="3.7109375" style="530" customWidth="1"/>
    <col min="6658" max="6658" width="13.7109375" style="530" customWidth="1"/>
    <col min="6659" max="6659" width="14.7109375" style="530" customWidth="1"/>
    <col min="6660" max="6660" width="17" style="530" customWidth="1"/>
    <col min="6661" max="6661" width="7.85546875" style="530" customWidth="1"/>
    <col min="6662" max="6662" width="9.28515625" style="530" customWidth="1"/>
    <col min="6663" max="6663" width="7.42578125" style="530" customWidth="1"/>
    <col min="6664" max="6666" width="7.5703125" style="530" customWidth="1"/>
    <col min="6667" max="6667" width="7.42578125" style="530" customWidth="1"/>
    <col min="6668" max="6668" width="7.7109375" style="530" customWidth="1"/>
    <col min="6669" max="6912" width="9.140625" style="530"/>
    <col min="6913" max="6913" width="3.7109375" style="530" customWidth="1"/>
    <col min="6914" max="6914" width="13.7109375" style="530" customWidth="1"/>
    <col min="6915" max="6915" width="14.7109375" style="530" customWidth="1"/>
    <col min="6916" max="6916" width="17" style="530" customWidth="1"/>
    <col min="6917" max="6917" width="7.85546875" style="530" customWidth="1"/>
    <col min="6918" max="6918" width="9.28515625" style="530" customWidth="1"/>
    <col min="6919" max="6919" width="7.42578125" style="530" customWidth="1"/>
    <col min="6920" max="6922" width="7.5703125" style="530" customWidth="1"/>
    <col min="6923" max="6923" width="7.42578125" style="530" customWidth="1"/>
    <col min="6924" max="6924" width="7.7109375" style="530" customWidth="1"/>
    <col min="6925" max="7168" width="9.140625" style="530"/>
    <col min="7169" max="7169" width="3.7109375" style="530" customWidth="1"/>
    <col min="7170" max="7170" width="13.7109375" style="530" customWidth="1"/>
    <col min="7171" max="7171" width="14.7109375" style="530" customWidth="1"/>
    <col min="7172" max="7172" width="17" style="530" customWidth="1"/>
    <col min="7173" max="7173" width="7.85546875" style="530" customWidth="1"/>
    <col min="7174" max="7174" width="9.28515625" style="530" customWidth="1"/>
    <col min="7175" max="7175" width="7.42578125" style="530" customWidth="1"/>
    <col min="7176" max="7178" width="7.5703125" style="530" customWidth="1"/>
    <col min="7179" max="7179" width="7.42578125" style="530" customWidth="1"/>
    <col min="7180" max="7180" width="7.7109375" style="530" customWidth="1"/>
    <col min="7181" max="7424" width="9.140625" style="530"/>
    <col min="7425" max="7425" width="3.7109375" style="530" customWidth="1"/>
    <col min="7426" max="7426" width="13.7109375" style="530" customWidth="1"/>
    <col min="7427" max="7427" width="14.7109375" style="530" customWidth="1"/>
    <col min="7428" max="7428" width="17" style="530" customWidth="1"/>
    <col min="7429" max="7429" width="7.85546875" style="530" customWidth="1"/>
    <col min="7430" max="7430" width="9.28515625" style="530" customWidth="1"/>
    <col min="7431" max="7431" width="7.42578125" style="530" customWidth="1"/>
    <col min="7432" max="7434" width="7.5703125" style="530" customWidth="1"/>
    <col min="7435" max="7435" width="7.42578125" style="530" customWidth="1"/>
    <col min="7436" max="7436" width="7.7109375" style="530" customWidth="1"/>
    <col min="7437" max="7680" width="9.140625" style="530"/>
    <col min="7681" max="7681" width="3.7109375" style="530" customWidth="1"/>
    <col min="7682" max="7682" width="13.7109375" style="530" customWidth="1"/>
    <col min="7683" max="7683" width="14.7109375" style="530" customWidth="1"/>
    <col min="7684" max="7684" width="17" style="530" customWidth="1"/>
    <col min="7685" max="7685" width="7.85546875" style="530" customWidth="1"/>
    <col min="7686" max="7686" width="9.28515625" style="530" customWidth="1"/>
    <col min="7687" max="7687" width="7.42578125" style="530" customWidth="1"/>
    <col min="7688" max="7690" width="7.5703125" style="530" customWidth="1"/>
    <col min="7691" max="7691" width="7.42578125" style="530" customWidth="1"/>
    <col min="7692" max="7692" width="7.7109375" style="530" customWidth="1"/>
    <col min="7693" max="7936" width="9.140625" style="530"/>
    <col min="7937" max="7937" width="3.7109375" style="530" customWidth="1"/>
    <col min="7938" max="7938" width="13.7109375" style="530" customWidth="1"/>
    <col min="7939" max="7939" width="14.7109375" style="530" customWidth="1"/>
    <col min="7940" max="7940" width="17" style="530" customWidth="1"/>
    <col min="7941" max="7941" width="7.85546875" style="530" customWidth="1"/>
    <col min="7942" max="7942" width="9.28515625" style="530" customWidth="1"/>
    <col min="7943" max="7943" width="7.42578125" style="530" customWidth="1"/>
    <col min="7944" max="7946" width="7.5703125" style="530" customWidth="1"/>
    <col min="7947" max="7947" width="7.42578125" style="530" customWidth="1"/>
    <col min="7948" max="7948" width="7.7109375" style="530" customWidth="1"/>
    <col min="7949" max="8192" width="9.140625" style="530"/>
    <col min="8193" max="8193" width="3.7109375" style="530" customWidth="1"/>
    <col min="8194" max="8194" width="13.7109375" style="530" customWidth="1"/>
    <col min="8195" max="8195" width="14.7109375" style="530" customWidth="1"/>
    <col min="8196" max="8196" width="17" style="530" customWidth="1"/>
    <col min="8197" max="8197" width="7.85546875" style="530" customWidth="1"/>
    <col min="8198" max="8198" width="9.28515625" style="530" customWidth="1"/>
    <col min="8199" max="8199" width="7.42578125" style="530" customWidth="1"/>
    <col min="8200" max="8202" width="7.5703125" style="530" customWidth="1"/>
    <col min="8203" max="8203" width="7.42578125" style="530" customWidth="1"/>
    <col min="8204" max="8204" width="7.7109375" style="530" customWidth="1"/>
    <col min="8205" max="8448" width="9.140625" style="530"/>
    <col min="8449" max="8449" width="3.7109375" style="530" customWidth="1"/>
    <col min="8450" max="8450" width="13.7109375" style="530" customWidth="1"/>
    <col min="8451" max="8451" width="14.7109375" style="530" customWidth="1"/>
    <col min="8452" max="8452" width="17" style="530" customWidth="1"/>
    <col min="8453" max="8453" width="7.85546875" style="530" customWidth="1"/>
    <col min="8454" max="8454" width="9.28515625" style="530" customWidth="1"/>
    <col min="8455" max="8455" width="7.42578125" style="530" customWidth="1"/>
    <col min="8456" max="8458" width="7.5703125" style="530" customWidth="1"/>
    <col min="8459" max="8459" width="7.42578125" style="530" customWidth="1"/>
    <col min="8460" max="8460" width="7.7109375" style="530" customWidth="1"/>
    <col min="8461" max="8704" width="9.140625" style="530"/>
    <col min="8705" max="8705" width="3.7109375" style="530" customWidth="1"/>
    <col min="8706" max="8706" width="13.7109375" style="530" customWidth="1"/>
    <col min="8707" max="8707" width="14.7109375" style="530" customWidth="1"/>
    <col min="8708" max="8708" width="17" style="530" customWidth="1"/>
    <col min="8709" max="8709" width="7.85546875" style="530" customWidth="1"/>
    <col min="8710" max="8710" width="9.28515625" style="530" customWidth="1"/>
    <col min="8711" max="8711" width="7.42578125" style="530" customWidth="1"/>
    <col min="8712" max="8714" width="7.5703125" style="530" customWidth="1"/>
    <col min="8715" max="8715" width="7.42578125" style="530" customWidth="1"/>
    <col min="8716" max="8716" width="7.7109375" style="530" customWidth="1"/>
    <col min="8717" max="8960" width="9.140625" style="530"/>
    <col min="8961" max="8961" width="3.7109375" style="530" customWidth="1"/>
    <col min="8962" max="8962" width="13.7109375" style="530" customWidth="1"/>
    <col min="8963" max="8963" width="14.7109375" style="530" customWidth="1"/>
    <col min="8964" max="8964" width="17" style="530" customWidth="1"/>
    <col min="8965" max="8965" width="7.85546875" style="530" customWidth="1"/>
    <col min="8966" max="8966" width="9.28515625" style="530" customWidth="1"/>
    <col min="8967" max="8967" width="7.42578125" style="530" customWidth="1"/>
    <col min="8968" max="8970" width="7.5703125" style="530" customWidth="1"/>
    <col min="8971" max="8971" width="7.42578125" style="530" customWidth="1"/>
    <col min="8972" max="8972" width="7.7109375" style="530" customWidth="1"/>
    <col min="8973" max="9216" width="9.140625" style="530"/>
    <col min="9217" max="9217" width="3.7109375" style="530" customWidth="1"/>
    <col min="9218" max="9218" width="13.7109375" style="530" customWidth="1"/>
    <col min="9219" max="9219" width="14.7109375" style="530" customWidth="1"/>
    <col min="9220" max="9220" width="17" style="530" customWidth="1"/>
    <col min="9221" max="9221" width="7.85546875" style="530" customWidth="1"/>
    <col min="9222" max="9222" width="9.28515625" style="530" customWidth="1"/>
    <col min="9223" max="9223" width="7.42578125" style="530" customWidth="1"/>
    <col min="9224" max="9226" width="7.5703125" style="530" customWidth="1"/>
    <col min="9227" max="9227" width="7.42578125" style="530" customWidth="1"/>
    <col min="9228" max="9228" width="7.7109375" style="530" customWidth="1"/>
    <col min="9229" max="9472" width="9.140625" style="530"/>
    <col min="9473" max="9473" width="3.7109375" style="530" customWidth="1"/>
    <col min="9474" max="9474" width="13.7109375" style="530" customWidth="1"/>
    <col min="9475" max="9475" width="14.7109375" style="530" customWidth="1"/>
    <col min="9476" max="9476" width="17" style="530" customWidth="1"/>
    <col min="9477" max="9477" width="7.85546875" style="530" customWidth="1"/>
    <col min="9478" max="9478" width="9.28515625" style="530" customWidth="1"/>
    <col min="9479" max="9479" width="7.42578125" style="530" customWidth="1"/>
    <col min="9480" max="9482" width="7.5703125" style="530" customWidth="1"/>
    <col min="9483" max="9483" width="7.42578125" style="530" customWidth="1"/>
    <col min="9484" max="9484" width="7.7109375" style="530" customWidth="1"/>
    <col min="9485" max="9728" width="9.140625" style="530"/>
    <col min="9729" max="9729" width="3.7109375" style="530" customWidth="1"/>
    <col min="9730" max="9730" width="13.7109375" style="530" customWidth="1"/>
    <col min="9731" max="9731" width="14.7109375" style="530" customWidth="1"/>
    <col min="9732" max="9732" width="17" style="530" customWidth="1"/>
    <col min="9733" max="9733" width="7.85546875" style="530" customWidth="1"/>
    <col min="9734" max="9734" width="9.28515625" style="530" customWidth="1"/>
    <col min="9735" max="9735" width="7.42578125" style="530" customWidth="1"/>
    <col min="9736" max="9738" width="7.5703125" style="530" customWidth="1"/>
    <col min="9739" max="9739" width="7.42578125" style="530" customWidth="1"/>
    <col min="9740" max="9740" width="7.7109375" style="530" customWidth="1"/>
    <col min="9741" max="9984" width="9.140625" style="530"/>
    <col min="9985" max="9985" width="3.7109375" style="530" customWidth="1"/>
    <col min="9986" max="9986" width="13.7109375" style="530" customWidth="1"/>
    <col min="9987" max="9987" width="14.7109375" style="530" customWidth="1"/>
    <col min="9988" max="9988" width="17" style="530" customWidth="1"/>
    <col min="9989" max="9989" width="7.85546875" style="530" customWidth="1"/>
    <col min="9990" max="9990" width="9.28515625" style="530" customWidth="1"/>
    <col min="9991" max="9991" width="7.42578125" style="530" customWidth="1"/>
    <col min="9992" max="9994" width="7.5703125" style="530" customWidth="1"/>
    <col min="9995" max="9995" width="7.42578125" style="530" customWidth="1"/>
    <col min="9996" max="9996" width="7.7109375" style="530" customWidth="1"/>
    <col min="9997" max="10240" width="9.140625" style="530"/>
    <col min="10241" max="10241" width="3.7109375" style="530" customWidth="1"/>
    <col min="10242" max="10242" width="13.7109375" style="530" customWidth="1"/>
    <col min="10243" max="10243" width="14.7109375" style="530" customWidth="1"/>
    <col min="10244" max="10244" width="17" style="530" customWidth="1"/>
    <col min="10245" max="10245" width="7.85546875" style="530" customWidth="1"/>
    <col min="10246" max="10246" width="9.28515625" style="530" customWidth="1"/>
    <col min="10247" max="10247" width="7.42578125" style="530" customWidth="1"/>
    <col min="10248" max="10250" width="7.5703125" style="530" customWidth="1"/>
    <col min="10251" max="10251" width="7.42578125" style="530" customWidth="1"/>
    <col min="10252" max="10252" width="7.7109375" style="530" customWidth="1"/>
    <col min="10253" max="10496" width="9.140625" style="530"/>
    <col min="10497" max="10497" width="3.7109375" style="530" customWidth="1"/>
    <col min="10498" max="10498" width="13.7109375" style="530" customWidth="1"/>
    <col min="10499" max="10499" width="14.7109375" style="530" customWidth="1"/>
    <col min="10500" max="10500" width="17" style="530" customWidth="1"/>
    <col min="10501" max="10501" width="7.85546875" style="530" customWidth="1"/>
    <col min="10502" max="10502" width="9.28515625" style="530" customWidth="1"/>
    <col min="10503" max="10503" width="7.42578125" style="530" customWidth="1"/>
    <col min="10504" max="10506" width="7.5703125" style="530" customWidth="1"/>
    <col min="10507" max="10507" width="7.42578125" style="530" customWidth="1"/>
    <col min="10508" max="10508" width="7.7109375" style="530" customWidth="1"/>
    <col min="10509" max="10752" width="9.140625" style="530"/>
    <col min="10753" max="10753" width="3.7109375" style="530" customWidth="1"/>
    <col min="10754" max="10754" width="13.7109375" style="530" customWidth="1"/>
    <col min="10755" max="10755" width="14.7109375" style="530" customWidth="1"/>
    <col min="10756" max="10756" width="17" style="530" customWidth="1"/>
    <col min="10757" max="10757" width="7.85546875" style="530" customWidth="1"/>
    <col min="10758" max="10758" width="9.28515625" style="530" customWidth="1"/>
    <col min="10759" max="10759" width="7.42578125" style="530" customWidth="1"/>
    <col min="10760" max="10762" width="7.5703125" style="530" customWidth="1"/>
    <col min="10763" max="10763" width="7.42578125" style="530" customWidth="1"/>
    <col min="10764" max="10764" width="7.7109375" style="530" customWidth="1"/>
    <col min="10765" max="11008" width="9.140625" style="530"/>
    <col min="11009" max="11009" width="3.7109375" style="530" customWidth="1"/>
    <col min="11010" max="11010" width="13.7109375" style="530" customWidth="1"/>
    <col min="11011" max="11011" width="14.7109375" style="530" customWidth="1"/>
    <col min="11012" max="11012" width="17" style="530" customWidth="1"/>
    <col min="11013" max="11013" width="7.85546875" style="530" customWidth="1"/>
    <col min="11014" max="11014" width="9.28515625" style="530" customWidth="1"/>
    <col min="11015" max="11015" width="7.42578125" style="530" customWidth="1"/>
    <col min="11016" max="11018" width="7.5703125" style="530" customWidth="1"/>
    <col min="11019" max="11019" width="7.42578125" style="530" customWidth="1"/>
    <col min="11020" max="11020" width="7.7109375" style="530" customWidth="1"/>
    <col min="11021" max="11264" width="9.140625" style="530"/>
    <col min="11265" max="11265" width="3.7109375" style="530" customWidth="1"/>
    <col min="11266" max="11266" width="13.7109375" style="530" customWidth="1"/>
    <col min="11267" max="11267" width="14.7109375" style="530" customWidth="1"/>
    <col min="11268" max="11268" width="17" style="530" customWidth="1"/>
    <col min="11269" max="11269" width="7.85546875" style="530" customWidth="1"/>
    <col min="11270" max="11270" width="9.28515625" style="530" customWidth="1"/>
    <col min="11271" max="11271" width="7.42578125" style="530" customWidth="1"/>
    <col min="11272" max="11274" width="7.5703125" style="530" customWidth="1"/>
    <col min="11275" max="11275" width="7.42578125" style="530" customWidth="1"/>
    <col min="11276" max="11276" width="7.7109375" style="530" customWidth="1"/>
    <col min="11277" max="11520" width="9.140625" style="530"/>
    <col min="11521" max="11521" width="3.7109375" style="530" customWidth="1"/>
    <col min="11522" max="11522" width="13.7109375" style="530" customWidth="1"/>
    <col min="11523" max="11523" width="14.7109375" style="530" customWidth="1"/>
    <col min="11524" max="11524" width="17" style="530" customWidth="1"/>
    <col min="11525" max="11525" width="7.85546875" style="530" customWidth="1"/>
    <col min="11526" max="11526" width="9.28515625" style="530" customWidth="1"/>
    <col min="11527" max="11527" width="7.42578125" style="530" customWidth="1"/>
    <col min="11528" max="11530" width="7.5703125" style="530" customWidth="1"/>
    <col min="11531" max="11531" width="7.42578125" style="530" customWidth="1"/>
    <col min="11532" max="11532" width="7.7109375" style="530" customWidth="1"/>
    <col min="11533" max="11776" width="9.140625" style="530"/>
    <col min="11777" max="11777" width="3.7109375" style="530" customWidth="1"/>
    <col min="11778" max="11778" width="13.7109375" style="530" customWidth="1"/>
    <col min="11779" max="11779" width="14.7109375" style="530" customWidth="1"/>
    <col min="11780" max="11780" width="17" style="530" customWidth="1"/>
    <col min="11781" max="11781" width="7.85546875" style="530" customWidth="1"/>
    <col min="11782" max="11782" width="9.28515625" style="530" customWidth="1"/>
    <col min="11783" max="11783" width="7.42578125" style="530" customWidth="1"/>
    <col min="11784" max="11786" width="7.5703125" style="530" customWidth="1"/>
    <col min="11787" max="11787" width="7.42578125" style="530" customWidth="1"/>
    <col min="11788" max="11788" width="7.7109375" style="530" customWidth="1"/>
    <col min="11789" max="12032" width="9.140625" style="530"/>
    <col min="12033" max="12033" width="3.7109375" style="530" customWidth="1"/>
    <col min="12034" max="12034" width="13.7109375" style="530" customWidth="1"/>
    <col min="12035" max="12035" width="14.7109375" style="530" customWidth="1"/>
    <col min="12036" max="12036" width="17" style="530" customWidth="1"/>
    <col min="12037" max="12037" width="7.85546875" style="530" customWidth="1"/>
    <col min="12038" max="12038" width="9.28515625" style="530" customWidth="1"/>
    <col min="12039" max="12039" width="7.42578125" style="530" customWidth="1"/>
    <col min="12040" max="12042" width="7.5703125" style="530" customWidth="1"/>
    <col min="12043" max="12043" width="7.42578125" style="530" customWidth="1"/>
    <col min="12044" max="12044" width="7.7109375" style="530" customWidth="1"/>
    <col min="12045" max="12288" width="9.140625" style="530"/>
    <col min="12289" max="12289" width="3.7109375" style="530" customWidth="1"/>
    <col min="12290" max="12290" width="13.7109375" style="530" customWidth="1"/>
    <col min="12291" max="12291" width="14.7109375" style="530" customWidth="1"/>
    <col min="12292" max="12292" width="17" style="530" customWidth="1"/>
    <col min="12293" max="12293" width="7.85546875" style="530" customWidth="1"/>
    <col min="12294" max="12294" width="9.28515625" style="530" customWidth="1"/>
    <col min="12295" max="12295" width="7.42578125" style="530" customWidth="1"/>
    <col min="12296" max="12298" width="7.5703125" style="530" customWidth="1"/>
    <col min="12299" max="12299" width="7.42578125" style="530" customWidth="1"/>
    <col min="12300" max="12300" width="7.7109375" style="530" customWidth="1"/>
    <col min="12301" max="12544" width="9.140625" style="530"/>
    <col min="12545" max="12545" width="3.7109375" style="530" customWidth="1"/>
    <col min="12546" max="12546" width="13.7109375" style="530" customWidth="1"/>
    <col min="12547" max="12547" width="14.7109375" style="530" customWidth="1"/>
    <col min="12548" max="12548" width="17" style="530" customWidth="1"/>
    <col min="12549" max="12549" width="7.85546875" style="530" customWidth="1"/>
    <col min="12550" max="12550" width="9.28515625" style="530" customWidth="1"/>
    <col min="12551" max="12551" width="7.42578125" style="530" customWidth="1"/>
    <col min="12552" max="12554" width="7.5703125" style="530" customWidth="1"/>
    <col min="12555" max="12555" width="7.42578125" style="530" customWidth="1"/>
    <col min="12556" max="12556" width="7.7109375" style="530" customWidth="1"/>
    <col min="12557" max="12800" width="9.140625" style="530"/>
    <col min="12801" max="12801" width="3.7109375" style="530" customWidth="1"/>
    <col min="12802" max="12802" width="13.7109375" style="530" customWidth="1"/>
    <col min="12803" max="12803" width="14.7109375" style="530" customWidth="1"/>
    <col min="12804" max="12804" width="17" style="530" customWidth="1"/>
    <col min="12805" max="12805" width="7.85546875" style="530" customWidth="1"/>
    <col min="12806" max="12806" width="9.28515625" style="530" customWidth="1"/>
    <col min="12807" max="12807" width="7.42578125" style="530" customWidth="1"/>
    <col min="12808" max="12810" width="7.5703125" style="530" customWidth="1"/>
    <col min="12811" max="12811" width="7.42578125" style="530" customWidth="1"/>
    <col min="12812" max="12812" width="7.7109375" style="530" customWidth="1"/>
    <col min="12813" max="13056" width="9.140625" style="530"/>
    <col min="13057" max="13057" width="3.7109375" style="530" customWidth="1"/>
    <col min="13058" max="13058" width="13.7109375" style="530" customWidth="1"/>
    <col min="13059" max="13059" width="14.7109375" style="530" customWidth="1"/>
    <col min="13060" max="13060" width="17" style="530" customWidth="1"/>
    <col min="13061" max="13061" width="7.85546875" style="530" customWidth="1"/>
    <col min="13062" max="13062" width="9.28515625" style="530" customWidth="1"/>
    <col min="13063" max="13063" width="7.42578125" style="530" customWidth="1"/>
    <col min="13064" max="13066" width="7.5703125" style="530" customWidth="1"/>
    <col min="13067" max="13067" width="7.42578125" style="530" customWidth="1"/>
    <col min="13068" max="13068" width="7.7109375" style="530" customWidth="1"/>
    <col min="13069" max="13312" width="9.140625" style="530"/>
    <col min="13313" max="13313" width="3.7109375" style="530" customWidth="1"/>
    <col min="13314" max="13314" width="13.7109375" style="530" customWidth="1"/>
    <col min="13315" max="13315" width="14.7109375" style="530" customWidth="1"/>
    <col min="13316" max="13316" width="17" style="530" customWidth="1"/>
    <col min="13317" max="13317" width="7.85546875" style="530" customWidth="1"/>
    <col min="13318" max="13318" width="9.28515625" style="530" customWidth="1"/>
    <col min="13319" max="13319" width="7.42578125" style="530" customWidth="1"/>
    <col min="13320" max="13322" width="7.5703125" style="530" customWidth="1"/>
    <col min="13323" max="13323" width="7.42578125" style="530" customWidth="1"/>
    <col min="13324" max="13324" width="7.7109375" style="530" customWidth="1"/>
    <col min="13325" max="13568" width="9.140625" style="530"/>
    <col min="13569" max="13569" width="3.7109375" style="530" customWidth="1"/>
    <col min="13570" max="13570" width="13.7109375" style="530" customWidth="1"/>
    <col min="13571" max="13571" width="14.7109375" style="530" customWidth="1"/>
    <col min="13572" max="13572" width="17" style="530" customWidth="1"/>
    <col min="13573" max="13573" width="7.85546875" style="530" customWidth="1"/>
    <col min="13574" max="13574" width="9.28515625" style="530" customWidth="1"/>
    <col min="13575" max="13575" width="7.42578125" style="530" customWidth="1"/>
    <col min="13576" max="13578" width="7.5703125" style="530" customWidth="1"/>
    <col min="13579" max="13579" width="7.42578125" style="530" customWidth="1"/>
    <col min="13580" max="13580" width="7.7109375" style="530" customWidth="1"/>
    <col min="13581" max="13824" width="9.140625" style="530"/>
    <col min="13825" max="13825" width="3.7109375" style="530" customWidth="1"/>
    <col min="13826" max="13826" width="13.7109375" style="530" customWidth="1"/>
    <col min="13827" max="13827" width="14.7109375" style="530" customWidth="1"/>
    <col min="13828" max="13828" width="17" style="530" customWidth="1"/>
    <col min="13829" max="13829" width="7.85546875" style="530" customWidth="1"/>
    <col min="13830" max="13830" width="9.28515625" style="530" customWidth="1"/>
    <col min="13831" max="13831" width="7.42578125" style="530" customWidth="1"/>
    <col min="13832" max="13834" width="7.5703125" style="530" customWidth="1"/>
    <col min="13835" max="13835" width="7.42578125" style="530" customWidth="1"/>
    <col min="13836" max="13836" width="7.7109375" style="530" customWidth="1"/>
    <col min="13837" max="14080" width="9.140625" style="530"/>
    <col min="14081" max="14081" width="3.7109375" style="530" customWidth="1"/>
    <col min="14082" max="14082" width="13.7109375" style="530" customWidth="1"/>
    <col min="14083" max="14083" width="14.7109375" style="530" customWidth="1"/>
    <col min="14084" max="14084" width="17" style="530" customWidth="1"/>
    <col min="14085" max="14085" width="7.85546875" style="530" customWidth="1"/>
    <col min="14086" max="14086" width="9.28515625" style="530" customWidth="1"/>
    <col min="14087" max="14087" width="7.42578125" style="530" customWidth="1"/>
    <col min="14088" max="14090" width="7.5703125" style="530" customWidth="1"/>
    <col min="14091" max="14091" width="7.42578125" style="530" customWidth="1"/>
    <col min="14092" max="14092" width="7.7109375" style="530" customWidth="1"/>
    <col min="14093" max="14336" width="9.140625" style="530"/>
    <col min="14337" max="14337" width="3.7109375" style="530" customWidth="1"/>
    <col min="14338" max="14338" width="13.7109375" style="530" customWidth="1"/>
    <col min="14339" max="14339" width="14.7109375" style="530" customWidth="1"/>
    <col min="14340" max="14340" width="17" style="530" customWidth="1"/>
    <col min="14341" max="14341" width="7.85546875" style="530" customWidth="1"/>
    <col min="14342" max="14342" width="9.28515625" style="530" customWidth="1"/>
    <col min="14343" max="14343" width="7.42578125" style="530" customWidth="1"/>
    <col min="14344" max="14346" width="7.5703125" style="530" customWidth="1"/>
    <col min="14347" max="14347" width="7.42578125" style="530" customWidth="1"/>
    <col min="14348" max="14348" width="7.7109375" style="530" customWidth="1"/>
    <col min="14349" max="14592" width="9.140625" style="530"/>
    <col min="14593" max="14593" width="3.7109375" style="530" customWidth="1"/>
    <col min="14594" max="14594" width="13.7109375" style="530" customWidth="1"/>
    <col min="14595" max="14595" width="14.7109375" style="530" customWidth="1"/>
    <col min="14596" max="14596" width="17" style="530" customWidth="1"/>
    <col min="14597" max="14597" width="7.85546875" style="530" customWidth="1"/>
    <col min="14598" max="14598" width="9.28515625" style="530" customWidth="1"/>
    <col min="14599" max="14599" width="7.42578125" style="530" customWidth="1"/>
    <col min="14600" max="14602" width="7.5703125" style="530" customWidth="1"/>
    <col min="14603" max="14603" width="7.42578125" style="530" customWidth="1"/>
    <col min="14604" max="14604" width="7.7109375" style="530" customWidth="1"/>
    <col min="14605" max="14848" width="9.140625" style="530"/>
    <col min="14849" max="14849" width="3.7109375" style="530" customWidth="1"/>
    <col min="14850" max="14850" width="13.7109375" style="530" customWidth="1"/>
    <col min="14851" max="14851" width="14.7109375" style="530" customWidth="1"/>
    <col min="14852" max="14852" width="17" style="530" customWidth="1"/>
    <col min="14853" max="14853" width="7.85546875" style="530" customWidth="1"/>
    <col min="14854" max="14854" width="9.28515625" style="530" customWidth="1"/>
    <col min="14855" max="14855" width="7.42578125" style="530" customWidth="1"/>
    <col min="14856" max="14858" width="7.5703125" style="530" customWidth="1"/>
    <col min="14859" max="14859" width="7.42578125" style="530" customWidth="1"/>
    <col min="14860" max="14860" width="7.7109375" style="530" customWidth="1"/>
    <col min="14861" max="15104" width="9.140625" style="530"/>
    <col min="15105" max="15105" width="3.7109375" style="530" customWidth="1"/>
    <col min="15106" max="15106" width="13.7109375" style="530" customWidth="1"/>
    <col min="15107" max="15107" width="14.7109375" style="530" customWidth="1"/>
    <col min="15108" max="15108" width="17" style="530" customWidth="1"/>
    <col min="15109" max="15109" width="7.85546875" style="530" customWidth="1"/>
    <col min="15110" max="15110" width="9.28515625" style="530" customWidth="1"/>
    <col min="15111" max="15111" width="7.42578125" style="530" customWidth="1"/>
    <col min="15112" max="15114" width="7.5703125" style="530" customWidth="1"/>
    <col min="15115" max="15115" width="7.42578125" style="530" customWidth="1"/>
    <col min="15116" max="15116" width="7.7109375" style="530" customWidth="1"/>
    <col min="15117" max="15360" width="9.140625" style="530"/>
    <col min="15361" max="15361" width="3.7109375" style="530" customWidth="1"/>
    <col min="15362" max="15362" width="13.7109375" style="530" customWidth="1"/>
    <col min="15363" max="15363" width="14.7109375" style="530" customWidth="1"/>
    <col min="15364" max="15364" width="17" style="530" customWidth="1"/>
    <col min="15365" max="15365" width="7.85546875" style="530" customWidth="1"/>
    <col min="15366" max="15366" width="9.28515625" style="530" customWidth="1"/>
    <col min="15367" max="15367" width="7.42578125" style="530" customWidth="1"/>
    <col min="15368" max="15370" width="7.5703125" style="530" customWidth="1"/>
    <col min="15371" max="15371" width="7.42578125" style="530" customWidth="1"/>
    <col min="15372" max="15372" width="7.7109375" style="530" customWidth="1"/>
    <col min="15373" max="15616" width="9.140625" style="530"/>
    <col min="15617" max="15617" width="3.7109375" style="530" customWidth="1"/>
    <col min="15618" max="15618" width="13.7109375" style="530" customWidth="1"/>
    <col min="15619" max="15619" width="14.7109375" style="530" customWidth="1"/>
    <col min="15620" max="15620" width="17" style="530" customWidth="1"/>
    <col min="15621" max="15621" width="7.85546875" style="530" customWidth="1"/>
    <col min="15622" max="15622" width="9.28515625" style="530" customWidth="1"/>
    <col min="15623" max="15623" width="7.42578125" style="530" customWidth="1"/>
    <col min="15624" max="15626" width="7.5703125" style="530" customWidth="1"/>
    <col min="15627" max="15627" width="7.42578125" style="530" customWidth="1"/>
    <col min="15628" max="15628" width="7.7109375" style="530" customWidth="1"/>
    <col min="15629" max="15872" width="9.140625" style="530"/>
    <col min="15873" max="15873" width="3.7109375" style="530" customWidth="1"/>
    <col min="15874" max="15874" width="13.7109375" style="530" customWidth="1"/>
    <col min="15875" max="15875" width="14.7109375" style="530" customWidth="1"/>
    <col min="15876" max="15876" width="17" style="530" customWidth="1"/>
    <col min="15877" max="15877" width="7.85546875" style="530" customWidth="1"/>
    <col min="15878" max="15878" width="9.28515625" style="530" customWidth="1"/>
    <col min="15879" max="15879" width="7.42578125" style="530" customWidth="1"/>
    <col min="15880" max="15882" width="7.5703125" style="530" customWidth="1"/>
    <col min="15883" max="15883" width="7.42578125" style="530" customWidth="1"/>
    <col min="15884" max="15884" width="7.7109375" style="530" customWidth="1"/>
    <col min="15885" max="16128" width="9.140625" style="530"/>
    <col min="16129" max="16129" width="3.7109375" style="530" customWidth="1"/>
    <col min="16130" max="16130" width="13.7109375" style="530" customWidth="1"/>
    <col min="16131" max="16131" width="14.7109375" style="530" customWidth="1"/>
    <col min="16132" max="16132" width="17" style="530" customWidth="1"/>
    <col min="16133" max="16133" width="7.85546875" style="530" customWidth="1"/>
    <col min="16134" max="16134" width="9.28515625" style="530" customWidth="1"/>
    <col min="16135" max="16135" width="7.42578125" style="530" customWidth="1"/>
    <col min="16136" max="16138" width="7.5703125" style="530" customWidth="1"/>
    <col min="16139" max="16139" width="7.42578125" style="530" customWidth="1"/>
    <col min="16140" max="16140" width="7.7109375" style="530" customWidth="1"/>
    <col min="16141" max="16384" width="9.140625" style="530"/>
  </cols>
  <sheetData>
    <row r="5" spans="2:13" x14ac:dyDescent="0.2">
      <c r="B5" s="766" t="s">
        <v>229</v>
      </c>
      <c r="C5" s="766"/>
      <c r="D5" s="529"/>
      <c r="E5" s="528"/>
      <c r="F5" s="528"/>
      <c r="G5" s="528"/>
      <c r="H5" s="528"/>
      <c r="I5" s="528"/>
      <c r="J5" s="528"/>
      <c r="K5" s="528"/>
      <c r="L5" s="528"/>
      <c r="M5" s="529"/>
    </row>
    <row r="6" spans="2:13" x14ac:dyDescent="0.2">
      <c r="B6" s="767" t="s">
        <v>41</v>
      </c>
      <c r="C6" s="767"/>
      <c r="D6" s="534"/>
      <c r="E6" s="767"/>
      <c r="F6" s="767"/>
      <c r="G6" s="767"/>
      <c r="H6" s="767"/>
      <c r="I6" s="767"/>
      <c r="J6" s="767"/>
      <c r="K6" s="767" t="s">
        <v>630</v>
      </c>
      <c r="L6" s="767"/>
      <c r="M6" s="534"/>
    </row>
    <row r="7" spans="2:13" ht="21" customHeight="1" x14ac:dyDescent="0.2">
      <c r="B7" s="768" t="s">
        <v>631</v>
      </c>
      <c r="C7" s="768"/>
      <c r="D7" s="768"/>
      <c r="E7" s="768"/>
      <c r="F7" s="768"/>
      <c r="G7" s="768"/>
      <c r="H7" s="768"/>
      <c r="I7" s="768"/>
      <c r="J7" s="768"/>
      <c r="K7" s="768"/>
      <c r="L7" s="768"/>
      <c r="M7" s="768"/>
    </row>
    <row r="8" spans="2:13" x14ac:dyDescent="0.2">
      <c r="B8" s="768"/>
      <c r="C8" s="768"/>
      <c r="D8" s="768"/>
      <c r="E8" s="768"/>
      <c r="F8" s="768"/>
      <c r="G8" s="768"/>
      <c r="H8" s="768"/>
      <c r="I8" s="768"/>
      <c r="J8" s="768"/>
      <c r="K8" s="768"/>
      <c r="L8" s="768"/>
      <c r="M8" s="768"/>
    </row>
    <row r="9" spans="2:13" ht="11.25" customHeight="1" x14ac:dyDescent="0.2">
      <c r="B9" s="769" t="s">
        <v>582</v>
      </c>
      <c r="C9" s="769"/>
      <c r="D9" s="769"/>
      <c r="E9" s="770"/>
      <c r="F9" s="770"/>
      <c r="G9" s="770"/>
      <c r="H9" s="770"/>
      <c r="I9" s="770"/>
      <c r="J9" s="770"/>
      <c r="K9" s="770"/>
      <c r="L9" s="770"/>
      <c r="M9" s="770"/>
    </row>
    <row r="10" spans="2:13" ht="57.75" customHeight="1" x14ac:dyDescent="0.2">
      <c r="B10" s="771" t="s">
        <v>585</v>
      </c>
      <c r="C10" s="772" t="s">
        <v>586</v>
      </c>
      <c r="D10" s="773" t="s">
        <v>632</v>
      </c>
      <c r="E10" s="774" t="s">
        <v>148</v>
      </c>
      <c r="F10" s="774" t="s">
        <v>149</v>
      </c>
      <c r="G10" s="774" t="s">
        <v>150</v>
      </c>
      <c r="H10" s="774" t="s">
        <v>151</v>
      </c>
      <c r="I10" s="774" t="s">
        <v>152</v>
      </c>
      <c r="J10" s="774" t="s">
        <v>153</v>
      </c>
      <c r="K10" s="774" t="s">
        <v>154</v>
      </c>
      <c r="L10" s="774" t="s">
        <v>155</v>
      </c>
      <c r="M10" s="774" t="s">
        <v>633</v>
      </c>
    </row>
    <row r="11" spans="2:13" x14ac:dyDescent="0.2">
      <c r="B11" s="775"/>
      <c r="C11" s="775"/>
      <c r="D11" s="776" t="s">
        <v>634</v>
      </c>
      <c r="E11" s="777"/>
      <c r="F11" s="777"/>
      <c r="G11" s="777"/>
      <c r="H11" s="777"/>
      <c r="I11" s="777"/>
      <c r="J11" s="777"/>
      <c r="K11" s="777"/>
      <c r="L11" s="777"/>
      <c r="M11" s="778"/>
    </row>
    <row r="12" spans="2:13" x14ac:dyDescent="0.2">
      <c r="B12" s="775"/>
      <c r="C12" s="775"/>
      <c r="D12" s="779"/>
      <c r="E12" s="780"/>
      <c r="F12" s="780"/>
      <c r="G12" s="780"/>
      <c r="H12" s="780"/>
      <c r="I12" s="780"/>
      <c r="J12" s="780"/>
      <c r="K12" s="780"/>
      <c r="L12" s="780"/>
      <c r="M12" s="781"/>
    </row>
    <row r="13" spans="2:13" x14ac:dyDescent="0.2">
      <c r="B13" s="775"/>
      <c r="C13" s="775"/>
      <c r="D13" s="779"/>
      <c r="E13" s="780"/>
      <c r="F13" s="780"/>
      <c r="G13" s="780"/>
      <c r="H13" s="780"/>
      <c r="I13" s="780"/>
      <c r="J13" s="780"/>
      <c r="K13" s="780"/>
      <c r="L13" s="780"/>
      <c r="M13" s="781"/>
    </row>
    <row r="14" spans="2:13" x14ac:dyDescent="0.2">
      <c r="B14" s="775"/>
      <c r="C14" s="775"/>
      <c r="D14" s="779"/>
      <c r="E14" s="780"/>
      <c r="F14" s="780"/>
      <c r="G14" s="780"/>
      <c r="H14" s="780"/>
      <c r="I14" s="780"/>
      <c r="J14" s="780"/>
      <c r="K14" s="780"/>
      <c r="L14" s="780"/>
      <c r="M14" s="781"/>
    </row>
    <row r="15" spans="2:13" x14ac:dyDescent="0.2">
      <c r="B15" s="775"/>
      <c r="C15" s="775"/>
      <c r="D15" s="779"/>
      <c r="E15" s="780"/>
      <c r="F15" s="780"/>
      <c r="G15" s="780"/>
      <c r="H15" s="780"/>
      <c r="I15" s="780"/>
      <c r="J15" s="780"/>
      <c r="K15" s="780"/>
      <c r="L15" s="780"/>
      <c r="M15" s="781"/>
    </row>
    <row r="16" spans="2:13" x14ac:dyDescent="0.2">
      <c r="B16" s="775"/>
      <c r="C16" s="775"/>
      <c r="D16" s="779"/>
      <c r="E16" s="780"/>
      <c r="F16" s="780"/>
      <c r="G16" s="780"/>
      <c r="H16" s="780"/>
      <c r="I16" s="780"/>
      <c r="J16" s="780"/>
      <c r="K16" s="780"/>
      <c r="L16" s="780"/>
      <c r="M16" s="781"/>
    </row>
    <row r="17" spans="2:13" x14ac:dyDescent="0.2">
      <c r="B17" s="775"/>
      <c r="C17" s="775"/>
      <c r="D17" s="779"/>
      <c r="E17" s="780"/>
      <c r="F17" s="780"/>
      <c r="G17" s="780"/>
      <c r="H17" s="780"/>
      <c r="I17" s="780"/>
      <c r="J17" s="780"/>
      <c r="K17" s="780"/>
      <c r="L17" s="780"/>
      <c r="M17" s="781"/>
    </row>
    <row r="18" spans="2:13" x14ac:dyDescent="0.2">
      <c r="B18" s="775"/>
      <c r="C18" s="775"/>
      <c r="D18" s="779"/>
      <c r="E18" s="780"/>
      <c r="F18" s="780"/>
      <c r="G18" s="780"/>
      <c r="H18" s="780"/>
      <c r="I18" s="780"/>
      <c r="J18" s="780"/>
      <c r="K18" s="780"/>
      <c r="L18" s="780"/>
      <c r="M18" s="781"/>
    </row>
    <row r="19" spans="2:13" x14ac:dyDescent="0.2">
      <c r="B19" s="775"/>
      <c r="C19" s="775"/>
      <c r="D19" s="779"/>
      <c r="E19" s="780"/>
      <c r="F19" s="780"/>
      <c r="G19" s="780"/>
      <c r="H19" s="780"/>
      <c r="I19" s="780"/>
      <c r="J19" s="780"/>
      <c r="K19" s="780"/>
      <c r="L19" s="780"/>
      <c r="M19" s="781"/>
    </row>
    <row r="20" spans="2:13" x14ac:dyDescent="0.2">
      <c r="B20" s="775"/>
      <c r="C20" s="775"/>
      <c r="D20" s="779"/>
      <c r="E20" s="780"/>
      <c r="F20" s="780"/>
      <c r="G20" s="780"/>
      <c r="H20" s="780"/>
      <c r="I20" s="780"/>
      <c r="J20" s="780"/>
      <c r="K20" s="780"/>
      <c r="L20" s="780"/>
      <c r="M20" s="781"/>
    </row>
    <row r="21" spans="2:13" x14ac:dyDescent="0.2">
      <c r="B21" s="775"/>
      <c r="C21" s="775"/>
      <c r="D21" s="779"/>
      <c r="E21" s="780"/>
      <c r="F21" s="780"/>
      <c r="G21" s="780"/>
      <c r="H21" s="780"/>
      <c r="I21" s="780"/>
      <c r="J21" s="780"/>
      <c r="K21" s="780"/>
      <c r="L21" s="780"/>
      <c r="M21" s="781"/>
    </row>
    <row r="22" spans="2:13" x14ac:dyDescent="0.2">
      <c r="B22" s="775"/>
      <c r="C22" s="775"/>
      <c r="D22" s="779"/>
      <c r="E22" s="780"/>
      <c r="F22" s="780"/>
      <c r="G22" s="780"/>
      <c r="H22" s="780"/>
      <c r="I22" s="780"/>
      <c r="J22" s="780"/>
      <c r="K22" s="780"/>
      <c r="L22" s="780"/>
      <c r="M22" s="781"/>
    </row>
    <row r="23" spans="2:13" x14ac:dyDescent="0.2">
      <c r="B23" s="775"/>
      <c r="C23" s="775"/>
      <c r="D23" s="779"/>
      <c r="E23" s="780"/>
      <c r="F23" s="780"/>
      <c r="G23" s="780"/>
      <c r="H23" s="780"/>
      <c r="I23" s="780"/>
      <c r="J23" s="780"/>
      <c r="K23" s="780"/>
      <c r="L23" s="780"/>
      <c r="M23" s="781"/>
    </row>
    <row r="24" spans="2:13" x14ac:dyDescent="0.2">
      <c r="B24" s="775"/>
      <c r="C24" s="775"/>
      <c r="D24" s="779"/>
      <c r="E24" s="780"/>
      <c r="F24" s="780"/>
      <c r="G24" s="780"/>
      <c r="H24" s="780"/>
      <c r="I24" s="780"/>
      <c r="J24" s="780"/>
      <c r="K24" s="780"/>
      <c r="L24" s="780"/>
      <c r="M24" s="781"/>
    </row>
    <row r="25" spans="2:13" x14ac:dyDescent="0.2">
      <c r="B25" s="775"/>
      <c r="C25" s="775"/>
      <c r="D25" s="782"/>
      <c r="E25" s="783"/>
      <c r="F25" s="783"/>
      <c r="G25" s="783"/>
      <c r="H25" s="783"/>
      <c r="I25" s="783"/>
      <c r="J25" s="783"/>
      <c r="K25" s="783"/>
      <c r="L25" s="783"/>
      <c r="M25" s="784"/>
    </row>
    <row r="27" spans="2:13" x14ac:dyDescent="0.2">
      <c r="B27" s="785" t="s">
        <v>617</v>
      </c>
      <c r="C27" s="785"/>
    </row>
    <row r="28" spans="2:13" x14ac:dyDescent="0.2">
      <c r="B28" s="588" t="s">
        <v>635</v>
      </c>
      <c r="C28" s="588"/>
    </row>
    <row r="29" spans="2:13" x14ac:dyDescent="0.2">
      <c r="B29" s="588" t="s">
        <v>618</v>
      </c>
      <c r="C29" s="588"/>
    </row>
    <row r="30" spans="2:13" x14ac:dyDescent="0.2">
      <c r="B30" s="588" t="s">
        <v>620</v>
      </c>
      <c r="C30" s="588"/>
    </row>
    <row r="31" spans="2:13" x14ac:dyDescent="0.2">
      <c r="B31" s="588" t="s">
        <v>621</v>
      </c>
      <c r="C31" s="588"/>
    </row>
    <row r="32" spans="2:13" x14ac:dyDescent="0.2">
      <c r="B32" s="530" t="s">
        <v>622</v>
      </c>
    </row>
    <row r="33" spans="2:2" x14ac:dyDescent="0.2">
      <c r="B33" s="530" t="s">
        <v>623</v>
      </c>
    </row>
    <row r="34" spans="2:2" x14ac:dyDescent="0.2">
      <c r="B34" s="530" t="s">
        <v>624</v>
      </c>
    </row>
    <row r="35" spans="2:2" x14ac:dyDescent="0.2">
      <c r="B35" s="530" t="s">
        <v>625</v>
      </c>
    </row>
    <row r="36" spans="2:2" x14ac:dyDescent="0.2">
      <c r="B36" s="530" t="s">
        <v>626</v>
      </c>
    </row>
    <row r="37" spans="2:2" x14ac:dyDescent="0.2">
      <c r="B37" s="530" t="s">
        <v>627</v>
      </c>
    </row>
    <row r="38" spans="2:2" x14ac:dyDescent="0.2">
      <c r="B38" s="530" t="s">
        <v>628</v>
      </c>
    </row>
    <row r="39" spans="2:2" x14ac:dyDescent="0.2">
      <c r="B39" s="530" t="s">
        <v>629</v>
      </c>
    </row>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spans="4:4" hidden="1" x14ac:dyDescent="0.2"/>
    <row r="498" spans="4:4" hidden="1" x14ac:dyDescent="0.2"/>
    <row r="501" spans="4:4" x14ac:dyDescent="0.2">
      <c r="D501" s="530" t="s">
        <v>148</v>
      </c>
    </row>
    <row r="502" spans="4:4" x14ac:dyDescent="0.2">
      <c r="D502" s="530" t="s">
        <v>149</v>
      </c>
    </row>
    <row r="503" spans="4:4" x14ac:dyDescent="0.2">
      <c r="D503" s="530" t="s">
        <v>150</v>
      </c>
    </row>
    <row r="504" spans="4:4" x14ac:dyDescent="0.2">
      <c r="D504" s="530" t="s">
        <v>151</v>
      </c>
    </row>
    <row r="505" spans="4:4" x14ac:dyDescent="0.2">
      <c r="D505" s="530" t="s">
        <v>152</v>
      </c>
    </row>
    <row r="506" spans="4:4" x14ac:dyDescent="0.2">
      <c r="D506" s="530" t="s">
        <v>153</v>
      </c>
    </row>
    <row r="507" spans="4:4" x14ac:dyDescent="0.2">
      <c r="D507" s="530" t="s">
        <v>154</v>
      </c>
    </row>
    <row r="508" spans="4:4" x14ac:dyDescent="0.2">
      <c r="D508" s="530" t="s">
        <v>155</v>
      </c>
    </row>
  </sheetData>
  <mergeCells count="4">
    <mergeCell ref="B7:M8"/>
    <mergeCell ref="B9:D9"/>
    <mergeCell ref="E9:M9"/>
    <mergeCell ref="D11:M25"/>
  </mergeCells>
  <dataValidations count="1">
    <dataValidation type="list" allowBlank="1" showInputMessage="1" showErrorMessage="1" sqref="WVL983051:WVL983065 IZ11:IZ25 SV11:SV25 ACR11:ACR25 AMN11:AMN25 AWJ11:AWJ25 BGF11:BGF25 BQB11:BQB25 BZX11:BZX25 CJT11:CJT25 CTP11:CTP25 DDL11:DDL25 DNH11:DNH25 DXD11:DXD25 EGZ11:EGZ25 EQV11:EQV25 FAR11:FAR25 FKN11:FKN25 FUJ11:FUJ25 GEF11:GEF25 GOB11:GOB25 GXX11:GXX25 HHT11:HHT25 HRP11:HRP25 IBL11:IBL25 ILH11:ILH25 IVD11:IVD25 JEZ11:JEZ25 JOV11:JOV25 JYR11:JYR25 KIN11:KIN25 KSJ11:KSJ25 LCF11:LCF25 LMB11:LMB25 LVX11:LVX25 MFT11:MFT25 MPP11:MPP25 MZL11:MZL25 NJH11:NJH25 NTD11:NTD25 OCZ11:OCZ25 OMV11:OMV25 OWR11:OWR25 PGN11:PGN25 PQJ11:PQJ25 QAF11:QAF25 QKB11:QKB25 QTX11:QTX25 RDT11:RDT25 RNP11:RNP25 RXL11:RXL25 SHH11:SHH25 SRD11:SRD25 TAZ11:TAZ25 TKV11:TKV25 TUR11:TUR25 UEN11:UEN25 UOJ11:UOJ25 UYF11:UYF25 VIB11:VIB25 VRX11:VRX25 WBT11:WBT25 WLP11:WLP25 WVL11:WVL25 D65547:D65561 IZ65547:IZ65561 SV65547:SV65561 ACR65547:ACR65561 AMN65547:AMN65561 AWJ65547:AWJ65561 BGF65547:BGF65561 BQB65547:BQB65561 BZX65547:BZX65561 CJT65547:CJT65561 CTP65547:CTP65561 DDL65547:DDL65561 DNH65547:DNH65561 DXD65547:DXD65561 EGZ65547:EGZ65561 EQV65547:EQV65561 FAR65547:FAR65561 FKN65547:FKN65561 FUJ65547:FUJ65561 GEF65547:GEF65561 GOB65547:GOB65561 GXX65547:GXX65561 HHT65547:HHT65561 HRP65547:HRP65561 IBL65547:IBL65561 ILH65547:ILH65561 IVD65547:IVD65561 JEZ65547:JEZ65561 JOV65547:JOV65561 JYR65547:JYR65561 KIN65547:KIN65561 KSJ65547:KSJ65561 LCF65547:LCF65561 LMB65547:LMB65561 LVX65547:LVX65561 MFT65547:MFT65561 MPP65547:MPP65561 MZL65547:MZL65561 NJH65547:NJH65561 NTD65547:NTD65561 OCZ65547:OCZ65561 OMV65547:OMV65561 OWR65547:OWR65561 PGN65547:PGN65561 PQJ65547:PQJ65561 QAF65547:QAF65561 QKB65547:QKB65561 QTX65547:QTX65561 RDT65547:RDT65561 RNP65547:RNP65561 RXL65547:RXL65561 SHH65547:SHH65561 SRD65547:SRD65561 TAZ65547:TAZ65561 TKV65547:TKV65561 TUR65547:TUR65561 UEN65547:UEN65561 UOJ65547:UOJ65561 UYF65547:UYF65561 VIB65547:VIB65561 VRX65547:VRX65561 WBT65547:WBT65561 WLP65547:WLP65561 WVL65547:WVL65561 D131083:D131097 IZ131083:IZ131097 SV131083:SV131097 ACR131083:ACR131097 AMN131083:AMN131097 AWJ131083:AWJ131097 BGF131083:BGF131097 BQB131083:BQB131097 BZX131083:BZX131097 CJT131083:CJT131097 CTP131083:CTP131097 DDL131083:DDL131097 DNH131083:DNH131097 DXD131083:DXD131097 EGZ131083:EGZ131097 EQV131083:EQV131097 FAR131083:FAR131097 FKN131083:FKN131097 FUJ131083:FUJ131097 GEF131083:GEF131097 GOB131083:GOB131097 GXX131083:GXX131097 HHT131083:HHT131097 HRP131083:HRP131097 IBL131083:IBL131097 ILH131083:ILH131097 IVD131083:IVD131097 JEZ131083:JEZ131097 JOV131083:JOV131097 JYR131083:JYR131097 KIN131083:KIN131097 KSJ131083:KSJ131097 LCF131083:LCF131097 LMB131083:LMB131097 LVX131083:LVX131097 MFT131083:MFT131097 MPP131083:MPP131097 MZL131083:MZL131097 NJH131083:NJH131097 NTD131083:NTD131097 OCZ131083:OCZ131097 OMV131083:OMV131097 OWR131083:OWR131097 PGN131083:PGN131097 PQJ131083:PQJ131097 QAF131083:QAF131097 QKB131083:QKB131097 QTX131083:QTX131097 RDT131083:RDT131097 RNP131083:RNP131097 RXL131083:RXL131097 SHH131083:SHH131097 SRD131083:SRD131097 TAZ131083:TAZ131097 TKV131083:TKV131097 TUR131083:TUR131097 UEN131083:UEN131097 UOJ131083:UOJ131097 UYF131083:UYF131097 VIB131083:VIB131097 VRX131083:VRX131097 WBT131083:WBT131097 WLP131083:WLP131097 WVL131083:WVL131097 D196619:D196633 IZ196619:IZ196633 SV196619:SV196633 ACR196619:ACR196633 AMN196619:AMN196633 AWJ196619:AWJ196633 BGF196619:BGF196633 BQB196619:BQB196633 BZX196619:BZX196633 CJT196619:CJT196633 CTP196619:CTP196633 DDL196619:DDL196633 DNH196619:DNH196633 DXD196619:DXD196633 EGZ196619:EGZ196633 EQV196619:EQV196633 FAR196619:FAR196633 FKN196619:FKN196633 FUJ196619:FUJ196633 GEF196619:GEF196633 GOB196619:GOB196633 GXX196619:GXX196633 HHT196619:HHT196633 HRP196619:HRP196633 IBL196619:IBL196633 ILH196619:ILH196633 IVD196619:IVD196633 JEZ196619:JEZ196633 JOV196619:JOV196633 JYR196619:JYR196633 KIN196619:KIN196633 KSJ196619:KSJ196633 LCF196619:LCF196633 LMB196619:LMB196633 LVX196619:LVX196633 MFT196619:MFT196633 MPP196619:MPP196633 MZL196619:MZL196633 NJH196619:NJH196633 NTD196619:NTD196633 OCZ196619:OCZ196633 OMV196619:OMV196633 OWR196619:OWR196633 PGN196619:PGN196633 PQJ196619:PQJ196633 QAF196619:QAF196633 QKB196619:QKB196633 QTX196619:QTX196633 RDT196619:RDT196633 RNP196619:RNP196633 RXL196619:RXL196633 SHH196619:SHH196633 SRD196619:SRD196633 TAZ196619:TAZ196633 TKV196619:TKV196633 TUR196619:TUR196633 UEN196619:UEN196633 UOJ196619:UOJ196633 UYF196619:UYF196633 VIB196619:VIB196633 VRX196619:VRX196633 WBT196619:WBT196633 WLP196619:WLP196633 WVL196619:WVL196633 D262155:D262169 IZ262155:IZ262169 SV262155:SV262169 ACR262155:ACR262169 AMN262155:AMN262169 AWJ262155:AWJ262169 BGF262155:BGF262169 BQB262155:BQB262169 BZX262155:BZX262169 CJT262155:CJT262169 CTP262155:CTP262169 DDL262155:DDL262169 DNH262155:DNH262169 DXD262155:DXD262169 EGZ262155:EGZ262169 EQV262155:EQV262169 FAR262155:FAR262169 FKN262155:FKN262169 FUJ262155:FUJ262169 GEF262155:GEF262169 GOB262155:GOB262169 GXX262155:GXX262169 HHT262155:HHT262169 HRP262155:HRP262169 IBL262155:IBL262169 ILH262155:ILH262169 IVD262155:IVD262169 JEZ262155:JEZ262169 JOV262155:JOV262169 JYR262155:JYR262169 KIN262155:KIN262169 KSJ262155:KSJ262169 LCF262155:LCF262169 LMB262155:LMB262169 LVX262155:LVX262169 MFT262155:MFT262169 MPP262155:MPP262169 MZL262155:MZL262169 NJH262155:NJH262169 NTD262155:NTD262169 OCZ262155:OCZ262169 OMV262155:OMV262169 OWR262155:OWR262169 PGN262155:PGN262169 PQJ262155:PQJ262169 QAF262155:QAF262169 QKB262155:QKB262169 QTX262155:QTX262169 RDT262155:RDT262169 RNP262155:RNP262169 RXL262155:RXL262169 SHH262155:SHH262169 SRD262155:SRD262169 TAZ262155:TAZ262169 TKV262155:TKV262169 TUR262155:TUR262169 UEN262155:UEN262169 UOJ262155:UOJ262169 UYF262155:UYF262169 VIB262155:VIB262169 VRX262155:VRX262169 WBT262155:WBT262169 WLP262155:WLP262169 WVL262155:WVL262169 D327691:D327705 IZ327691:IZ327705 SV327691:SV327705 ACR327691:ACR327705 AMN327691:AMN327705 AWJ327691:AWJ327705 BGF327691:BGF327705 BQB327691:BQB327705 BZX327691:BZX327705 CJT327691:CJT327705 CTP327691:CTP327705 DDL327691:DDL327705 DNH327691:DNH327705 DXD327691:DXD327705 EGZ327691:EGZ327705 EQV327691:EQV327705 FAR327691:FAR327705 FKN327691:FKN327705 FUJ327691:FUJ327705 GEF327691:GEF327705 GOB327691:GOB327705 GXX327691:GXX327705 HHT327691:HHT327705 HRP327691:HRP327705 IBL327691:IBL327705 ILH327691:ILH327705 IVD327691:IVD327705 JEZ327691:JEZ327705 JOV327691:JOV327705 JYR327691:JYR327705 KIN327691:KIN327705 KSJ327691:KSJ327705 LCF327691:LCF327705 LMB327691:LMB327705 LVX327691:LVX327705 MFT327691:MFT327705 MPP327691:MPP327705 MZL327691:MZL327705 NJH327691:NJH327705 NTD327691:NTD327705 OCZ327691:OCZ327705 OMV327691:OMV327705 OWR327691:OWR327705 PGN327691:PGN327705 PQJ327691:PQJ327705 QAF327691:QAF327705 QKB327691:QKB327705 QTX327691:QTX327705 RDT327691:RDT327705 RNP327691:RNP327705 RXL327691:RXL327705 SHH327691:SHH327705 SRD327691:SRD327705 TAZ327691:TAZ327705 TKV327691:TKV327705 TUR327691:TUR327705 UEN327691:UEN327705 UOJ327691:UOJ327705 UYF327691:UYF327705 VIB327691:VIB327705 VRX327691:VRX327705 WBT327691:WBT327705 WLP327691:WLP327705 WVL327691:WVL327705 D393227:D393241 IZ393227:IZ393241 SV393227:SV393241 ACR393227:ACR393241 AMN393227:AMN393241 AWJ393227:AWJ393241 BGF393227:BGF393241 BQB393227:BQB393241 BZX393227:BZX393241 CJT393227:CJT393241 CTP393227:CTP393241 DDL393227:DDL393241 DNH393227:DNH393241 DXD393227:DXD393241 EGZ393227:EGZ393241 EQV393227:EQV393241 FAR393227:FAR393241 FKN393227:FKN393241 FUJ393227:FUJ393241 GEF393227:GEF393241 GOB393227:GOB393241 GXX393227:GXX393241 HHT393227:HHT393241 HRP393227:HRP393241 IBL393227:IBL393241 ILH393227:ILH393241 IVD393227:IVD393241 JEZ393227:JEZ393241 JOV393227:JOV393241 JYR393227:JYR393241 KIN393227:KIN393241 KSJ393227:KSJ393241 LCF393227:LCF393241 LMB393227:LMB393241 LVX393227:LVX393241 MFT393227:MFT393241 MPP393227:MPP393241 MZL393227:MZL393241 NJH393227:NJH393241 NTD393227:NTD393241 OCZ393227:OCZ393241 OMV393227:OMV393241 OWR393227:OWR393241 PGN393227:PGN393241 PQJ393227:PQJ393241 QAF393227:QAF393241 QKB393227:QKB393241 QTX393227:QTX393241 RDT393227:RDT393241 RNP393227:RNP393241 RXL393227:RXL393241 SHH393227:SHH393241 SRD393227:SRD393241 TAZ393227:TAZ393241 TKV393227:TKV393241 TUR393227:TUR393241 UEN393227:UEN393241 UOJ393227:UOJ393241 UYF393227:UYF393241 VIB393227:VIB393241 VRX393227:VRX393241 WBT393227:WBT393241 WLP393227:WLP393241 WVL393227:WVL393241 D458763:D458777 IZ458763:IZ458777 SV458763:SV458777 ACR458763:ACR458777 AMN458763:AMN458777 AWJ458763:AWJ458777 BGF458763:BGF458777 BQB458763:BQB458777 BZX458763:BZX458777 CJT458763:CJT458777 CTP458763:CTP458777 DDL458763:DDL458777 DNH458763:DNH458777 DXD458763:DXD458777 EGZ458763:EGZ458777 EQV458763:EQV458777 FAR458763:FAR458777 FKN458763:FKN458777 FUJ458763:FUJ458777 GEF458763:GEF458777 GOB458763:GOB458777 GXX458763:GXX458777 HHT458763:HHT458777 HRP458763:HRP458777 IBL458763:IBL458777 ILH458763:ILH458777 IVD458763:IVD458777 JEZ458763:JEZ458777 JOV458763:JOV458777 JYR458763:JYR458777 KIN458763:KIN458777 KSJ458763:KSJ458777 LCF458763:LCF458777 LMB458763:LMB458777 LVX458763:LVX458777 MFT458763:MFT458777 MPP458763:MPP458777 MZL458763:MZL458777 NJH458763:NJH458777 NTD458763:NTD458777 OCZ458763:OCZ458777 OMV458763:OMV458777 OWR458763:OWR458777 PGN458763:PGN458777 PQJ458763:PQJ458777 QAF458763:QAF458777 QKB458763:QKB458777 QTX458763:QTX458777 RDT458763:RDT458777 RNP458763:RNP458777 RXL458763:RXL458777 SHH458763:SHH458777 SRD458763:SRD458777 TAZ458763:TAZ458777 TKV458763:TKV458777 TUR458763:TUR458777 UEN458763:UEN458777 UOJ458763:UOJ458777 UYF458763:UYF458777 VIB458763:VIB458777 VRX458763:VRX458777 WBT458763:WBT458777 WLP458763:WLP458777 WVL458763:WVL458777 D524299:D524313 IZ524299:IZ524313 SV524299:SV524313 ACR524299:ACR524313 AMN524299:AMN524313 AWJ524299:AWJ524313 BGF524299:BGF524313 BQB524299:BQB524313 BZX524299:BZX524313 CJT524299:CJT524313 CTP524299:CTP524313 DDL524299:DDL524313 DNH524299:DNH524313 DXD524299:DXD524313 EGZ524299:EGZ524313 EQV524299:EQV524313 FAR524299:FAR524313 FKN524299:FKN524313 FUJ524299:FUJ524313 GEF524299:GEF524313 GOB524299:GOB524313 GXX524299:GXX524313 HHT524299:HHT524313 HRP524299:HRP524313 IBL524299:IBL524313 ILH524299:ILH524313 IVD524299:IVD524313 JEZ524299:JEZ524313 JOV524299:JOV524313 JYR524299:JYR524313 KIN524299:KIN524313 KSJ524299:KSJ524313 LCF524299:LCF524313 LMB524299:LMB524313 LVX524299:LVX524313 MFT524299:MFT524313 MPP524299:MPP524313 MZL524299:MZL524313 NJH524299:NJH524313 NTD524299:NTD524313 OCZ524299:OCZ524313 OMV524299:OMV524313 OWR524299:OWR524313 PGN524299:PGN524313 PQJ524299:PQJ524313 QAF524299:QAF524313 QKB524299:QKB524313 QTX524299:QTX524313 RDT524299:RDT524313 RNP524299:RNP524313 RXL524299:RXL524313 SHH524299:SHH524313 SRD524299:SRD524313 TAZ524299:TAZ524313 TKV524299:TKV524313 TUR524299:TUR524313 UEN524299:UEN524313 UOJ524299:UOJ524313 UYF524299:UYF524313 VIB524299:VIB524313 VRX524299:VRX524313 WBT524299:WBT524313 WLP524299:WLP524313 WVL524299:WVL524313 D589835:D589849 IZ589835:IZ589849 SV589835:SV589849 ACR589835:ACR589849 AMN589835:AMN589849 AWJ589835:AWJ589849 BGF589835:BGF589849 BQB589835:BQB589849 BZX589835:BZX589849 CJT589835:CJT589849 CTP589835:CTP589849 DDL589835:DDL589849 DNH589835:DNH589849 DXD589835:DXD589849 EGZ589835:EGZ589849 EQV589835:EQV589849 FAR589835:FAR589849 FKN589835:FKN589849 FUJ589835:FUJ589849 GEF589835:GEF589849 GOB589835:GOB589849 GXX589835:GXX589849 HHT589835:HHT589849 HRP589835:HRP589849 IBL589835:IBL589849 ILH589835:ILH589849 IVD589835:IVD589849 JEZ589835:JEZ589849 JOV589835:JOV589849 JYR589835:JYR589849 KIN589835:KIN589849 KSJ589835:KSJ589849 LCF589835:LCF589849 LMB589835:LMB589849 LVX589835:LVX589849 MFT589835:MFT589849 MPP589835:MPP589849 MZL589835:MZL589849 NJH589835:NJH589849 NTD589835:NTD589849 OCZ589835:OCZ589849 OMV589835:OMV589849 OWR589835:OWR589849 PGN589835:PGN589849 PQJ589835:PQJ589849 QAF589835:QAF589849 QKB589835:QKB589849 QTX589835:QTX589849 RDT589835:RDT589849 RNP589835:RNP589849 RXL589835:RXL589849 SHH589835:SHH589849 SRD589835:SRD589849 TAZ589835:TAZ589849 TKV589835:TKV589849 TUR589835:TUR589849 UEN589835:UEN589849 UOJ589835:UOJ589849 UYF589835:UYF589849 VIB589835:VIB589849 VRX589835:VRX589849 WBT589835:WBT589849 WLP589835:WLP589849 WVL589835:WVL589849 D655371:D655385 IZ655371:IZ655385 SV655371:SV655385 ACR655371:ACR655385 AMN655371:AMN655385 AWJ655371:AWJ655385 BGF655371:BGF655385 BQB655371:BQB655385 BZX655371:BZX655385 CJT655371:CJT655385 CTP655371:CTP655385 DDL655371:DDL655385 DNH655371:DNH655385 DXD655371:DXD655385 EGZ655371:EGZ655385 EQV655371:EQV655385 FAR655371:FAR655385 FKN655371:FKN655385 FUJ655371:FUJ655385 GEF655371:GEF655385 GOB655371:GOB655385 GXX655371:GXX655385 HHT655371:HHT655385 HRP655371:HRP655385 IBL655371:IBL655385 ILH655371:ILH655385 IVD655371:IVD655385 JEZ655371:JEZ655385 JOV655371:JOV655385 JYR655371:JYR655385 KIN655371:KIN655385 KSJ655371:KSJ655385 LCF655371:LCF655385 LMB655371:LMB655385 LVX655371:LVX655385 MFT655371:MFT655385 MPP655371:MPP655385 MZL655371:MZL655385 NJH655371:NJH655385 NTD655371:NTD655385 OCZ655371:OCZ655385 OMV655371:OMV655385 OWR655371:OWR655385 PGN655371:PGN655385 PQJ655371:PQJ655385 QAF655371:QAF655385 QKB655371:QKB655385 QTX655371:QTX655385 RDT655371:RDT655385 RNP655371:RNP655385 RXL655371:RXL655385 SHH655371:SHH655385 SRD655371:SRD655385 TAZ655371:TAZ655385 TKV655371:TKV655385 TUR655371:TUR655385 UEN655371:UEN655385 UOJ655371:UOJ655385 UYF655371:UYF655385 VIB655371:VIB655385 VRX655371:VRX655385 WBT655371:WBT655385 WLP655371:WLP655385 WVL655371:WVL655385 D720907:D720921 IZ720907:IZ720921 SV720907:SV720921 ACR720907:ACR720921 AMN720907:AMN720921 AWJ720907:AWJ720921 BGF720907:BGF720921 BQB720907:BQB720921 BZX720907:BZX720921 CJT720907:CJT720921 CTP720907:CTP720921 DDL720907:DDL720921 DNH720907:DNH720921 DXD720907:DXD720921 EGZ720907:EGZ720921 EQV720907:EQV720921 FAR720907:FAR720921 FKN720907:FKN720921 FUJ720907:FUJ720921 GEF720907:GEF720921 GOB720907:GOB720921 GXX720907:GXX720921 HHT720907:HHT720921 HRP720907:HRP720921 IBL720907:IBL720921 ILH720907:ILH720921 IVD720907:IVD720921 JEZ720907:JEZ720921 JOV720907:JOV720921 JYR720907:JYR720921 KIN720907:KIN720921 KSJ720907:KSJ720921 LCF720907:LCF720921 LMB720907:LMB720921 LVX720907:LVX720921 MFT720907:MFT720921 MPP720907:MPP720921 MZL720907:MZL720921 NJH720907:NJH720921 NTD720907:NTD720921 OCZ720907:OCZ720921 OMV720907:OMV720921 OWR720907:OWR720921 PGN720907:PGN720921 PQJ720907:PQJ720921 QAF720907:QAF720921 QKB720907:QKB720921 QTX720907:QTX720921 RDT720907:RDT720921 RNP720907:RNP720921 RXL720907:RXL720921 SHH720907:SHH720921 SRD720907:SRD720921 TAZ720907:TAZ720921 TKV720907:TKV720921 TUR720907:TUR720921 UEN720907:UEN720921 UOJ720907:UOJ720921 UYF720907:UYF720921 VIB720907:VIB720921 VRX720907:VRX720921 WBT720907:WBT720921 WLP720907:WLP720921 WVL720907:WVL720921 D786443:D786457 IZ786443:IZ786457 SV786443:SV786457 ACR786443:ACR786457 AMN786443:AMN786457 AWJ786443:AWJ786457 BGF786443:BGF786457 BQB786443:BQB786457 BZX786443:BZX786457 CJT786443:CJT786457 CTP786443:CTP786457 DDL786443:DDL786457 DNH786443:DNH786457 DXD786443:DXD786457 EGZ786443:EGZ786457 EQV786443:EQV786457 FAR786443:FAR786457 FKN786443:FKN786457 FUJ786443:FUJ786457 GEF786443:GEF786457 GOB786443:GOB786457 GXX786443:GXX786457 HHT786443:HHT786457 HRP786443:HRP786457 IBL786443:IBL786457 ILH786443:ILH786457 IVD786443:IVD786457 JEZ786443:JEZ786457 JOV786443:JOV786457 JYR786443:JYR786457 KIN786443:KIN786457 KSJ786443:KSJ786457 LCF786443:LCF786457 LMB786443:LMB786457 LVX786443:LVX786457 MFT786443:MFT786457 MPP786443:MPP786457 MZL786443:MZL786457 NJH786443:NJH786457 NTD786443:NTD786457 OCZ786443:OCZ786457 OMV786443:OMV786457 OWR786443:OWR786457 PGN786443:PGN786457 PQJ786443:PQJ786457 QAF786443:QAF786457 QKB786443:QKB786457 QTX786443:QTX786457 RDT786443:RDT786457 RNP786443:RNP786457 RXL786443:RXL786457 SHH786443:SHH786457 SRD786443:SRD786457 TAZ786443:TAZ786457 TKV786443:TKV786457 TUR786443:TUR786457 UEN786443:UEN786457 UOJ786443:UOJ786457 UYF786443:UYF786457 VIB786443:VIB786457 VRX786443:VRX786457 WBT786443:WBT786457 WLP786443:WLP786457 WVL786443:WVL786457 D851979:D851993 IZ851979:IZ851993 SV851979:SV851993 ACR851979:ACR851993 AMN851979:AMN851993 AWJ851979:AWJ851993 BGF851979:BGF851993 BQB851979:BQB851993 BZX851979:BZX851993 CJT851979:CJT851993 CTP851979:CTP851993 DDL851979:DDL851993 DNH851979:DNH851993 DXD851979:DXD851993 EGZ851979:EGZ851993 EQV851979:EQV851993 FAR851979:FAR851993 FKN851979:FKN851993 FUJ851979:FUJ851993 GEF851979:GEF851993 GOB851979:GOB851993 GXX851979:GXX851993 HHT851979:HHT851993 HRP851979:HRP851993 IBL851979:IBL851993 ILH851979:ILH851993 IVD851979:IVD851993 JEZ851979:JEZ851993 JOV851979:JOV851993 JYR851979:JYR851993 KIN851979:KIN851993 KSJ851979:KSJ851993 LCF851979:LCF851993 LMB851979:LMB851993 LVX851979:LVX851993 MFT851979:MFT851993 MPP851979:MPP851993 MZL851979:MZL851993 NJH851979:NJH851993 NTD851979:NTD851993 OCZ851979:OCZ851993 OMV851979:OMV851993 OWR851979:OWR851993 PGN851979:PGN851993 PQJ851979:PQJ851993 QAF851979:QAF851993 QKB851979:QKB851993 QTX851979:QTX851993 RDT851979:RDT851993 RNP851979:RNP851993 RXL851979:RXL851993 SHH851979:SHH851993 SRD851979:SRD851993 TAZ851979:TAZ851993 TKV851979:TKV851993 TUR851979:TUR851993 UEN851979:UEN851993 UOJ851979:UOJ851993 UYF851979:UYF851993 VIB851979:VIB851993 VRX851979:VRX851993 WBT851979:WBT851993 WLP851979:WLP851993 WVL851979:WVL851993 D917515:D917529 IZ917515:IZ917529 SV917515:SV917529 ACR917515:ACR917529 AMN917515:AMN917529 AWJ917515:AWJ917529 BGF917515:BGF917529 BQB917515:BQB917529 BZX917515:BZX917529 CJT917515:CJT917529 CTP917515:CTP917529 DDL917515:DDL917529 DNH917515:DNH917529 DXD917515:DXD917529 EGZ917515:EGZ917529 EQV917515:EQV917529 FAR917515:FAR917529 FKN917515:FKN917529 FUJ917515:FUJ917529 GEF917515:GEF917529 GOB917515:GOB917529 GXX917515:GXX917529 HHT917515:HHT917529 HRP917515:HRP917529 IBL917515:IBL917529 ILH917515:ILH917529 IVD917515:IVD917529 JEZ917515:JEZ917529 JOV917515:JOV917529 JYR917515:JYR917529 KIN917515:KIN917529 KSJ917515:KSJ917529 LCF917515:LCF917529 LMB917515:LMB917529 LVX917515:LVX917529 MFT917515:MFT917529 MPP917515:MPP917529 MZL917515:MZL917529 NJH917515:NJH917529 NTD917515:NTD917529 OCZ917515:OCZ917529 OMV917515:OMV917529 OWR917515:OWR917529 PGN917515:PGN917529 PQJ917515:PQJ917529 QAF917515:QAF917529 QKB917515:QKB917529 QTX917515:QTX917529 RDT917515:RDT917529 RNP917515:RNP917529 RXL917515:RXL917529 SHH917515:SHH917529 SRD917515:SRD917529 TAZ917515:TAZ917529 TKV917515:TKV917529 TUR917515:TUR917529 UEN917515:UEN917529 UOJ917515:UOJ917529 UYF917515:UYF917529 VIB917515:VIB917529 VRX917515:VRX917529 WBT917515:WBT917529 WLP917515:WLP917529 WVL917515:WVL917529 D983051:D983065 IZ983051:IZ983065 SV983051:SV983065 ACR983051:ACR983065 AMN983051:AMN983065 AWJ983051:AWJ983065 BGF983051:BGF983065 BQB983051:BQB983065 BZX983051:BZX983065 CJT983051:CJT983065 CTP983051:CTP983065 DDL983051:DDL983065 DNH983051:DNH983065 DXD983051:DXD983065 EGZ983051:EGZ983065 EQV983051:EQV983065 FAR983051:FAR983065 FKN983051:FKN983065 FUJ983051:FUJ983065 GEF983051:GEF983065 GOB983051:GOB983065 GXX983051:GXX983065 HHT983051:HHT983065 HRP983051:HRP983065 IBL983051:IBL983065 ILH983051:ILH983065 IVD983051:IVD983065 JEZ983051:JEZ983065 JOV983051:JOV983065 JYR983051:JYR983065 KIN983051:KIN983065 KSJ983051:KSJ983065 LCF983051:LCF983065 LMB983051:LMB983065 LVX983051:LVX983065 MFT983051:MFT983065 MPP983051:MPP983065 MZL983051:MZL983065 NJH983051:NJH983065 NTD983051:NTD983065 OCZ983051:OCZ983065 OMV983051:OMV983065 OWR983051:OWR983065 PGN983051:PGN983065 PQJ983051:PQJ983065 QAF983051:QAF983065 QKB983051:QKB983065 QTX983051:QTX983065 RDT983051:RDT983065 RNP983051:RNP983065 RXL983051:RXL983065 SHH983051:SHH983065 SRD983051:SRD983065 TAZ983051:TAZ983065 TKV983051:TKV983065 TUR983051:TUR983065 UEN983051:UEN983065 UOJ983051:UOJ983065 UYF983051:UYF983065 VIB983051:VIB983065 VRX983051:VRX983065 WBT983051:WBT983065 WLP983051:WLP983065">
      <formula1>$D$501:$D$508</formula1>
    </dataValidation>
  </dataValidations>
  <pageMargins left="0.75" right="0.75" top="1" bottom="1" header="0.5" footer="0.5"/>
  <pageSetup paperSize="9" scale="85" orientation="portrait" r:id="rId1"/>
  <headerFooter alignWithMargins="0"/>
  <colBreaks count="1" manualBreakCount="1">
    <brk id="13" min="4" max="38"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L508"/>
  <sheetViews>
    <sheetView view="pageBreakPreview" zoomScaleNormal="100" workbookViewId="0">
      <selection activeCell="D24" sqref="D24"/>
    </sheetView>
  </sheetViews>
  <sheetFormatPr defaultRowHeight="12.75" x14ac:dyDescent="0.2"/>
  <cols>
    <col min="1" max="1" width="3.7109375" style="530" customWidth="1"/>
    <col min="2" max="3" width="9.42578125" style="530" customWidth="1"/>
    <col min="4" max="4" width="7.5703125" style="530" customWidth="1"/>
    <col min="5" max="5" width="13.42578125" style="530" customWidth="1"/>
    <col min="6" max="6" width="10.28515625" style="530" customWidth="1"/>
    <col min="7" max="7" width="9.140625" style="530" customWidth="1"/>
    <col min="8" max="8" width="19.140625" style="530" customWidth="1"/>
    <col min="9" max="9" width="9.28515625" style="530" customWidth="1"/>
    <col min="10" max="10" width="11.42578125" style="530" customWidth="1"/>
    <col min="11" max="11" width="12.42578125" style="530" customWidth="1"/>
    <col min="12" max="12" width="6.5703125" style="786" customWidth="1"/>
    <col min="13" max="256" width="9.140625" style="530"/>
    <col min="257" max="257" width="3.7109375" style="530" customWidth="1"/>
    <col min="258" max="259" width="9.42578125" style="530" customWidth="1"/>
    <col min="260" max="260" width="15.85546875" style="530" customWidth="1"/>
    <col min="261" max="261" width="13.42578125" style="530" customWidth="1"/>
    <col min="262" max="262" width="11.42578125" style="530" customWidth="1"/>
    <col min="263" max="263" width="10.28515625" style="530" customWidth="1"/>
    <col min="264" max="264" width="19.140625" style="530" customWidth="1"/>
    <col min="265" max="265" width="9.28515625" style="530" customWidth="1"/>
    <col min="266" max="266" width="11.85546875" style="530" customWidth="1"/>
    <col min="267" max="267" width="11" style="530" customWidth="1"/>
    <col min="268" max="512" width="9.140625" style="530"/>
    <col min="513" max="513" width="3.7109375" style="530" customWidth="1"/>
    <col min="514" max="515" width="9.42578125" style="530" customWidth="1"/>
    <col min="516" max="516" width="15.85546875" style="530" customWidth="1"/>
    <col min="517" max="517" width="13.42578125" style="530" customWidth="1"/>
    <col min="518" max="518" width="11.42578125" style="530" customWidth="1"/>
    <col min="519" max="519" width="10.28515625" style="530" customWidth="1"/>
    <col min="520" max="520" width="19.140625" style="530" customWidth="1"/>
    <col min="521" max="521" width="9.28515625" style="530" customWidth="1"/>
    <col min="522" max="522" width="11.85546875" style="530" customWidth="1"/>
    <col min="523" max="523" width="11" style="530" customWidth="1"/>
    <col min="524" max="768" width="9.140625" style="530"/>
    <col min="769" max="769" width="3.7109375" style="530" customWidth="1"/>
    <col min="770" max="771" width="9.42578125" style="530" customWidth="1"/>
    <col min="772" max="772" width="15.85546875" style="530" customWidth="1"/>
    <col min="773" max="773" width="13.42578125" style="530" customWidth="1"/>
    <col min="774" max="774" width="11.42578125" style="530" customWidth="1"/>
    <col min="775" max="775" width="10.28515625" style="530" customWidth="1"/>
    <col min="776" max="776" width="19.140625" style="530" customWidth="1"/>
    <col min="777" max="777" width="9.28515625" style="530" customWidth="1"/>
    <col min="778" max="778" width="11.85546875" style="530" customWidth="1"/>
    <col min="779" max="779" width="11" style="530" customWidth="1"/>
    <col min="780" max="1024" width="9.140625" style="530"/>
    <col min="1025" max="1025" width="3.7109375" style="530" customWidth="1"/>
    <col min="1026" max="1027" width="9.42578125" style="530" customWidth="1"/>
    <col min="1028" max="1028" width="15.85546875" style="530" customWidth="1"/>
    <col min="1029" max="1029" width="13.42578125" style="530" customWidth="1"/>
    <col min="1030" max="1030" width="11.42578125" style="530" customWidth="1"/>
    <col min="1031" max="1031" width="10.28515625" style="530" customWidth="1"/>
    <col min="1032" max="1032" width="19.140625" style="530" customWidth="1"/>
    <col min="1033" max="1033" width="9.28515625" style="530" customWidth="1"/>
    <col min="1034" max="1034" width="11.85546875" style="530" customWidth="1"/>
    <col min="1035" max="1035" width="11" style="530" customWidth="1"/>
    <col min="1036" max="1280" width="9.140625" style="530"/>
    <col min="1281" max="1281" width="3.7109375" style="530" customWidth="1"/>
    <col min="1282" max="1283" width="9.42578125" style="530" customWidth="1"/>
    <col min="1284" max="1284" width="15.85546875" style="530" customWidth="1"/>
    <col min="1285" max="1285" width="13.42578125" style="530" customWidth="1"/>
    <col min="1286" max="1286" width="11.42578125" style="530" customWidth="1"/>
    <col min="1287" max="1287" width="10.28515625" style="530" customWidth="1"/>
    <col min="1288" max="1288" width="19.140625" style="530" customWidth="1"/>
    <col min="1289" max="1289" width="9.28515625" style="530" customWidth="1"/>
    <col min="1290" max="1290" width="11.85546875" style="530" customWidth="1"/>
    <col min="1291" max="1291" width="11" style="530" customWidth="1"/>
    <col min="1292" max="1536" width="9.140625" style="530"/>
    <col min="1537" max="1537" width="3.7109375" style="530" customWidth="1"/>
    <col min="1538" max="1539" width="9.42578125" style="530" customWidth="1"/>
    <col min="1540" max="1540" width="15.85546875" style="530" customWidth="1"/>
    <col min="1541" max="1541" width="13.42578125" style="530" customWidth="1"/>
    <col min="1542" max="1542" width="11.42578125" style="530" customWidth="1"/>
    <col min="1543" max="1543" width="10.28515625" style="530" customWidth="1"/>
    <col min="1544" max="1544" width="19.140625" style="530" customWidth="1"/>
    <col min="1545" max="1545" width="9.28515625" style="530" customWidth="1"/>
    <col min="1546" max="1546" width="11.85546875" style="530" customWidth="1"/>
    <col min="1547" max="1547" width="11" style="530" customWidth="1"/>
    <col min="1548" max="1792" width="9.140625" style="530"/>
    <col min="1793" max="1793" width="3.7109375" style="530" customWidth="1"/>
    <col min="1794" max="1795" width="9.42578125" style="530" customWidth="1"/>
    <col min="1796" max="1796" width="15.85546875" style="530" customWidth="1"/>
    <col min="1797" max="1797" width="13.42578125" style="530" customWidth="1"/>
    <col min="1798" max="1798" width="11.42578125" style="530" customWidth="1"/>
    <col min="1799" max="1799" width="10.28515625" style="530" customWidth="1"/>
    <col min="1800" max="1800" width="19.140625" style="530" customWidth="1"/>
    <col min="1801" max="1801" width="9.28515625" style="530" customWidth="1"/>
    <col min="1802" max="1802" width="11.85546875" style="530" customWidth="1"/>
    <col min="1803" max="1803" width="11" style="530" customWidth="1"/>
    <col min="1804" max="2048" width="9.140625" style="530"/>
    <col min="2049" max="2049" width="3.7109375" style="530" customWidth="1"/>
    <col min="2050" max="2051" width="9.42578125" style="530" customWidth="1"/>
    <col min="2052" max="2052" width="15.85546875" style="530" customWidth="1"/>
    <col min="2053" max="2053" width="13.42578125" style="530" customWidth="1"/>
    <col min="2054" max="2054" width="11.42578125" style="530" customWidth="1"/>
    <col min="2055" max="2055" width="10.28515625" style="530" customWidth="1"/>
    <col min="2056" max="2056" width="19.140625" style="530" customWidth="1"/>
    <col min="2057" max="2057" width="9.28515625" style="530" customWidth="1"/>
    <col min="2058" max="2058" width="11.85546875" style="530" customWidth="1"/>
    <col min="2059" max="2059" width="11" style="530" customWidth="1"/>
    <col min="2060" max="2304" width="9.140625" style="530"/>
    <col min="2305" max="2305" width="3.7109375" style="530" customWidth="1"/>
    <col min="2306" max="2307" width="9.42578125" style="530" customWidth="1"/>
    <col min="2308" max="2308" width="15.85546875" style="530" customWidth="1"/>
    <col min="2309" max="2309" width="13.42578125" style="530" customWidth="1"/>
    <col min="2310" max="2310" width="11.42578125" style="530" customWidth="1"/>
    <col min="2311" max="2311" width="10.28515625" style="530" customWidth="1"/>
    <col min="2312" max="2312" width="19.140625" style="530" customWidth="1"/>
    <col min="2313" max="2313" width="9.28515625" style="530" customWidth="1"/>
    <col min="2314" max="2314" width="11.85546875" style="530" customWidth="1"/>
    <col min="2315" max="2315" width="11" style="530" customWidth="1"/>
    <col min="2316" max="2560" width="9.140625" style="530"/>
    <col min="2561" max="2561" width="3.7109375" style="530" customWidth="1"/>
    <col min="2562" max="2563" width="9.42578125" style="530" customWidth="1"/>
    <col min="2564" max="2564" width="15.85546875" style="530" customWidth="1"/>
    <col min="2565" max="2565" width="13.42578125" style="530" customWidth="1"/>
    <col min="2566" max="2566" width="11.42578125" style="530" customWidth="1"/>
    <col min="2567" max="2567" width="10.28515625" style="530" customWidth="1"/>
    <col min="2568" max="2568" width="19.140625" style="530" customWidth="1"/>
    <col min="2569" max="2569" width="9.28515625" style="530" customWidth="1"/>
    <col min="2570" max="2570" width="11.85546875" style="530" customWidth="1"/>
    <col min="2571" max="2571" width="11" style="530" customWidth="1"/>
    <col min="2572" max="2816" width="9.140625" style="530"/>
    <col min="2817" max="2817" width="3.7109375" style="530" customWidth="1"/>
    <col min="2818" max="2819" width="9.42578125" style="530" customWidth="1"/>
    <col min="2820" max="2820" width="15.85546875" style="530" customWidth="1"/>
    <col min="2821" max="2821" width="13.42578125" style="530" customWidth="1"/>
    <col min="2822" max="2822" width="11.42578125" style="530" customWidth="1"/>
    <col min="2823" max="2823" width="10.28515625" style="530" customWidth="1"/>
    <col min="2824" max="2824" width="19.140625" style="530" customWidth="1"/>
    <col min="2825" max="2825" width="9.28515625" style="530" customWidth="1"/>
    <col min="2826" max="2826" width="11.85546875" style="530" customWidth="1"/>
    <col min="2827" max="2827" width="11" style="530" customWidth="1"/>
    <col min="2828" max="3072" width="9.140625" style="530"/>
    <col min="3073" max="3073" width="3.7109375" style="530" customWidth="1"/>
    <col min="3074" max="3075" width="9.42578125" style="530" customWidth="1"/>
    <col min="3076" max="3076" width="15.85546875" style="530" customWidth="1"/>
    <col min="3077" max="3077" width="13.42578125" style="530" customWidth="1"/>
    <col min="3078" max="3078" width="11.42578125" style="530" customWidth="1"/>
    <col min="3079" max="3079" width="10.28515625" style="530" customWidth="1"/>
    <col min="3080" max="3080" width="19.140625" style="530" customWidth="1"/>
    <col min="3081" max="3081" width="9.28515625" style="530" customWidth="1"/>
    <col min="3082" max="3082" width="11.85546875" style="530" customWidth="1"/>
    <col min="3083" max="3083" width="11" style="530" customWidth="1"/>
    <col min="3084" max="3328" width="9.140625" style="530"/>
    <col min="3329" max="3329" width="3.7109375" style="530" customWidth="1"/>
    <col min="3330" max="3331" width="9.42578125" style="530" customWidth="1"/>
    <col min="3332" max="3332" width="15.85546875" style="530" customWidth="1"/>
    <col min="3333" max="3333" width="13.42578125" style="530" customWidth="1"/>
    <col min="3334" max="3334" width="11.42578125" style="530" customWidth="1"/>
    <col min="3335" max="3335" width="10.28515625" style="530" customWidth="1"/>
    <col min="3336" max="3336" width="19.140625" style="530" customWidth="1"/>
    <col min="3337" max="3337" width="9.28515625" style="530" customWidth="1"/>
    <col min="3338" max="3338" width="11.85546875" style="530" customWidth="1"/>
    <col min="3339" max="3339" width="11" style="530" customWidth="1"/>
    <col min="3340" max="3584" width="9.140625" style="530"/>
    <col min="3585" max="3585" width="3.7109375" style="530" customWidth="1"/>
    <col min="3586" max="3587" width="9.42578125" style="530" customWidth="1"/>
    <col min="3588" max="3588" width="15.85546875" style="530" customWidth="1"/>
    <col min="3589" max="3589" width="13.42578125" style="530" customWidth="1"/>
    <col min="3590" max="3590" width="11.42578125" style="530" customWidth="1"/>
    <col min="3591" max="3591" width="10.28515625" style="530" customWidth="1"/>
    <col min="3592" max="3592" width="19.140625" style="530" customWidth="1"/>
    <col min="3593" max="3593" width="9.28515625" style="530" customWidth="1"/>
    <col min="3594" max="3594" width="11.85546875" style="530" customWidth="1"/>
    <col min="3595" max="3595" width="11" style="530" customWidth="1"/>
    <col min="3596" max="3840" width="9.140625" style="530"/>
    <col min="3841" max="3841" width="3.7109375" style="530" customWidth="1"/>
    <col min="3842" max="3843" width="9.42578125" style="530" customWidth="1"/>
    <col min="3844" max="3844" width="15.85546875" style="530" customWidth="1"/>
    <col min="3845" max="3845" width="13.42578125" style="530" customWidth="1"/>
    <col min="3846" max="3846" width="11.42578125" style="530" customWidth="1"/>
    <col min="3847" max="3847" width="10.28515625" style="530" customWidth="1"/>
    <col min="3848" max="3848" width="19.140625" style="530" customWidth="1"/>
    <col min="3849" max="3849" width="9.28515625" style="530" customWidth="1"/>
    <col min="3850" max="3850" width="11.85546875" style="530" customWidth="1"/>
    <col min="3851" max="3851" width="11" style="530" customWidth="1"/>
    <col min="3852" max="4096" width="9.140625" style="530"/>
    <col min="4097" max="4097" width="3.7109375" style="530" customWidth="1"/>
    <col min="4098" max="4099" width="9.42578125" style="530" customWidth="1"/>
    <col min="4100" max="4100" width="15.85546875" style="530" customWidth="1"/>
    <col min="4101" max="4101" width="13.42578125" style="530" customWidth="1"/>
    <col min="4102" max="4102" width="11.42578125" style="530" customWidth="1"/>
    <col min="4103" max="4103" width="10.28515625" style="530" customWidth="1"/>
    <col min="4104" max="4104" width="19.140625" style="530" customWidth="1"/>
    <col min="4105" max="4105" width="9.28515625" style="530" customWidth="1"/>
    <col min="4106" max="4106" width="11.85546875" style="530" customWidth="1"/>
    <col min="4107" max="4107" width="11" style="530" customWidth="1"/>
    <col min="4108" max="4352" width="9.140625" style="530"/>
    <col min="4353" max="4353" width="3.7109375" style="530" customWidth="1"/>
    <col min="4354" max="4355" width="9.42578125" style="530" customWidth="1"/>
    <col min="4356" max="4356" width="15.85546875" style="530" customWidth="1"/>
    <col min="4357" max="4357" width="13.42578125" style="530" customWidth="1"/>
    <col min="4358" max="4358" width="11.42578125" style="530" customWidth="1"/>
    <col min="4359" max="4359" width="10.28515625" style="530" customWidth="1"/>
    <col min="4360" max="4360" width="19.140625" style="530" customWidth="1"/>
    <col min="4361" max="4361" width="9.28515625" style="530" customWidth="1"/>
    <col min="4362" max="4362" width="11.85546875" style="530" customWidth="1"/>
    <col min="4363" max="4363" width="11" style="530" customWidth="1"/>
    <col min="4364" max="4608" width="9.140625" style="530"/>
    <col min="4609" max="4609" width="3.7109375" style="530" customWidth="1"/>
    <col min="4610" max="4611" width="9.42578125" style="530" customWidth="1"/>
    <col min="4612" max="4612" width="15.85546875" style="530" customWidth="1"/>
    <col min="4613" max="4613" width="13.42578125" style="530" customWidth="1"/>
    <col min="4614" max="4614" width="11.42578125" style="530" customWidth="1"/>
    <col min="4615" max="4615" width="10.28515625" style="530" customWidth="1"/>
    <col min="4616" max="4616" width="19.140625" style="530" customWidth="1"/>
    <col min="4617" max="4617" width="9.28515625" style="530" customWidth="1"/>
    <col min="4618" max="4618" width="11.85546875" style="530" customWidth="1"/>
    <col min="4619" max="4619" width="11" style="530" customWidth="1"/>
    <col min="4620" max="4864" width="9.140625" style="530"/>
    <col min="4865" max="4865" width="3.7109375" style="530" customWidth="1"/>
    <col min="4866" max="4867" width="9.42578125" style="530" customWidth="1"/>
    <col min="4868" max="4868" width="15.85546875" style="530" customWidth="1"/>
    <col min="4869" max="4869" width="13.42578125" style="530" customWidth="1"/>
    <col min="4870" max="4870" width="11.42578125" style="530" customWidth="1"/>
    <col min="4871" max="4871" width="10.28515625" style="530" customWidth="1"/>
    <col min="4872" max="4872" width="19.140625" style="530" customWidth="1"/>
    <col min="4873" max="4873" width="9.28515625" style="530" customWidth="1"/>
    <col min="4874" max="4874" width="11.85546875" style="530" customWidth="1"/>
    <col min="4875" max="4875" width="11" style="530" customWidth="1"/>
    <col min="4876" max="5120" width="9.140625" style="530"/>
    <col min="5121" max="5121" width="3.7109375" style="530" customWidth="1"/>
    <col min="5122" max="5123" width="9.42578125" style="530" customWidth="1"/>
    <col min="5124" max="5124" width="15.85546875" style="530" customWidth="1"/>
    <col min="5125" max="5125" width="13.42578125" style="530" customWidth="1"/>
    <col min="5126" max="5126" width="11.42578125" style="530" customWidth="1"/>
    <col min="5127" max="5127" width="10.28515625" style="530" customWidth="1"/>
    <col min="5128" max="5128" width="19.140625" style="530" customWidth="1"/>
    <col min="5129" max="5129" width="9.28515625" style="530" customWidth="1"/>
    <col min="5130" max="5130" width="11.85546875" style="530" customWidth="1"/>
    <col min="5131" max="5131" width="11" style="530" customWidth="1"/>
    <col min="5132" max="5376" width="9.140625" style="530"/>
    <col min="5377" max="5377" width="3.7109375" style="530" customWidth="1"/>
    <col min="5378" max="5379" width="9.42578125" style="530" customWidth="1"/>
    <col min="5380" max="5380" width="15.85546875" style="530" customWidth="1"/>
    <col min="5381" max="5381" width="13.42578125" style="530" customWidth="1"/>
    <col min="5382" max="5382" width="11.42578125" style="530" customWidth="1"/>
    <col min="5383" max="5383" width="10.28515625" style="530" customWidth="1"/>
    <col min="5384" max="5384" width="19.140625" style="530" customWidth="1"/>
    <col min="5385" max="5385" width="9.28515625" style="530" customWidth="1"/>
    <col min="5386" max="5386" width="11.85546875" style="530" customWidth="1"/>
    <col min="5387" max="5387" width="11" style="530" customWidth="1"/>
    <col min="5388" max="5632" width="9.140625" style="530"/>
    <col min="5633" max="5633" width="3.7109375" style="530" customWidth="1"/>
    <col min="5634" max="5635" width="9.42578125" style="530" customWidth="1"/>
    <col min="5636" max="5636" width="15.85546875" style="530" customWidth="1"/>
    <col min="5637" max="5637" width="13.42578125" style="530" customWidth="1"/>
    <col min="5638" max="5638" width="11.42578125" style="530" customWidth="1"/>
    <col min="5639" max="5639" width="10.28515625" style="530" customWidth="1"/>
    <col min="5640" max="5640" width="19.140625" style="530" customWidth="1"/>
    <col min="5641" max="5641" width="9.28515625" style="530" customWidth="1"/>
    <col min="5642" max="5642" width="11.85546875" style="530" customWidth="1"/>
    <col min="5643" max="5643" width="11" style="530" customWidth="1"/>
    <col min="5644" max="5888" width="9.140625" style="530"/>
    <col min="5889" max="5889" width="3.7109375" style="530" customWidth="1"/>
    <col min="5890" max="5891" width="9.42578125" style="530" customWidth="1"/>
    <col min="5892" max="5892" width="15.85546875" style="530" customWidth="1"/>
    <col min="5893" max="5893" width="13.42578125" style="530" customWidth="1"/>
    <col min="5894" max="5894" width="11.42578125" style="530" customWidth="1"/>
    <col min="5895" max="5895" width="10.28515625" style="530" customWidth="1"/>
    <col min="5896" max="5896" width="19.140625" style="530" customWidth="1"/>
    <col min="5897" max="5897" width="9.28515625" style="530" customWidth="1"/>
    <col min="5898" max="5898" width="11.85546875" style="530" customWidth="1"/>
    <col min="5899" max="5899" width="11" style="530" customWidth="1"/>
    <col min="5900" max="6144" width="9.140625" style="530"/>
    <col min="6145" max="6145" width="3.7109375" style="530" customWidth="1"/>
    <col min="6146" max="6147" width="9.42578125" style="530" customWidth="1"/>
    <col min="6148" max="6148" width="15.85546875" style="530" customWidth="1"/>
    <col min="6149" max="6149" width="13.42578125" style="530" customWidth="1"/>
    <col min="6150" max="6150" width="11.42578125" style="530" customWidth="1"/>
    <col min="6151" max="6151" width="10.28515625" style="530" customWidth="1"/>
    <col min="6152" max="6152" width="19.140625" style="530" customWidth="1"/>
    <col min="6153" max="6153" width="9.28515625" style="530" customWidth="1"/>
    <col min="6154" max="6154" width="11.85546875" style="530" customWidth="1"/>
    <col min="6155" max="6155" width="11" style="530" customWidth="1"/>
    <col min="6156" max="6400" width="9.140625" style="530"/>
    <col min="6401" max="6401" width="3.7109375" style="530" customWidth="1"/>
    <col min="6402" max="6403" width="9.42578125" style="530" customWidth="1"/>
    <col min="6404" max="6404" width="15.85546875" style="530" customWidth="1"/>
    <col min="6405" max="6405" width="13.42578125" style="530" customWidth="1"/>
    <col min="6406" max="6406" width="11.42578125" style="530" customWidth="1"/>
    <col min="6407" max="6407" width="10.28515625" style="530" customWidth="1"/>
    <col min="6408" max="6408" width="19.140625" style="530" customWidth="1"/>
    <col min="6409" max="6409" width="9.28515625" style="530" customWidth="1"/>
    <col min="6410" max="6410" width="11.85546875" style="530" customWidth="1"/>
    <col min="6411" max="6411" width="11" style="530" customWidth="1"/>
    <col min="6412" max="6656" width="9.140625" style="530"/>
    <col min="6657" max="6657" width="3.7109375" style="530" customWidth="1"/>
    <col min="6658" max="6659" width="9.42578125" style="530" customWidth="1"/>
    <col min="6660" max="6660" width="15.85546875" style="530" customWidth="1"/>
    <col min="6661" max="6661" width="13.42578125" style="530" customWidth="1"/>
    <col min="6662" max="6662" width="11.42578125" style="530" customWidth="1"/>
    <col min="6663" max="6663" width="10.28515625" style="530" customWidth="1"/>
    <col min="6664" max="6664" width="19.140625" style="530" customWidth="1"/>
    <col min="6665" max="6665" width="9.28515625" style="530" customWidth="1"/>
    <col min="6666" max="6666" width="11.85546875" style="530" customWidth="1"/>
    <col min="6667" max="6667" width="11" style="530" customWidth="1"/>
    <col min="6668" max="6912" width="9.140625" style="530"/>
    <col min="6913" max="6913" width="3.7109375" style="530" customWidth="1"/>
    <col min="6914" max="6915" width="9.42578125" style="530" customWidth="1"/>
    <col min="6916" max="6916" width="15.85546875" style="530" customWidth="1"/>
    <col min="6917" max="6917" width="13.42578125" style="530" customWidth="1"/>
    <col min="6918" max="6918" width="11.42578125" style="530" customWidth="1"/>
    <col min="6919" max="6919" width="10.28515625" style="530" customWidth="1"/>
    <col min="6920" max="6920" width="19.140625" style="530" customWidth="1"/>
    <col min="6921" max="6921" width="9.28515625" style="530" customWidth="1"/>
    <col min="6922" max="6922" width="11.85546875" style="530" customWidth="1"/>
    <col min="6923" max="6923" width="11" style="530" customWidth="1"/>
    <col min="6924" max="7168" width="9.140625" style="530"/>
    <col min="7169" max="7169" width="3.7109375" style="530" customWidth="1"/>
    <col min="7170" max="7171" width="9.42578125" style="530" customWidth="1"/>
    <col min="7172" max="7172" width="15.85546875" style="530" customWidth="1"/>
    <col min="7173" max="7173" width="13.42578125" style="530" customWidth="1"/>
    <col min="7174" max="7174" width="11.42578125" style="530" customWidth="1"/>
    <col min="7175" max="7175" width="10.28515625" style="530" customWidth="1"/>
    <col min="7176" max="7176" width="19.140625" style="530" customWidth="1"/>
    <col min="7177" max="7177" width="9.28515625" style="530" customWidth="1"/>
    <col min="7178" max="7178" width="11.85546875" style="530" customWidth="1"/>
    <col min="7179" max="7179" width="11" style="530" customWidth="1"/>
    <col min="7180" max="7424" width="9.140625" style="530"/>
    <col min="7425" max="7425" width="3.7109375" style="530" customWidth="1"/>
    <col min="7426" max="7427" width="9.42578125" style="530" customWidth="1"/>
    <col min="7428" max="7428" width="15.85546875" style="530" customWidth="1"/>
    <col min="7429" max="7429" width="13.42578125" style="530" customWidth="1"/>
    <col min="7430" max="7430" width="11.42578125" style="530" customWidth="1"/>
    <col min="7431" max="7431" width="10.28515625" style="530" customWidth="1"/>
    <col min="7432" max="7432" width="19.140625" style="530" customWidth="1"/>
    <col min="7433" max="7433" width="9.28515625" style="530" customWidth="1"/>
    <col min="7434" max="7434" width="11.85546875" style="530" customWidth="1"/>
    <col min="7435" max="7435" width="11" style="530" customWidth="1"/>
    <col min="7436" max="7680" width="9.140625" style="530"/>
    <col min="7681" max="7681" width="3.7109375" style="530" customWidth="1"/>
    <col min="7682" max="7683" width="9.42578125" style="530" customWidth="1"/>
    <col min="7684" max="7684" width="15.85546875" style="530" customWidth="1"/>
    <col min="7685" max="7685" width="13.42578125" style="530" customWidth="1"/>
    <col min="7686" max="7686" width="11.42578125" style="530" customWidth="1"/>
    <col min="7687" max="7687" width="10.28515625" style="530" customWidth="1"/>
    <col min="7688" max="7688" width="19.140625" style="530" customWidth="1"/>
    <col min="7689" max="7689" width="9.28515625" style="530" customWidth="1"/>
    <col min="7690" max="7690" width="11.85546875" style="530" customWidth="1"/>
    <col min="7691" max="7691" width="11" style="530" customWidth="1"/>
    <col min="7692" max="7936" width="9.140625" style="530"/>
    <col min="7937" max="7937" width="3.7109375" style="530" customWidth="1"/>
    <col min="7938" max="7939" width="9.42578125" style="530" customWidth="1"/>
    <col min="7940" max="7940" width="15.85546875" style="530" customWidth="1"/>
    <col min="7941" max="7941" width="13.42578125" style="530" customWidth="1"/>
    <col min="7942" max="7942" width="11.42578125" style="530" customWidth="1"/>
    <col min="7943" max="7943" width="10.28515625" style="530" customWidth="1"/>
    <col min="7944" max="7944" width="19.140625" style="530" customWidth="1"/>
    <col min="7945" max="7945" width="9.28515625" style="530" customWidth="1"/>
    <col min="7946" max="7946" width="11.85546875" style="530" customWidth="1"/>
    <col min="7947" max="7947" width="11" style="530" customWidth="1"/>
    <col min="7948" max="8192" width="9.140625" style="530"/>
    <col min="8193" max="8193" width="3.7109375" style="530" customWidth="1"/>
    <col min="8194" max="8195" width="9.42578125" style="530" customWidth="1"/>
    <col min="8196" max="8196" width="15.85546875" style="530" customWidth="1"/>
    <col min="8197" max="8197" width="13.42578125" style="530" customWidth="1"/>
    <col min="8198" max="8198" width="11.42578125" style="530" customWidth="1"/>
    <col min="8199" max="8199" width="10.28515625" style="530" customWidth="1"/>
    <col min="8200" max="8200" width="19.140625" style="530" customWidth="1"/>
    <col min="8201" max="8201" width="9.28515625" style="530" customWidth="1"/>
    <col min="8202" max="8202" width="11.85546875" style="530" customWidth="1"/>
    <col min="8203" max="8203" width="11" style="530" customWidth="1"/>
    <col min="8204" max="8448" width="9.140625" style="530"/>
    <col min="8449" max="8449" width="3.7109375" style="530" customWidth="1"/>
    <col min="8450" max="8451" width="9.42578125" style="530" customWidth="1"/>
    <col min="8452" max="8452" width="15.85546875" style="530" customWidth="1"/>
    <col min="8453" max="8453" width="13.42578125" style="530" customWidth="1"/>
    <col min="8454" max="8454" width="11.42578125" style="530" customWidth="1"/>
    <col min="8455" max="8455" width="10.28515625" style="530" customWidth="1"/>
    <col min="8456" max="8456" width="19.140625" style="530" customWidth="1"/>
    <col min="8457" max="8457" width="9.28515625" style="530" customWidth="1"/>
    <col min="8458" max="8458" width="11.85546875" style="530" customWidth="1"/>
    <col min="8459" max="8459" width="11" style="530" customWidth="1"/>
    <col min="8460" max="8704" width="9.140625" style="530"/>
    <col min="8705" max="8705" width="3.7109375" style="530" customWidth="1"/>
    <col min="8706" max="8707" width="9.42578125" style="530" customWidth="1"/>
    <col min="8708" max="8708" width="15.85546875" style="530" customWidth="1"/>
    <col min="8709" max="8709" width="13.42578125" style="530" customWidth="1"/>
    <col min="8710" max="8710" width="11.42578125" style="530" customWidth="1"/>
    <col min="8711" max="8711" width="10.28515625" style="530" customWidth="1"/>
    <col min="8712" max="8712" width="19.140625" style="530" customWidth="1"/>
    <col min="8713" max="8713" width="9.28515625" style="530" customWidth="1"/>
    <col min="8714" max="8714" width="11.85546875" style="530" customWidth="1"/>
    <col min="8715" max="8715" width="11" style="530" customWidth="1"/>
    <col min="8716" max="8960" width="9.140625" style="530"/>
    <col min="8961" max="8961" width="3.7109375" style="530" customWidth="1"/>
    <col min="8962" max="8963" width="9.42578125" style="530" customWidth="1"/>
    <col min="8964" max="8964" width="15.85546875" style="530" customWidth="1"/>
    <col min="8965" max="8965" width="13.42578125" style="530" customWidth="1"/>
    <col min="8966" max="8966" width="11.42578125" style="530" customWidth="1"/>
    <col min="8967" max="8967" width="10.28515625" style="530" customWidth="1"/>
    <col min="8968" max="8968" width="19.140625" style="530" customWidth="1"/>
    <col min="8969" max="8969" width="9.28515625" style="530" customWidth="1"/>
    <col min="8970" max="8970" width="11.85546875" style="530" customWidth="1"/>
    <col min="8971" max="8971" width="11" style="530" customWidth="1"/>
    <col min="8972" max="9216" width="9.140625" style="530"/>
    <col min="9217" max="9217" width="3.7109375" style="530" customWidth="1"/>
    <col min="9218" max="9219" width="9.42578125" style="530" customWidth="1"/>
    <col min="9220" max="9220" width="15.85546875" style="530" customWidth="1"/>
    <col min="9221" max="9221" width="13.42578125" style="530" customWidth="1"/>
    <col min="9222" max="9222" width="11.42578125" style="530" customWidth="1"/>
    <col min="9223" max="9223" width="10.28515625" style="530" customWidth="1"/>
    <col min="9224" max="9224" width="19.140625" style="530" customWidth="1"/>
    <col min="9225" max="9225" width="9.28515625" style="530" customWidth="1"/>
    <col min="9226" max="9226" width="11.85546875" style="530" customWidth="1"/>
    <col min="9227" max="9227" width="11" style="530" customWidth="1"/>
    <col min="9228" max="9472" width="9.140625" style="530"/>
    <col min="9473" max="9473" width="3.7109375" style="530" customWidth="1"/>
    <col min="9474" max="9475" width="9.42578125" style="530" customWidth="1"/>
    <col min="9476" max="9476" width="15.85546875" style="530" customWidth="1"/>
    <col min="9477" max="9477" width="13.42578125" style="530" customWidth="1"/>
    <col min="9478" max="9478" width="11.42578125" style="530" customWidth="1"/>
    <col min="9479" max="9479" width="10.28515625" style="530" customWidth="1"/>
    <col min="9480" max="9480" width="19.140625" style="530" customWidth="1"/>
    <col min="9481" max="9481" width="9.28515625" style="530" customWidth="1"/>
    <col min="9482" max="9482" width="11.85546875" style="530" customWidth="1"/>
    <col min="9483" max="9483" width="11" style="530" customWidth="1"/>
    <col min="9484" max="9728" width="9.140625" style="530"/>
    <col min="9729" max="9729" width="3.7109375" style="530" customWidth="1"/>
    <col min="9730" max="9731" width="9.42578125" style="530" customWidth="1"/>
    <col min="9732" max="9732" width="15.85546875" style="530" customWidth="1"/>
    <col min="9733" max="9733" width="13.42578125" style="530" customWidth="1"/>
    <col min="9734" max="9734" width="11.42578125" style="530" customWidth="1"/>
    <col min="9735" max="9735" width="10.28515625" style="530" customWidth="1"/>
    <col min="9736" max="9736" width="19.140625" style="530" customWidth="1"/>
    <col min="9737" max="9737" width="9.28515625" style="530" customWidth="1"/>
    <col min="9738" max="9738" width="11.85546875" style="530" customWidth="1"/>
    <col min="9739" max="9739" width="11" style="530" customWidth="1"/>
    <col min="9740" max="9984" width="9.140625" style="530"/>
    <col min="9985" max="9985" width="3.7109375" style="530" customWidth="1"/>
    <col min="9986" max="9987" width="9.42578125" style="530" customWidth="1"/>
    <col min="9988" max="9988" width="15.85546875" style="530" customWidth="1"/>
    <col min="9989" max="9989" width="13.42578125" style="530" customWidth="1"/>
    <col min="9990" max="9990" width="11.42578125" style="530" customWidth="1"/>
    <col min="9991" max="9991" width="10.28515625" style="530" customWidth="1"/>
    <col min="9992" max="9992" width="19.140625" style="530" customWidth="1"/>
    <col min="9993" max="9993" width="9.28515625" style="530" customWidth="1"/>
    <col min="9994" max="9994" width="11.85546875" style="530" customWidth="1"/>
    <col min="9995" max="9995" width="11" style="530" customWidth="1"/>
    <col min="9996" max="10240" width="9.140625" style="530"/>
    <col min="10241" max="10241" width="3.7109375" style="530" customWidth="1"/>
    <col min="10242" max="10243" width="9.42578125" style="530" customWidth="1"/>
    <col min="10244" max="10244" width="15.85546875" style="530" customWidth="1"/>
    <col min="10245" max="10245" width="13.42578125" style="530" customWidth="1"/>
    <col min="10246" max="10246" width="11.42578125" style="530" customWidth="1"/>
    <col min="10247" max="10247" width="10.28515625" style="530" customWidth="1"/>
    <col min="10248" max="10248" width="19.140625" style="530" customWidth="1"/>
    <col min="10249" max="10249" width="9.28515625" style="530" customWidth="1"/>
    <col min="10250" max="10250" width="11.85546875" style="530" customWidth="1"/>
    <col min="10251" max="10251" width="11" style="530" customWidth="1"/>
    <col min="10252" max="10496" width="9.140625" style="530"/>
    <col min="10497" max="10497" width="3.7109375" style="530" customWidth="1"/>
    <col min="10498" max="10499" width="9.42578125" style="530" customWidth="1"/>
    <col min="10500" max="10500" width="15.85546875" style="530" customWidth="1"/>
    <col min="10501" max="10501" width="13.42578125" style="530" customWidth="1"/>
    <col min="10502" max="10502" width="11.42578125" style="530" customWidth="1"/>
    <col min="10503" max="10503" width="10.28515625" style="530" customWidth="1"/>
    <col min="10504" max="10504" width="19.140625" style="530" customWidth="1"/>
    <col min="10505" max="10505" width="9.28515625" style="530" customWidth="1"/>
    <col min="10506" max="10506" width="11.85546875" style="530" customWidth="1"/>
    <col min="10507" max="10507" width="11" style="530" customWidth="1"/>
    <col min="10508" max="10752" width="9.140625" style="530"/>
    <col min="10753" max="10753" width="3.7109375" style="530" customWidth="1"/>
    <col min="10754" max="10755" width="9.42578125" style="530" customWidth="1"/>
    <col min="10756" max="10756" width="15.85546875" style="530" customWidth="1"/>
    <col min="10757" max="10757" width="13.42578125" style="530" customWidth="1"/>
    <col min="10758" max="10758" width="11.42578125" style="530" customWidth="1"/>
    <col min="10759" max="10759" width="10.28515625" style="530" customWidth="1"/>
    <col min="10760" max="10760" width="19.140625" style="530" customWidth="1"/>
    <col min="10761" max="10761" width="9.28515625" style="530" customWidth="1"/>
    <col min="10762" max="10762" width="11.85546875" style="530" customWidth="1"/>
    <col min="10763" max="10763" width="11" style="530" customWidth="1"/>
    <col min="10764" max="11008" width="9.140625" style="530"/>
    <col min="11009" max="11009" width="3.7109375" style="530" customWidth="1"/>
    <col min="11010" max="11011" width="9.42578125" style="530" customWidth="1"/>
    <col min="11012" max="11012" width="15.85546875" style="530" customWidth="1"/>
    <col min="11013" max="11013" width="13.42578125" style="530" customWidth="1"/>
    <col min="11014" max="11014" width="11.42578125" style="530" customWidth="1"/>
    <col min="11015" max="11015" width="10.28515625" style="530" customWidth="1"/>
    <col min="11016" max="11016" width="19.140625" style="530" customWidth="1"/>
    <col min="11017" max="11017" width="9.28515625" style="530" customWidth="1"/>
    <col min="11018" max="11018" width="11.85546875" style="530" customWidth="1"/>
    <col min="11019" max="11019" width="11" style="530" customWidth="1"/>
    <col min="11020" max="11264" width="9.140625" style="530"/>
    <col min="11265" max="11265" width="3.7109375" style="530" customWidth="1"/>
    <col min="11266" max="11267" width="9.42578125" style="530" customWidth="1"/>
    <col min="11268" max="11268" width="15.85546875" style="530" customWidth="1"/>
    <col min="11269" max="11269" width="13.42578125" style="530" customWidth="1"/>
    <col min="11270" max="11270" width="11.42578125" style="530" customWidth="1"/>
    <col min="11271" max="11271" width="10.28515625" style="530" customWidth="1"/>
    <col min="11272" max="11272" width="19.140625" style="530" customWidth="1"/>
    <col min="11273" max="11273" width="9.28515625" style="530" customWidth="1"/>
    <col min="11274" max="11274" width="11.85546875" style="530" customWidth="1"/>
    <col min="11275" max="11275" width="11" style="530" customWidth="1"/>
    <col min="11276" max="11520" width="9.140625" style="530"/>
    <col min="11521" max="11521" width="3.7109375" style="530" customWidth="1"/>
    <col min="11522" max="11523" width="9.42578125" style="530" customWidth="1"/>
    <col min="11524" max="11524" width="15.85546875" style="530" customWidth="1"/>
    <col min="11525" max="11525" width="13.42578125" style="530" customWidth="1"/>
    <col min="11526" max="11526" width="11.42578125" style="530" customWidth="1"/>
    <col min="11527" max="11527" width="10.28515625" style="530" customWidth="1"/>
    <col min="11528" max="11528" width="19.140625" style="530" customWidth="1"/>
    <col min="11529" max="11529" width="9.28515625" style="530" customWidth="1"/>
    <col min="11530" max="11530" width="11.85546875" style="530" customWidth="1"/>
    <col min="11531" max="11531" width="11" style="530" customWidth="1"/>
    <col min="11532" max="11776" width="9.140625" style="530"/>
    <col min="11777" max="11777" width="3.7109375" style="530" customWidth="1"/>
    <col min="11778" max="11779" width="9.42578125" style="530" customWidth="1"/>
    <col min="11780" max="11780" width="15.85546875" style="530" customWidth="1"/>
    <col min="11781" max="11781" width="13.42578125" style="530" customWidth="1"/>
    <col min="11782" max="11782" width="11.42578125" style="530" customWidth="1"/>
    <col min="11783" max="11783" width="10.28515625" style="530" customWidth="1"/>
    <col min="11784" max="11784" width="19.140625" style="530" customWidth="1"/>
    <col min="11785" max="11785" width="9.28515625" style="530" customWidth="1"/>
    <col min="11786" max="11786" width="11.85546875" style="530" customWidth="1"/>
    <col min="11787" max="11787" width="11" style="530" customWidth="1"/>
    <col min="11788" max="12032" width="9.140625" style="530"/>
    <col min="12033" max="12033" width="3.7109375" style="530" customWidth="1"/>
    <col min="12034" max="12035" width="9.42578125" style="530" customWidth="1"/>
    <col min="12036" max="12036" width="15.85546875" style="530" customWidth="1"/>
    <col min="12037" max="12037" width="13.42578125" style="530" customWidth="1"/>
    <col min="12038" max="12038" width="11.42578125" style="530" customWidth="1"/>
    <col min="12039" max="12039" width="10.28515625" style="530" customWidth="1"/>
    <col min="12040" max="12040" width="19.140625" style="530" customWidth="1"/>
    <col min="12041" max="12041" width="9.28515625" style="530" customWidth="1"/>
    <col min="12042" max="12042" width="11.85546875" style="530" customWidth="1"/>
    <col min="12043" max="12043" width="11" style="530" customWidth="1"/>
    <col min="12044" max="12288" width="9.140625" style="530"/>
    <col min="12289" max="12289" width="3.7109375" style="530" customWidth="1"/>
    <col min="12290" max="12291" width="9.42578125" style="530" customWidth="1"/>
    <col min="12292" max="12292" width="15.85546875" style="530" customWidth="1"/>
    <col min="12293" max="12293" width="13.42578125" style="530" customWidth="1"/>
    <col min="12294" max="12294" width="11.42578125" style="530" customWidth="1"/>
    <col min="12295" max="12295" width="10.28515625" style="530" customWidth="1"/>
    <col min="12296" max="12296" width="19.140625" style="530" customWidth="1"/>
    <col min="12297" max="12297" width="9.28515625" style="530" customWidth="1"/>
    <col min="12298" max="12298" width="11.85546875" style="530" customWidth="1"/>
    <col min="12299" max="12299" width="11" style="530" customWidth="1"/>
    <col min="12300" max="12544" width="9.140625" style="530"/>
    <col min="12545" max="12545" width="3.7109375" style="530" customWidth="1"/>
    <col min="12546" max="12547" width="9.42578125" style="530" customWidth="1"/>
    <col min="12548" max="12548" width="15.85546875" style="530" customWidth="1"/>
    <col min="12549" max="12549" width="13.42578125" style="530" customWidth="1"/>
    <col min="12550" max="12550" width="11.42578125" style="530" customWidth="1"/>
    <col min="12551" max="12551" width="10.28515625" style="530" customWidth="1"/>
    <col min="12552" max="12552" width="19.140625" style="530" customWidth="1"/>
    <col min="12553" max="12553" width="9.28515625" style="530" customWidth="1"/>
    <col min="12554" max="12554" width="11.85546875" style="530" customWidth="1"/>
    <col min="12555" max="12555" width="11" style="530" customWidth="1"/>
    <col min="12556" max="12800" width="9.140625" style="530"/>
    <col min="12801" max="12801" width="3.7109375" style="530" customWidth="1"/>
    <col min="12802" max="12803" width="9.42578125" style="530" customWidth="1"/>
    <col min="12804" max="12804" width="15.85546875" style="530" customWidth="1"/>
    <col min="12805" max="12805" width="13.42578125" style="530" customWidth="1"/>
    <col min="12806" max="12806" width="11.42578125" style="530" customWidth="1"/>
    <col min="12807" max="12807" width="10.28515625" style="530" customWidth="1"/>
    <col min="12808" max="12808" width="19.140625" style="530" customWidth="1"/>
    <col min="12809" max="12809" width="9.28515625" style="530" customWidth="1"/>
    <col min="12810" max="12810" width="11.85546875" style="530" customWidth="1"/>
    <col min="12811" max="12811" width="11" style="530" customWidth="1"/>
    <col min="12812" max="13056" width="9.140625" style="530"/>
    <col min="13057" max="13057" width="3.7109375" style="530" customWidth="1"/>
    <col min="13058" max="13059" width="9.42578125" style="530" customWidth="1"/>
    <col min="13060" max="13060" width="15.85546875" style="530" customWidth="1"/>
    <col min="13061" max="13061" width="13.42578125" style="530" customWidth="1"/>
    <col min="13062" max="13062" width="11.42578125" style="530" customWidth="1"/>
    <col min="13063" max="13063" width="10.28515625" style="530" customWidth="1"/>
    <col min="13064" max="13064" width="19.140625" style="530" customWidth="1"/>
    <col min="13065" max="13065" width="9.28515625" style="530" customWidth="1"/>
    <col min="13066" max="13066" width="11.85546875" style="530" customWidth="1"/>
    <col min="13067" max="13067" width="11" style="530" customWidth="1"/>
    <col min="13068" max="13312" width="9.140625" style="530"/>
    <col min="13313" max="13313" width="3.7109375" style="530" customWidth="1"/>
    <col min="13314" max="13315" width="9.42578125" style="530" customWidth="1"/>
    <col min="13316" max="13316" width="15.85546875" style="530" customWidth="1"/>
    <col min="13317" max="13317" width="13.42578125" style="530" customWidth="1"/>
    <col min="13318" max="13318" width="11.42578125" style="530" customWidth="1"/>
    <col min="13319" max="13319" width="10.28515625" style="530" customWidth="1"/>
    <col min="13320" max="13320" width="19.140625" style="530" customWidth="1"/>
    <col min="13321" max="13321" width="9.28515625" style="530" customWidth="1"/>
    <col min="13322" max="13322" width="11.85546875" style="530" customWidth="1"/>
    <col min="13323" max="13323" width="11" style="530" customWidth="1"/>
    <col min="13324" max="13568" width="9.140625" style="530"/>
    <col min="13569" max="13569" width="3.7109375" style="530" customWidth="1"/>
    <col min="13570" max="13571" width="9.42578125" style="530" customWidth="1"/>
    <col min="13572" max="13572" width="15.85546875" style="530" customWidth="1"/>
    <col min="13573" max="13573" width="13.42578125" style="530" customWidth="1"/>
    <col min="13574" max="13574" width="11.42578125" style="530" customWidth="1"/>
    <col min="13575" max="13575" width="10.28515625" style="530" customWidth="1"/>
    <col min="13576" max="13576" width="19.140625" style="530" customWidth="1"/>
    <col min="13577" max="13577" width="9.28515625" style="530" customWidth="1"/>
    <col min="13578" max="13578" width="11.85546875" style="530" customWidth="1"/>
    <col min="13579" max="13579" width="11" style="530" customWidth="1"/>
    <col min="13580" max="13824" width="9.140625" style="530"/>
    <col min="13825" max="13825" width="3.7109375" style="530" customWidth="1"/>
    <col min="13826" max="13827" width="9.42578125" style="530" customWidth="1"/>
    <col min="13828" max="13828" width="15.85546875" style="530" customWidth="1"/>
    <col min="13829" max="13829" width="13.42578125" style="530" customWidth="1"/>
    <col min="13830" max="13830" width="11.42578125" style="530" customWidth="1"/>
    <col min="13831" max="13831" width="10.28515625" style="530" customWidth="1"/>
    <col min="13832" max="13832" width="19.140625" style="530" customWidth="1"/>
    <col min="13833" max="13833" width="9.28515625" style="530" customWidth="1"/>
    <col min="13834" max="13834" width="11.85546875" style="530" customWidth="1"/>
    <col min="13835" max="13835" width="11" style="530" customWidth="1"/>
    <col min="13836" max="14080" width="9.140625" style="530"/>
    <col min="14081" max="14081" width="3.7109375" style="530" customWidth="1"/>
    <col min="14082" max="14083" width="9.42578125" style="530" customWidth="1"/>
    <col min="14084" max="14084" width="15.85546875" style="530" customWidth="1"/>
    <col min="14085" max="14085" width="13.42578125" style="530" customWidth="1"/>
    <col min="14086" max="14086" width="11.42578125" style="530" customWidth="1"/>
    <col min="14087" max="14087" width="10.28515625" style="530" customWidth="1"/>
    <col min="14088" max="14088" width="19.140625" style="530" customWidth="1"/>
    <col min="14089" max="14089" width="9.28515625" style="530" customWidth="1"/>
    <col min="14090" max="14090" width="11.85546875" style="530" customWidth="1"/>
    <col min="14091" max="14091" width="11" style="530" customWidth="1"/>
    <col min="14092" max="14336" width="9.140625" style="530"/>
    <col min="14337" max="14337" width="3.7109375" style="530" customWidth="1"/>
    <col min="14338" max="14339" width="9.42578125" style="530" customWidth="1"/>
    <col min="14340" max="14340" width="15.85546875" style="530" customWidth="1"/>
    <col min="14341" max="14341" width="13.42578125" style="530" customWidth="1"/>
    <col min="14342" max="14342" width="11.42578125" style="530" customWidth="1"/>
    <col min="14343" max="14343" width="10.28515625" style="530" customWidth="1"/>
    <col min="14344" max="14344" width="19.140625" style="530" customWidth="1"/>
    <col min="14345" max="14345" width="9.28515625" style="530" customWidth="1"/>
    <col min="14346" max="14346" width="11.85546875" style="530" customWidth="1"/>
    <col min="14347" max="14347" width="11" style="530" customWidth="1"/>
    <col min="14348" max="14592" width="9.140625" style="530"/>
    <col min="14593" max="14593" width="3.7109375" style="530" customWidth="1"/>
    <col min="14594" max="14595" width="9.42578125" style="530" customWidth="1"/>
    <col min="14596" max="14596" width="15.85546875" style="530" customWidth="1"/>
    <col min="14597" max="14597" width="13.42578125" style="530" customWidth="1"/>
    <col min="14598" max="14598" width="11.42578125" style="530" customWidth="1"/>
    <col min="14599" max="14599" width="10.28515625" style="530" customWidth="1"/>
    <col min="14600" max="14600" width="19.140625" style="530" customWidth="1"/>
    <col min="14601" max="14601" width="9.28515625" style="530" customWidth="1"/>
    <col min="14602" max="14602" width="11.85546875" style="530" customWidth="1"/>
    <col min="14603" max="14603" width="11" style="530" customWidth="1"/>
    <col min="14604" max="14848" width="9.140625" style="530"/>
    <col min="14849" max="14849" width="3.7109375" style="530" customWidth="1"/>
    <col min="14850" max="14851" width="9.42578125" style="530" customWidth="1"/>
    <col min="14852" max="14852" width="15.85546875" style="530" customWidth="1"/>
    <col min="14853" max="14853" width="13.42578125" style="530" customWidth="1"/>
    <col min="14854" max="14854" width="11.42578125" style="530" customWidth="1"/>
    <col min="14855" max="14855" width="10.28515625" style="530" customWidth="1"/>
    <col min="14856" max="14856" width="19.140625" style="530" customWidth="1"/>
    <col min="14857" max="14857" width="9.28515625" style="530" customWidth="1"/>
    <col min="14858" max="14858" width="11.85546875" style="530" customWidth="1"/>
    <col min="14859" max="14859" width="11" style="530" customWidth="1"/>
    <col min="14860" max="15104" width="9.140625" style="530"/>
    <col min="15105" max="15105" width="3.7109375" style="530" customWidth="1"/>
    <col min="15106" max="15107" width="9.42578125" style="530" customWidth="1"/>
    <col min="15108" max="15108" width="15.85546875" style="530" customWidth="1"/>
    <col min="15109" max="15109" width="13.42578125" style="530" customWidth="1"/>
    <col min="15110" max="15110" width="11.42578125" style="530" customWidth="1"/>
    <col min="15111" max="15111" width="10.28515625" style="530" customWidth="1"/>
    <col min="15112" max="15112" width="19.140625" style="530" customWidth="1"/>
    <col min="15113" max="15113" width="9.28515625" style="530" customWidth="1"/>
    <col min="15114" max="15114" width="11.85546875" style="530" customWidth="1"/>
    <col min="15115" max="15115" width="11" style="530" customWidth="1"/>
    <col min="15116" max="15360" width="9.140625" style="530"/>
    <col min="15361" max="15361" width="3.7109375" style="530" customWidth="1"/>
    <col min="15362" max="15363" width="9.42578125" style="530" customWidth="1"/>
    <col min="15364" max="15364" width="15.85546875" style="530" customWidth="1"/>
    <col min="15365" max="15365" width="13.42578125" style="530" customWidth="1"/>
    <col min="15366" max="15366" width="11.42578125" style="530" customWidth="1"/>
    <col min="15367" max="15367" width="10.28515625" style="530" customWidth="1"/>
    <col min="15368" max="15368" width="19.140625" style="530" customWidth="1"/>
    <col min="15369" max="15369" width="9.28515625" style="530" customWidth="1"/>
    <col min="15370" max="15370" width="11.85546875" style="530" customWidth="1"/>
    <col min="15371" max="15371" width="11" style="530" customWidth="1"/>
    <col min="15372" max="15616" width="9.140625" style="530"/>
    <col min="15617" max="15617" width="3.7109375" style="530" customWidth="1"/>
    <col min="15618" max="15619" width="9.42578125" style="530" customWidth="1"/>
    <col min="15620" max="15620" width="15.85546875" style="530" customWidth="1"/>
    <col min="15621" max="15621" width="13.42578125" style="530" customWidth="1"/>
    <col min="15622" max="15622" width="11.42578125" style="530" customWidth="1"/>
    <col min="15623" max="15623" width="10.28515625" style="530" customWidth="1"/>
    <col min="15624" max="15624" width="19.140625" style="530" customWidth="1"/>
    <col min="15625" max="15625" width="9.28515625" style="530" customWidth="1"/>
    <col min="15626" max="15626" width="11.85546875" style="530" customWidth="1"/>
    <col min="15627" max="15627" width="11" style="530" customWidth="1"/>
    <col min="15628" max="15872" width="9.140625" style="530"/>
    <col min="15873" max="15873" width="3.7109375" style="530" customWidth="1"/>
    <col min="15874" max="15875" width="9.42578125" style="530" customWidth="1"/>
    <col min="15876" max="15876" width="15.85546875" style="530" customWidth="1"/>
    <col min="15877" max="15877" width="13.42578125" style="530" customWidth="1"/>
    <col min="15878" max="15878" width="11.42578125" style="530" customWidth="1"/>
    <col min="15879" max="15879" width="10.28515625" style="530" customWidth="1"/>
    <col min="15880" max="15880" width="19.140625" style="530" customWidth="1"/>
    <col min="15881" max="15881" width="9.28515625" style="530" customWidth="1"/>
    <col min="15882" max="15882" width="11.85546875" style="530" customWidth="1"/>
    <col min="15883" max="15883" width="11" style="530" customWidth="1"/>
    <col min="15884" max="16128" width="9.140625" style="530"/>
    <col min="16129" max="16129" width="3.7109375" style="530" customWidth="1"/>
    <col min="16130" max="16131" width="9.42578125" style="530" customWidth="1"/>
    <col min="16132" max="16132" width="15.85546875" style="530" customWidth="1"/>
    <col min="16133" max="16133" width="13.42578125" style="530" customWidth="1"/>
    <col min="16134" max="16134" width="11.42578125" style="530" customWidth="1"/>
    <col min="16135" max="16135" width="10.28515625" style="530" customWidth="1"/>
    <col min="16136" max="16136" width="19.140625" style="530" customWidth="1"/>
    <col min="16137" max="16137" width="9.28515625" style="530" customWidth="1"/>
    <col min="16138" max="16138" width="11.85546875" style="530" customWidth="1"/>
    <col min="16139" max="16139" width="11" style="530" customWidth="1"/>
    <col min="16140" max="16384" width="9.140625" style="530"/>
  </cols>
  <sheetData>
    <row r="4" spans="2:12" x14ac:dyDescent="0.2">
      <c r="B4" s="530" t="s">
        <v>135</v>
      </c>
    </row>
    <row r="5" spans="2:12" x14ac:dyDescent="0.2">
      <c r="B5" s="766" t="s">
        <v>229</v>
      </c>
      <c r="C5" s="766"/>
      <c r="D5" s="529"/>
      <c r="E5" s="766"/>
      <c r="F5" s="528"/>
      <c r="G5" s="528"/>
      <c r="H5" s="528"/>
      <c r="I5" s="528"/>
      <c r="J5" s="529"/>
      <c r="K5" s="529"/>
      <c r="L5" s="529"/>
    </row>
    <row r="6" spans="2:12" x14ac:dyDescent="0.2">
      <c r="B6" s="767" t="s">
        <v>43</v>
      </c>
      <c r="C6" s="767"/>
      <c r="D6" s="534"/>
      <c r="E6" s="767"/>
      <c r="F6" s="767"/>
      <c r="G6" s="767"/>
      <c r="H6" s="767"/>
      <c r="I6" s="767"/>
      <c r="J6" s="787" t="s">
        <v>636</v>
      </c>
      <c r="K6" s="534"/>
      <c r="L6" s="534"/>
    </row>
    <row r="7" spans="2:12" x14ac:dyDescent="0.2">
      <c r="B7" s="788" t="s">
        <v>637</v>
      </c>
      <c r="C7" s="789"/>
      <c r="D7" s="534"/>
      <c r="E7" s="789"/>
      <c r="F7" s="790"/>
      <c r="G7" s="534"/>
      <c r="H7" s="789"/>
      <c r="I7" s="789"/>
      <c r="J7" s="534"/>
      <c r="K7" s="534"/>
      <c r="L7" s="534"/>
    </row>
    <row r="8" spans="2:12" x14ac:dyDescent="0.2">
      <c r="B8" s="588"/>
      <c r="C8" s="588"/>
      <c r="E8" s="588"/>
      <c r="F8" s="791"/>
      <c r="G8" s="792"/>
    </row>
    <row r="9" spans="2:12" ht="12.75" customHeight="1" x14ac:dyDescent="0.2">
      <c r="B9" s="769" t="s">
        <v>638</v>
      </c>
      <c r="C9" s="769"/>
      <c r="D9" s="769"/>
      <c r="E9" s="769"/>
      <c r="F9" s="769"/>
      <c r="G9" s="769"/>
      <c r="H9" s="793" t="s">
        <v>639</v>
      </c>
      <c r="I9" s="770"/>
      <c r="J9" s="770"/>
      <c r="K9" s="770"/>
      <c r="L9" s="770"/>
    </row>
    <row r="10" spans="2:12" ht="11.25" customHeight="1" x14ac:dyDescent="0.2">
      <c r="B10" s="794" t="s">
        <v>585</v>
      </c>
      <c r="C10" s="794" t="s">
        <v>586</v>
      </c>
      <c r="D10" s="769" t="s">
        <v>632</v>
      </c>
      <c r="E10" s="794" t="s">
        <v>640</v>
      </c>
      <c r="F10" s="795" t="s">
        <v>641</v>
      </c>
      <c r="G10" s="796" t="s">
        <v>642</v>
      </c>
      <c r="H10" s="797" t="s">
        <v>643</v>
      </c>
      <c r="I10" s="798"/>
      <c r="J10" s="794" t="s">
        <v>592</v>
      </c>
      <c r="K10" s="794" t="s">
        <v>593</v>
      </c>
      <c r="L10" s="794" t="s">
        <v>644</v>
      </c>
    </row>
    <row r="11" spans="2:12" ht="11.25" customHeight="1" x14ac:dyDescent="0.2">
      <c r="B11" s="799"/>
      <c r="C11" s="799"/>
      <c r="D11" s="769"/>
      <c r="E11" s="799"/>
      <c r="F11" s="795"/>
      <c r="G11" s="800"/>
      <c r="H11" s="793"/>
      <c r="I11" s="801"/>
      <c r="J11" s="799"/>
      <c r="K11" s="799"/>
      <c r="L11" s="799"/>
    </row>
    <row r="12" spans="2:12" ht="39" customHeight="1" x14ac:dyDescent="0.2">
      <c r="B12" s="802"/>
      <c r="C12" s="802"/>
      <c r="D12" s="769"/>
      <c r="E12" s="802"/>
      <c r="F12" s="795"/>
      <c r="G12" s="803"/>
      <c r="H12" s="774" t="s">
        <v>597</v>
      </c>
      <c r="I12" s="774" t="s">
        <v>645</v>
      </c>
      <c r="J12" s="802"/>
      <c r="K12" s="802"/>
      <c r="L12" s="802"/>
    </row>
    <row r="13" spans="2:12" x14ac:dyDescent="0.2">
      <c r="B13" s="775"/>
      <c r="C13" s="775"/>
      <c r="D13" s="775"/>
      <c r="E13" s="776" t="s">
        <v>634</v>
      </c>
      <c r="F13" s="777"/>
      <c r="G13" s="777"/>
      <c r="H13" s="777"/>
      <c r="I13" s="777"/>
      <c r="J13" s="777"/>
      <c r="K13" s="777"/>
      <c r="L13" s="778"/>
    </row>
    <row r="14" spans="2:12" x14ac:dyDescent="0.2">
      <c r="B14" s="775"/>
      <c r="C14" s="775"/>
      <c r="D14" s="775"/>
      <c r="E14" s="779"/>
      <c r="F14" s="780"/>
      <c r="G14" s="780"/>
      <c r="H14" s="780"/>
      <c r="I14" s="780"/>
      <c r="J14" s="780"/>
      <c r="K14" s="780"/>
      <c r="L14" s="781"/>
    </row>
    <row r="15" spans="2:12" x14ac:dyDescent="0.2">
      <c r="B15" s="775"/>
      <c r="C15" s="775"/>
      <c r="D15" s="775"/>
      <c r="E15" s="779"/>
      <c r="F15" s="780"/>
      <c r="G15" s="780"/>
      <c r="H15" s="780"/>
      <c r="I15" s="780"/>
      <c r="J15" s="780"/>
      <c r="K15" s="780"/>
      <c r="L15" s="781"/>
    </row>
    <row r="16" spans="2:12" x14ac:dyDescent="0.2">
      <c r="B16" s="775"/>
      <c r="C16" s="775"/>
      <c r="D16" s="775"/>
      <c r="E16" s="779"/>
      <c r="F16" s="780"/>
      <c r="G16" s="780"/>
      <c r="H16" s="780"/>
      <c r="I16" s="780"/>
      <c r="J16" s="780"/>
      <c r="K16" s="780"/>
      <c r="L16" s="781"/>
    </row>
    <row r="17" spans="2:12" x14ac:dyDescent="0.2">
      <c r="B17" s="775"/>
      <c r="C17" s="775"/>
      <c r="D17" s="775"/>
      <c r="E17" s="779"/>
      <c r="F17" s="780"/>
      <c r="G17" s="780"/>
      <c r="H17" s="780"/>
      <c r="I17" s="780"/>
      <c r="J17" s="780"/>
      <c r="K17" s="780"/>
      <c r="L17" s="781"/>
    </row>
    <row r="18" spans="2:12" x14ac:dyDescent="0.2">
      <c r="B18" s="775"/>
      <c r="C18" s="775"/>
      <c r="D18" s="775"/>
      <c r="E18" s="779"/>
      <c r="F18" s="780"/>
      <c r="G18" s="780"/>
      <c r="H18" s="780"/>
      <c r="I18" s="780"/>
      <c r="J18" s="780"/>
      <c r="K18" s="780"/>
      <c r="L18" s="781"/>
    </row>
    <row r="19" spans="2:12" x14ac:dyDescent="0.2">
      <c r="B19" s="775"/>
      <c r="C19" s="775"/>
      <c r="D19" s="775"/>
      <c r="E19" s="779"/>
      <c r="F19" s="780"/>
      <c r="G19" s="780"/>
      <c r="H19" s="780"/>
      <c r="I19" s="780"/>
      <c r="J19" s="780"/>
      <c r="K19" s="780"/>
      <c r="L19" s="781"/>
    </row>
    <row r="20" spans="2:12" x14ac:dyDescent="0.2">
      <c r="B20" s="775"/>
      <c r="C20" s="775"/>
      <c r="D20" s="775"/>
      <c r="E20" s="779"/>
      <c r="F20" s="780"/>
      <c r="G20" s="780"/>
      <c r="H20" s="780"/>
      <c r="I20" s="780"/>
      <c r="J20" s="780"/>
      <c r="K20" s="780"/>
      <c r="L20" s="781"/>
    </row>
    <row r="21" spans="2:12" x14ac:dyDescent="0.2">
      <c r="B21" s="775"/>
      <c r="C21" s="775"/>
      <c r="D21" s="775"/>
      <c r="E21" s="779"/>
      <c r="F21" s="780"/>
      <c r="G21" s="780"/>
      <c r="H21" s="780"/>
      <c r="I21" s="780"/>
      <c r="J21" s="780"/>
      <c r="K21" s="780"/>
      <c r="L21" s="781"/>
    </row>
    <row r="22" spans="2:12" x14ac:dyDescent="0.2">
      <c r="B22" s="775"/>
      <c r="C22" s="775"/>
      <c r="D22" s="775"/>
      <c r="E22" s="779"/>
      <c r="F22" s="780"/>
      <c r="G22" s="780"/>
      <c r="H22" s="780"/>
      <c r="I22" s="780"/>
      <c r="J22" s="780"/>
      <c r="K22" s="780"/>
      <c r="L22" s="781"/>
    </row>
    <row r="23" spans="2:12" x14ac:dyDescent="0.2">
      <c r="B23" s="775"/>
      <c r="C23" s="775"/>
      <c r="D23" s="775"/>
      <c r="E23" s="779"/>
      <c r="F23" s="780"/>
      <c r="G23" s="780"/>
      <c r="H23" s="780"/>
      <c r="I23" s="780"/>
      <c r="J23" s="780"/>
      <c r="K23" s="780"/>
      <c r="L23" s="781"/>
    </row>
    <row r="24" spans="2:12" x14ac:dyDescent="0.2">
      <c r="B24" s="775"/>
      <c r="C24" s="775"/>
      <c r="D24" s="775"/>
      <c r="E24" s="779"/>
      <c r="F24" s="780"/>
      <c r="G24" s="780"/>
      <c r="H24" s="780"/>
      <c r="I24" s="780"/>
      <c r="J24" s="780"/>
      <c r="K24" s="780"/>
      <c r="L24" s="781"/>
    </row>
    <row r="25" spans="2:12" x14ac:dyDescent="0.2">
      <c r="B25" s="775"/>
      <c r="C25" s="775"/>
      <c r="D25" s="775"/>
      <c r="E25" s="779"/>
      <c r="F25" s="780"/>
      <c r="G25" s="780"/>
      <c r="H25" s="780"/>
      <c r="I25" s="780"/>
      <c r="J25" s="780"/>
      <c r="K25" s="780"/>
      <c r="L25" s="781"/>
    </row>
    <row r="26" spans="2:12" x14ac:dyDescent="0.2">
      <c r="B26" s="775"/>
      <c r="C26" s="775"/>
      <c r="D26" s="775"/>
      <c r="E26" s="779"/>
      <c r="F26" s="780"/>
      <c r="G26" s="780"/>
      <c r="H26" s="780"/>
      <c r="I26" s="780"/>
      <c r="J26" s="780"/>
      <c r="K26" s="780"/>
      <c r="L26" s="781"/>
    </row>
    <row r="27" spans="2:12" x14ac:dyDescent="0.2">
      <c r="B27" s="775"/>
      <c r="C27" s="775"/>
      <c r="D27" s="775"/>
      <c r="E27" s="782"/>
      <c r="F27" s="783"/>
      <c r="G27" s="783"/>
      <c r="H27" s="783"/>
      <c r="I27" s="783"/>
      <c r="J27" s="783"/>
      <c r="K27" s="783"/>
      <c r="L27" s="784"/>
    </row>
    <row r="28" spans="2:12" x14ac:dyDescent="0.2">
      <c r="F28" s="791"/>
      <c r="G28" s="792"/>
      <c r="L28" s="530"/>
    </row>
    <row r="29" spans="2:12" x14ac:dyDescent="0.2">
      <c r="B29" s="785" t="s">
        <v>617</v>
      </c>
      <c r="C29" s="785"/>
      <c r="F29" s="791"/>
      <c r="G29" s="792"/>
    </row>
    <row r="30" spans="2:12" x14ac:dyDescent="0.2">
      <c r="B30" s="588"/>
      <c r="C30" s="588"/>
      <c r="E30" s="588"/>
      <c r="F30" s="588" t="s">
        <v>646</v>
      </c>
    </row>
    <row r="31" spans="2:12" x14ac:dyDescent="0.2">
      <c r="B31" s="588"/>
      <c r="C31" s="588"/>
      <c r="E31" s="588"/>
      <c r="F31" s="588" t="s">
        <v>647</v>
      </c>
    </row>
    <row r="32" spans="2:12" x14ac:dyDescent="0.2">
      <c r="B32" s="588" t="s">
        <v>648</v>
      </c>
    </row>
    <row r="33" spans="2:3" x14ac:dyDescent="0.2">
      <c r="B33" s="588" t="s">
        <v>620</v>
      </c>
      <c r="C33" s="588"/>
    </row>
    <row r="34" spans="2:3" x14ac:dyDescent="0.2">
      <c r="B34" s="588" t="s">
        <v>621</v>
      </c>
      <c r="C34" s="588"/>
    </row>
    <row r="35" spans="2:3" x14ac:dyDescent="0.2">
      <c r="B35" s="530" t="s">
        <v>622</v>
      </c>
    </row>
    <row r="36" spans="2:3" x14ac:dyDescent="0.2">
      <c r="B36" s="530" t="s">
        <v>623</v>
      </c>
    </row>
    <row r="37" spans="2:3" x14ac:dyDescent="0.2">
      <c r="B37" s="530" t="s">
        <v>624</v>
      </c>
    </row>
    <row r="38" spans="2:3" x14ac:dyDescent="0.2">
      <c r="B38" s="530" t="s">
        <v>625</v>
      </c>
    </row>
    <row r="39" spans="2:3" x14ac:dyDescent="0.2">
      <c r="B39" s="530" t="s">
        <v>626</v>
      </c>
    </row>
    <row r="40" spans="2:3" x14ac:dyDescent="0.2">
      <c r="B40" s="530" t="s">
        <v>627</v>
      </c>
    </row>
    <row r="41" spans="2:3" x14ac:dyDescent="0.2">
      <c r="B41" s="530" t="s">
        <v>628</v>
      </c>
    </row>
    <row r="42" spans="2:3" x14ac:dyDescent="0.2">
      <c r="B42" s="530" t="s">
        <v>629</v>
      </c>
    </row>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spans="4:4" hidden="1" x14ac:dyDescent="0.2"/>
    <row r="498" spans="4:4" hidden="1" x14ac:dyDescent="0.2"/>
    <row r="499" spans="4:4" hidden="1" x14ac:dyDescent="0.2"/>
    <row r="501" spans="4:4" x14ac:dyDescent="0.2">
      <c r="D501" s="530" t="s">
        <v>148</v>
      </c>
    </row>
    <row r="502" spans="4:4" x14ac:dyDescent="0.2">
      <c r="D502" s="530" t="s">
        <v>149</v>
      </c>
    </row>
    <row r="503" spans="4:4" x14ac:dyDescent="0.2">
      <c r="D503" s="530" t="s">
        <v>150</v>
      </c>
    </row>
    <row r="504" spans="4:4" x14ac:dyDescent="0.2">
      <c r="D504" s="530" t="s">
        <v>151</v>
      </c>
    </row>
    <row r="505" spans="4:4" x14ac:dyDescent="0.2">
      <c r="D505" s="530" t="s">
        <v>152</v>
      </c>
    </row>
    <row r="506" spans="4:4" x14ac:dyDescent="0.2">
      <c r="D506" s="530" t="s">
        <v>153</v>
      </c>
    </row>
    <row r="507" spans="4:4" x14ac:dyDescent="0.2">
      <c r="D507" s="530" t="s">
        <v>154</v>
      </c>
    </row>
    <row r="508" spans="4:4" x14ac:dyDescent="0.2">
      <c r="D508" s="530" t="s">
        <v>155</v>
      </c>
    </row>
  </sheetData>
  <mergeCells count="13">
    <mergeCell ref="K10:K12"/>
    <mergeCell ref="L10:L12"/>
    <mergeCell ref="E13:L27"/>
    <mergeCell ref="B9:G9"/>
    <mergeCell ref="H9:L9"/>
    <mergeCell ref="B10:B12"/>
    <mergeCell ref="C10:C12"/>
    <mergeCell ref="D10:D12"/>
    <mergeCell ref="E10:E12"/>
    <mergeCell ref="F10:F12"/>
    <mergeCell ref="G10:G12"/>
    <mergeCell ref="H10:I11"/>
    <mergeCell ref="J10:J12"/>
  </mergeCells>
  <dataValidations count="1">
    <dataValidation type="list" allowBlank="1" showInputMessage="1" showErrorMessage="1" sqref="D13:D2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49:D65563 IZ65549:IZ65563 SV65549:SV65563 ACR65549:ACR65563 AMN65549:AMN65563 AWJ65549:AWJ65563 BGF65549:BGF65563 BQB65549:BQB65563 BZX65549:BZX65563 CJT65549:CJT65563 CTP65549:CTP65563 DDL65549:DDL65563 DNH65549:DNH65563 DXD65549:DXD65563 EGZ65549:EGZ65563 EQV65549:EQV65563 FAR65549:FAR65563 FKN65549:FKN65563 FUJ65549:FUJ65563 GEF65549:GEF65563 GOB65549:GOB65563 GXX65549:GXX65563 HHT65549:HHT65563 HRP65549:HRP65563 IBL65549:IBL65563 ILH65549:ILH65563 IVD65549:IVD65563 JEZ65549:JEZ65563 JOV65549:JOV65563 JYR65549:JYR65563 KIN65549:KIN65563 KSJ65549:KSJ65563 LCF65549:LCF65563 LMB65549:LMB65563 LVX65549:LVX65563 MFT65549:MFT65563 MPP65549:MPP65563 MZL65549:MZL65563 NJH65549:NJH65563 NTD65549:NTD65563 OCZ65549:OCZ65563 OMV65549:OMV65563 OWR65549:OWR65563 PGN65549:PGN65563 PQJ65549:PQJ65563 QAF65549:QAF65563 QKB65549:QKB65563 QTX65549:QTX65563 RDT65549:RDT65563 RNP65549:RNP65563 RXL65549:RXL65563 SHH65549:SHH65563 SRD65549:SRD65563 TAZ65549:TAZ65563 TKV65549:TKV65563 TUR65549:TUR65563 UEN65549:UEN65563 UOJ65549:UOJ65563 UYF65549:UYF65563 VIB65549:VIB65563 VRX65549:VRX65563 WBT65549:WBT65563 WLP65549:WLP65563 WVL65549:WVL65563 D131085:D131099 IZ131085:IZ131099 SV131085:SV131099 ACR131085:ACR131099 AMN131085:AMN131099 AWJ131085:AWJ131099 BGF131085:BGF131099 BQB131085:BQB131099 BZX131085:BZX131099 CJT131085:CJT131099 CTP131085:CTP131099 DDL131085:DDL131099 DNH131085:DNH131099 DXD131085:DXD131099 EGZ131085:EGZ131099 EQV131085:EQV131099 FAR131085:FAR131099 FKN131085:FKN131099 FUJ131085:FUJ131099 GEF131085:GEF131099 GOB131085:GOB131099 GXX131085:GXX131099 HHT131085:HHT131099 HRP131085:HRP131099 IBL131085:IBL131099 ILH131085:ILH131099 IVD131085:IVD131099 JEZ131085:JEZ131099 JOV131085:JOV131099 JYR131085:JYR131099 KIN131085:KIN131099 KSJ131085:KSJ131099 LCF131085:LCF131099 LMB131085:LMB131099 LVX131085:LVX131099 MFT131085:MFT131099 MPP131085:MPP131099 MZL131085:MZL131099 NJH131085:NJH131099 NTD131085:NTD131099 OCZ131085:OCZ131099 OMV131085:OMV131099 OWR131085:OWR131099 PGN131085:PGN131099 PQJ131085:PQJ131099 QAF131085:QAF131099 QKB131085:QKB131099 QTX131085:QTX131099 RDT131085:RDT131099 RNP131085:RNP131099 RXL131085:RXL131099 SHH131085:SHH131099 SRD131085:SRD131099 TAZ131085:TAZ131099 TKV131085:TKV131099 TUR131085:TUR131099 UEN131085:UEN131099 UOJ131085:UOJ131099 UYF131085:UYF131099 VIB131085:VIB131099 VRX131085:VRX131099 WBT131085:WBT131099 WLP131085:WLP131099 WVL131085:WVL131099 D196621:D196635 IZ196621:IZ196635 SV196621:SV196635 ACR196621:ACR196635 AMN196621:AMN196635 AWJ196621:AWJ196635 BGF196621:BGF196635 BQB196621:BQB196635 BZX196621:BZX196635 CJT196621:CJT196635 CTP196621:CTP196635 DDL196621:DDL196635 DNH196621:DNH196635 DXD196621:DXD196635 EGZ196621:EGZ196635 EQV196621:EQV196635 FAR196621:FAR196635 FKN196621:FKN196635 FUJ196621:FUJ196635 GEF196621:GEF196635 GOB196621:GOB196635 GXX196621:GXX196635 HHT196621:HHT196635 HRP196621:HRP196635 IBL196621:IBL196635 ILH196621:ILH196635 IVD196621:IVD196635 JEZ196621:JEZ196635 JOV196621:JOV196635 JYR196621:JYR196635 KIN196621:KIN196635 KSJ196621:KSJ196635 LCF196621:LCF196635 LMB196621:LMB196635 LVX196621:LVX196635 MFT196621:MFT196635 MPP196621:MPP196635 MZL196621:MZL196635 NJH196621:NJH196635 NTD196621:NTD196635 OCZ196621:OCZ196635 OMV196621:OMV196635 OWR196621:OWR196635 PGN196621:PGN196635 PQJ196621:PQJ196635 QAF196621:QAF196635 QKB196621:QKB196635 QTX196621:QTX196635 RDT196621:RDT196635 RNP196621:RNP196635 RXL196621:RXL196635 SHH196621:SHH196635 SRD196621:SRD196635 TAZ196621:TAZ196635 TKV196621:TKV196635 TUR196621:TUR196635 UEN196621:UEN196635 UOJ196621:UOJ196635 UYF196621:UYF196635 VIB196621:VIB196635 VRX196621:VRX196635 WBT196621:WBT196635 WLP196621:WLP196635 WVL196621:WVL196635 D262157:D262171 IZ262157:IZ262171 SV262157:SV262171 ACR262157:ACR262171 AMN262157:AMN262171 AWJ262157:AWJ262171 BGF262157:BGF262171 BQB262157:BQB262171 BZX262157:BZX262171 CJT262157:CJT262171 CTP262157:CTP262171 DDL262157:DDL262171 DNH262157:DNH262171 DXD262157:DXD262171 EGZ262157:EGZ262171 EQV262157:EQV262171 FAR262157:FAR262171 FKN262157:FKN262171 FUJ262157:FUJ262171 GEF262157:GEF262171 GOB262157:GOB262171 GXX262157:GXX262171 HHT262157:HHT262171 HRP262157:HRP262171 IBL262157:IBL262171 ILH262157:ILH262171 IVD262157:IVD262171 JEZ262157:JEZ262171 JOV262157:JOV262171 JYR262157:JYR262171 KIN262157:KIN262171 KSJ262157:KSJ262171 LCF262157:LCF262171 LMB262157:LMB262171 LVX262157:LVX262171 MFT262157:MFT262171 MPP262157:MPP262171 MZL262157:MZL262171 NJH262157:NJH262171 NTD262157:NTD262171 OCZ262157:OCZ262171 OMV262157:OMV262171 OWR262157:OWR262171 PGN262157:PGN262171 PQJ262157:PQJ262171 QAF262157:QAF262171 QKB262157:QKB262171 QTX262157:QTX262171 RDT262157:RDT262171 RNP262157:RNP262171 RXL262157:RXL262171 SHH262157:SHH262171 SRD262157:SRD262171 TAZ262157:TAZ262171 TKV262157:TKV262171 TUR262157:TUR262171 UEN262157:UEN262171 UOJ262157:UOJ262171 UYF262157:UYF262171 VIB262157:VIB262171 VRX262157:VRX262171 WBT262157:WBT262171 WLP262157:WLP262171 WVL262157:WVL262171 D327693:D327707 IZ327693:IZ327707 SV327693:SV327707 ACR327693:ACR327707 AMN327693:AMN327707 AWJ327693:AWJ327707 BGF327693:BGF327707 BQB327693:BQB327707 BZX327693:BZX327707 CJT327693:CJT327707 CTP327693:CTP327707 DDL327693:DDL327707 DNH327693:DNH327707 DXD327693:DXD327707 EGZ327693:EGZ327707 EQV327693:EQV327707 FAR327693:FAR327707 FKN327693:FKN327707 FUJ327693:FUJ327707 GEF327693:GEF327707 GOB327693:GOB327707 GXX327693:GXX327707 HHT327693:HHT327707 HRP327693:HRP327707 IBL327693:IBL327707 ILH327693:ILH327707 IVD327693:IVD327707 JEZ327693:JEZ327707 JOV327693:JOV327707 JYR327693:JYR327707 KIN327693:KIN327707 KSJ327693:KSJ327707 LCF327693:LCF327707 LMB327693:LMB327707 LVX327693:LVX327707 MFT327693:MFT327707 MPP327693:MPP327707 MZL327693:MZL327707 NJH327693:NJH327707 NTD327693:NTD327707 OCZ327693:OCZ327707 OMV327693:OMV327707 OWR327693:OWR327707 PGN327693:PGN327707 PQJ327693:PQJ327707 QAF327693:QAF327707 QKB327693:QKB327707 QTX327693:QTX327707 RDT327693:RDT327707 RNP327693:RNP327707 RXL327693:RXL327707 SHH327693:SHH327707 SRD327693:SRD327707 TAZ327693:TAZ327707 TKV327693:TKV327707 TUR327693:TUR327707 UEN327693:UEN327707 UOJ327693:UOJ327707 UYF327693:UYF327707 VIB327693:VIB327707 VRX327693:VRX327707 WBT327693:WBT327707 WLP327693:WLP327707 WVL327693:WVL327707 D393229:D393243 IZ393229:IZ393243 SV393229:SV393243 ACR393229:ACR393243 AMN393229:AMN393243 AWJ393229:AWJ393243 BGF393229:BGF393243 BQB393229:BQB393243 BZX393229:BZX393243 CJT393229:CJT393243 CTP393229:CTP393243 DDL393229:DDL393243 DNH393229:DNH393243 DXD393229:DXD393243 EGZ393229:EGZ393243 EQV393229:EQV393243 FAR393229:FAR393243 FKN393229:FKN393243 FUJ393229:FUJ393243 GEF393229:GEF393243 GOB393229:GOB393243 GXX393229:GXX393243 HHT393229:HHT393243 HRP393229:HRP393243 IBL393229:IBL393243 ILH393229:ILH393243 IVD393229:IVD393243 JEZ393229:JEZ393243 JOV393229:JOV393243 JYR393229:JYR393243 KIN393229:KIN393243 KSJ393229:KSJ393243 LCF393229:LCF393243 LMB393229:LMB393243 LVX393229:LVX393243 MFT393229:MFT393243 MPP393229:MPP393243 MZL393229:MZL393243 NJH393229:NJH393243 NTD393229:NTD393243 OCZ393229:OCZ393243 OMV393229:OMV393243 OWR393229:OWR393243 PGN393229:PGN393243 PQJ393229:PQJ393243 QAF393229:QAF393243 QKB393229:QKB393243 QTX393229:QTX393243 RDT393229:RDT393243 RNP393229:RNP393243 RXL393229:RXL393243 SHH393229:SHH393243 SRD393229:SRD393243 TAZ393229:TAZ393243 TKV393229:TKV393243 TUR393229:TUR393243 UEN393229:UEN393243 UOJ393229:UOJ393243 UYF393229:UYF393243 VIB393229:VIB393243 VRX393229:VRX393243 WBT393229:WBT393243 WLP393229:WLP393243 WVL393229:WVL393243 D458765:D458779 IZ458765:IZ458779 SV458765:SV458779 ACR458765:ACR458779 AMN458765:AMN458779 AWJ458765:AWJ458779 BGF458765:BGF458779 BQB458765:BQB458779 BZX458765:BZX458779 CJT458765:CJT458779 CTP458765:CTP458779 DDL458765:DDL458779 DNH458765:DNH458779 DXD458765:DXD458779 EGZ458765:EGZ458779 EQV458765:EQV458779 FAR458765:FAR458779 FKN458765:FKN458779 FUJ458765:FUJ458779 GEF458765:GEF458779 GOB458765:GOB458779 GXX458765:GXX458779 HHT458765:HHT458779 HRP458765:HRP458779 IBL458765:IBL458779 ILH458765:ILH458779 IVD458765:IVD458779 JEZ458765:JEZ458779 JOV458765:JOV458779 JYR458765:JYR458779 KIN458765:KIN458779 KSJ458765:KSJ458779 LCF458765:LCF458779 LMB458765:LMB458779 LVX458765:LVX458779 MFT458765:MFT458779 MPP458765:MPP458779 MZL458765:MZL458779 NJH458765:NJH458779 NTD458765:NTD458779 OCZ458765:OCZ458779 OMV458765:OMV458779 OWR458765:OWR458779 PGN458765:PGN458779 PQJ458765:PQJ458779 QAF458765:QAF458779 QKB458765:QKB458779 QTX458765:QTX458779 RDT458765:RDT458779 RNP458765:RNP458779 RXL458765:RXL458779 SHH458765:SHH458779 SRD458765:SRD458779 TAZ458765:TAZ458779 TKV458765:TKV458779 TUR458765:TUR458779 UEN458765:UEN458779 UOJ458765:UOJ458779 UYF458765:UYF458779 VIB458765:VIB458779 VRX458765:VRX458779 WBT458765:WBT458779 WLP458765:WLP458779 WVL458765:WVL458779 D524301:D524315 IZ524301:IZ524315 SV524301:SV524315 ACR524301:ACR524315 AMN524301:AMN524315 AWJ524301:AWJ524315 BGF524301:BGF524315 BQB524301:BQB524315 BZX524301:BZX524315 CJT524301:CJT524315 CTP524301:CTP524315 DDL524301:DDL524315 DNH524301:DNH524315 DXD524301:DXD524315 EGZ524301:EGZ524315 EQV524301:EQV524315 FAR524301:FAR524315 FKN524301:FKN524315 FUJ524301:FUJ524315 GEF524301:GEF524315 GOB524301:GOB524315 GXX524301:GXX524315 HHT524301:HHT524315 HRP524301:HRP524315 IBL524301:IBL524315 ILH524301:ILH524315 IVD524301:IVD524315 JEZ524301:JEZ524315 JOV524301:JOV524315 JYR524301:JYR524315 KIN524301:KIN524315 KSJ524301:KSJ524315 LCF524301:LCF524315 LMB524301:LMB524315 LVX524301:LVX524315 MFT524301:MFT524315 MPP524301:MPP524315 MZL524301:MZL524315 NJH524301:NJH524315 NTD524301:NTD524315 OCZ524301:OCZ524315 OMV524301:OMV524315 OWR524301:OWR524315 PGN524301:PGN524315 PQJ524301:PQJ524315 QAF524301:QAF524315 QKB524301:QKB524315 QTX524301:QTX524315 RDT524301:RDT524315 RNP524301:RNP524315 RXL524301:RXL524315 SHH524301:SHH524315 SRD524301:SRD524315 TAZ524301:TAZ524315 TKV524301:TKV524315 TUR524301:TUR524315 UEN524301:UEN524315 UOJ524301:UOJ524315 UYF524301:UYF524315 VIB524301:VIB524315 VRX524301:VRX524315 WBT524301:WBT524315 WLP524301:WLP524315 WVL524301:WVL524315 D589837:D589851 IZ589837:IZ589851 SV589837:SV589851 ACR589837:ACR589851 AMN589837:AMN589851 AWJ589837:AWJ589851 BGF589837:BGF589851 BQB589837:BQB589851 BZX589837:BZX589851 CJT589837:CJT589851 CTP589837:CTP589851 DDL589837:DDL589851 DNH589837:DNH589851 DXD589837:DXD589851 EGZ589837:EGZ589851 EQV589837:EQV589851 FAR589837:FAR589851 FKN589837:FKN589851 FUJ589837:FUJ589851 GEF589837:GEF589851 GOB589837:GOB589851 GXX589837:GXX589851 HHT589837:HHT589851 HRP589837:HRP589851 IBL589837:IBL589851 ILH589837:ILH589851 IVD589837:IVD589851 JEZ589837:JEZ589851 JOV589837:JOV589851 JYR589837:JYR589851 KIN589837:KIN589851 KSJ589837:KSJ589851 LCF589837:LCF589851 LMB589837:LMB589851 LVX589837:LVX589851 MFT589837:MFT589851 MPP589837:MPP589851 MZL589837:MZL589851 NJH589837:NJH589851 NTD589837:NTD589851 OCZ589837:OCZ589851 OMV589837:OMV589851 OWR589837:OWR589851 PGN589837:PGN589851 PQJ589837:PQJ589851 QAF589837:QAF589851 QKB589837:QKB589851 QTX589837:QTX589851 RDT589837:RDT589851 RNP589837:RNP589851 RXL589837:RXL589851 SHH589837:SHH589851 SRD589837:SRD589851 TAZ589837:TAZ589851 TKV589837:TKV589851 TUR589837:TUR589851 UEN589837:UEN589851 UOJ589837:UOJ589851 UYF589837:UYF589851 VIB589837:VIB589851 VRX589837:VRX589851 WBT589837:WBT589851 WLP589837:WLP589851 WVL589837:WVL589851 D655373:D655387 IZ655373:IZ655387 SV655373:SV655387 ACR655373:ACR655387 AMN655373:AMN655387 AWJ655373:AWJ655387 BGF655373:BGF655387 BQB655373:BQB655387 BZX655373:BZX655387 CJT655373:CJT655387 CTP655373:CTP655387 DDL655373:DDL655387 DNH655373:DNH655387 DXD655373:DXD655387 EGZ655373:EGZ655387 EQV655373:EQV655387 FAR655373:FAR655387 FKN655373:FKN655387 FUJ655373:FUJ655387 GEF655373:GEF655387 GOB655373:GOB655387 GXX655373:GXX655387 HHT655373:HHT655387 HRP655373:HRP655387 IBL655373:IBL655387 ILH655373:ILH655387 IVD655373:IVD655387 JEZ655373:JEZ655387 JOV655373:JOV655387 JYR655373:JYR655387 KIN655373:KIN655387 KSJ655373:KSJ655387 LCF655373:LCF655387 LMB655373:LMB655387 LVX655373:LVX655387 MFT655373:MFT655387 MPP655373:MPP655387 MZL655373:MZL655387 NJH655373:NJH655387 NTD655373:NTD655387 OCZ655373:OCZ655387 OMV655373:OMV655387 OWR655373:OWR655387 PGN655373:PGN655387 PQJ655373:PQJ655387 QAF655373:QAF655387 QKB655373:QKB655387 QTX655373:QTX655387 RDT655373:RDT655387 RNP655373:RNP655387 RXL655373:RXL655387 SHH655373:SHH655387 SRD655373:SRD655387 TAZ655373:TAZ655387 TKV655373:TKV655387 TUR655373:TUR655387 UEN655373:UEN655387 UOJ655373:UOJ655387 UYF655373:UYF655387 VIB655373:VIB655387 VRX655373:VRX655387 WBT655373:WBT655387 WLP655373:WLP655387 WVL655373:WVL655387 D720909:D720923 IZ720909:IZ720923 SV720909:SV720923 ACR720909:ACR720923 AMN720909:AMN720923 AWJ720909:AWJ720923 BGF720909:BGF720923 BQB720909:BQB720923 BZX720909:BZX720923 CJT720909:CJT720923 CTP720909:CTP720923 DDL720909:DDL720923 DNH720909:DNH720923 DXD720909:DXD720923 EGZ720909:EGZ720923 EQV720909:EQV720923 FAR720909:FAR720923 FKN720909:FKN720923 FUJ720909:FUJ720923 GEF720909:GEF720923 GOB720909:GOB720923 GXX720909:GXX720923 HHT720909:HHT720923 HRP720909:HRP720923 IBL720909:IBL720923 ILH720909:ILH720923 IVD720909:IVD720923 JEZ720909:JEZ720923 JOV720909:JOV720923 JYR720909:JYR720923 KIN720909:KIN720923 KSJ720909:KSJ720923 LCF720909:LCF720923 LMB720909:LMB720923 LVX720909:LVX720923 MFT720909:MFT720923 MPP720909:MPP720923 MZL720909:MZL720923 NJH720909:NJH720923 NTD720909:NTD720923 OCZ720909:OCZ720923 OMV720909:OMV720923 OWR720909:OWR720923 PGN720909:PGN720923 PQJ720909:PQJ720923 QAF720909:QAF720923 QKB720909:QKB720923 QTX720909:QTX720923 RDT720909:RDT720923 RNP720909:RNP720923 RXL720909:RXL720923 SHH720909:SHH720923 SRD720909:SRD720923 TAZ720909:TAZ720923 TKV720909:TKV720923 TUR720909:TUR720923 UEN720909:UEN720923 UOJ720909:UOJ720923 UYF720909:UYF720923 VIB720909:VIB720923 VRX720909:VRX720923 WBT720909:WBT720923 WLP720909:WLP720923 WVL720909:WVL720923 D786445:D786459 IZ786445:IZ786459 SV786445:SV786459 ACR786445:ACR786459 AMN786445:AMN786459 AWJ786445:AWJ786459 BGF786445:BGF786459 BQB786445:BQB786459 BZX786445:BZX786459 CJT786445:CJT786459 CTP786445:CTP786459 DDL786445:DDL786459 DNH786445:DNH786459 DXD786445:DXD786459 EGZ786445:EGZ786459 EQV786445:EQV786459 FAR786445:FAR786459 FKN786445:FKN786459 FUJ786445:FUJ786459 GEF786445:GEF786459 GOB786445:GOB786459 GXX786445:GXX786459 HHT786445:HHT786459 HRP786445:HRP786459 IBL786445:IBL786459 ILH786445:ILH786459 IVD786445:IVD786459 JEZ786445:JEZ786459 JOV786445:JOV786459 JYR786445:JYR786459 KIN786445:KIN786459 KSJ786445:KSJ786459 LCF786445:LCF786459 LMB786445:LMB786459 LVX786445:LVX786459 MFT786445:MFT786459 MPP786445:MPP786459 MZL786445:MZL786459 NJH786445:NJH786459 NTD786445:NTD786459 OCZ786445:OCZ786459 OMV786445:OMV786459 OWR786445:OWR786459 PGN786445:PGN786459 PQJ786445:PQJ786459 QAF786445:QAF786459 QKB786445:QKB786459 QTX786445:QTX786459 RDT786445:RDT786459 RNP786445:RNP786459 RXL786445:RXL786459 SHH786445:SHH786459 SRD786445:SRD786459 TAZ786445:TAZ786459 TKV786445:TKV786459 TUR786445:TUR786459 UEN786445:UEN786459 UOJ786445:UOJ786459 UYF786445:UYF786459 VIB786445:VIB786459 VRX786445:VRX786459 WBT786445:WBT786459 WLP786445:WLP786459 WVL786445:WVL786459 D851981:D851995 IZ851981:IZ851995 SV851981:SV851995 ACR851981:ACR851995 AMN851981:AMN851995 AWJ851981:AWJ851995 BGF851981:BGF851995 BQB851981:BQB851995 BZX851981:BZX851995 CJT851981:CJT851995 CTP851981:CTP851995 DDL851981:DDL851995 DNH851981:DNH851995 DXD851981:DXD851995 EGZ851981:EGZ851995 EQV851981:EQV851995 FAR851981:FAR851995 FKN851981:FKN851995 FUJ851981:FUJ851995 GEF851981:GEF851995 GOB851981:GOB851995 GXX851981:GXX851995 HHT851981:HHT851995 HRP851981:HRP851995 IBL851981:IBL851995 ILH851981:ILH851995 IVD851981:IVD851995 JEZ851981:JEZ851995 JOV851981:JOV851995 JYR851981:JYR851995 KIN851981:KIN851995 KSJ851981:KSJ851995 LCF851981:LCF851995 LMB851981:LMB851995 LVX851981:LVX851995 MFT851981:MFT851995 MPP851981:MPP851995 MZL851981:MZL851995 NJH851981:NJH851995 NTD851981:NTD851995 OCZ851981:OCZ851995 OMV851981:OMV851995 OWR851981:OWR851995 PGN851981:PGN851995 PQJ851981:PQJ851995 QAF851981:QAF851995 QKB851981:QKB851995 QTX851981:QTX851995 RDT851981:RDT851995 RNP851981:RNP851995 RXL851981:RXL851995 SHH851981:SHH851995 SRD851981:SRD851995 TAZ851981:TAZ851995 TKV851981:TKV851995 TUR851981:TUR851995 UEN851981:UEN851995 UOJ851981:UOJ851995 UYF851981:UYF851995 VIB851981:VIB851995 VRX851981:VRX851995 WBT851981:WBT851995 WLP851981:WLP851995 WVL851981:WVL851995 D917517:D917531 IZ917517:IZ917531 SV917517:SV917531 ACR917517:ACR917531 AMN917517:AMN917531 AWJ917517:AWJ917531 BGF917517:BGF917531 BQB917517:BQB917531 BZX917517:BZX917531 CJT917517:CJT917531 CTP917517:CTP917531 DDL917517:DDL917531 DNH917517:DNH917531 DXD917517:DXD917531 EGZ917517:EGZ917531 EQV917517:EQV917531 FAR917517:FAR917531 FKN917517:FKN917531 FUJ917517:FUJ917531 GEF917517:GEF917531 GOB917517:GOB917531 GXX917517:GXX917531 HHT917517:HHT917531 HRP917517:HRP917531 IBL917517:IBL917531 ILH917517:ILH917531 IVD917517:IVD917531 JEZ917517:JEZ917531 JOV917517:JOV917531 JYR917517:JYR917531 KIN917517:KIN917531 KSJ917517:KSJ917531 LCF917517:LCF917531 LMB917517:LMB917531 LVX917517:LVX917531 MFT917517:MFT917531 MPP917517:MPP917531 MZL917517:MZL917531 NJH917517:NJH917531 NTD917517:NTD917531 OCZ917517:OCZ917531 OMV917517:OMV917531 OWR917517:OWR917531 PGN917517:PGN917531 PQJ917517:PQJ917531 QAF917517:QAF917531 QKB917517:QKB917531 QTX917517:QTX917531 RDT917517:RDT917531 RNP917517:RNP917531 RXL917517:RXL917531 SHH917517:SHH917531 SRD917517:SRD917531 TAZ917517:TAZ917531 TKV917517:TKV917531 TUR917517:TUR917531 UEN917517:UEN917531 UOJ917517:UOJ917531 UYF917517:UYF917531 VIB917517:VIB917531 VRX917517:VRX917531 WBT917517:WBT917531 WLP917517:WLP917531 WVL917517:WVL917531 D983053:D983067 IZ983053:IZ983067 SV983053:SV983067 ACR983053:ACR983067 AMN983053:AMN983067 AWJ983053:AWJ983067 BGF983053:BGF983067 BQB983053:BQB983067 BZX983053:BZX983067 CJT983053:CJT983067 CTP983053:CTP983067 DDL983053:DDL983067 DNH983053:DNH983067 DXD983053:DXD983067 EGZ983053:EGZ983067 EQV983053:EQV983067 FAR983053:FAR983067 FKN983053:FKN983067 FUJ983053:FUJ983067 GEF983053:GEF983067 GOB983053:GOB983067 GXX983053:GXX983067 HHT983053:HHT983067 HRP983053:HRP983067 IBL983053:IBL983067 ILH983053:ILH983067 IVD983053:IVD983067 JEZ983053:JEZ983067 JOV983053:JOV983067 JYR983053:JYR983067 KIN983053:KIN983067 KSJ983053:KSJ983067 LCF983053:LCF983067 LMB983053:LMB983067 LVX983053:LVX983067 MFT983053:MFT983067 MPP983053:MPP983067 MZL983053:MZL983067 NJH983053:NJH983067 NTD983053:NTD983067 OCZ983053:OCZ983067 OMV983053:OMV983067 OWR983053:OWR983067 PGN983053:PGN983067 PQJ983053:PQJ983067 QAF983053:QAF983067 QKB983053:QKB983067 QTX983053:QTX983067 RDT983053:RDT983067 RNP983053:RNP983067 RXL983053:RXL983067 SHH983053:SHH983067 SRD983053:SRD983067 TAZ983053:TAZ983067 TKV983053:TKV983067 TUR983053:TUR983067 UEN983053:UEN983067 UOJ983053:UOJ983067 UYF983053:UYF983067 VIB983053:VIB983067 VRX983053:VRX983067 WBT983053:WBT983067 WLP983053:WLP983067 WVL983053:WVL983067">
      <formula1>$D$501:$D$508</formula1>
    </dataValidation>
  </dataValidations>
  <pageMargins left="0.75" right="0.75" top="1" bottom="1" header="0.5" footer="0.5"/>
  <pageSetup paperSize="9" scale="7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61"/>
  <sheetViews>
    <sheetView view="pageBreakPreview" topLeftCell="A7" zoomScaleNormal="85" zoomScaleSheetLayoutView="100" workbookViewId="0">
      <selection activeCell="D24" sqref="D24"/>
    </sheetView>
  </sheetViews>
  <sheetFormatPr defaultRowHeight="12.75" x14ac:dyDescent="0.2"/>
  <cols>
    <col min="1" max="1" width="9.140625" style="239"/>
    <col min="2" max="2" width="36.5703125" style="239" customWidth="1"/>
    <col min="3" max="6" width="8.85546875" style="239" bestFit="1" customWidth="1"/>
    <col min="7" max="7" width="7.7109375" style="239" bestFit="1" customWidth="1"/>
    <col min="8" max="8" width="12.42578125" style="239" bestFit="1" customWidth="1"/>
    <col min="9" max="9" width="12.5703125" style="239" bestFit="1" customWidth="1"/>
    <col min="10" max="10" width="11.85546875" style="239" bestFit="1" customWidth="1"/>
    <col min="11" max="257" width="9.140625" style="239"/>
    <col min="258" max="258" width="37.42578125" style="239" customWidth="1"/>
    <col min="259" max="261" width="15.140625" style="239" customWidth="1"/>
    <col min="262" max="262" width="13.85546875" style="239" customWidth="1"/>
    <col min="263" max="263" width="13.5703125" style="239" customWidth="1"/>
    <col min="264" max="264" width="13.7109375" style="239" customWidth="1"/>
    <col min="265" max="265" width="12.28515625" style="239" customWidth="1"/>
    <col min="266" max="266" width="11.85546875" style="239" bestFit="1" customWidth="1"/>
    <col min="267" max="513" width="9.140625" style="239"/>
    <col min="514" max="514" width="37.42578125" style="239" customWidth="1"/>
    <col min="515" max="517" width="15.140625" style="239" customWidth="1"/>
    <col min="518" max="518" width="13.85546875" style="239" customWidth="1"/>
    <col min="519" max="519" width="13.5703125" style="239" customWidth="1"/>
    <col min="520" max="520" width="13.7109375" style="239" customWidth="1"/>
    <col min="521" max="521" width="12.28515625" style="239" customWidth="1"/>
    <col min="522" max="522" width="11.85546875" style="239" bestFit="1" customWidth="1"/>
    <col min="523" max="769" width="9.140625" style="239"/>
    <col min="770" max="770" width="37.42578125" style="239" customWidth="1"/>
    <col min="771" max="773" width="15.140625" style="239" customWidth="1"/>
    <col min="774" max="774" width="13.85546875" style="239" customWidth="1"/>
    <col min="775" max="775" width="13.5703125" style="239" customWidth="1"/>
    <col min="776" max="776" width="13.7109375" style="239" customWidth="1"/>
    <col min="777" max="777" width="12.28515625" style="239" customWidth="1"/>
    <col min="778" max="778" width="11.85546875" style="239" bestFit="1" customWidth="1"/>
    <col min="779" max="1025" width="9.140625" style="239"/>
    <col min="1026" max="1026" width="37.42578125" style="239" customWidth="1"/>
    <col min="1027" max="1029" width="15.140625" style="239" customWidth="1"/>
    <col min="1030" max="1030" width="13.85546875" style="239" customWidth="1"/>
    <col min="1031" max="1031" width="13.5703125" style="239" customWidth="1"/>
    <col min="1032" max="1032" width="13.7109375" style="239" customWidth="1"/>
    <col min="1033" max="1033" width="12.28515625" style="239" customWidth="1"/>
    <col min="1034" max="1034" width="11.85546875" style="239" bestFit="1" customWidth="1"/>
    <col min="1035" max="1281" width="9.140625" style="239"/>
    <col min="1282" max="1282" width="37.42578125" style="239" customWidth="1"/>
    <col min="1283" max="1285" width="15.140625" style="239" customWidth="1"/>
    <col min="1286" max="1286" width="13.85546875" style="239" customWidth="1"/>
    <col min="1287" max="1287" width="13.5703125" style="239" customWidth="1"/>
    <col min="1288" max="1288" width="13.7109375" style="239" customWidth="1"/>
    <col min="1289" max="1289" width="12.28515625" style="239" customWidth="1"/>
    <col min="1290" max="1290" width="11.85546875" style="239" bestFit="1" customWidth="1"/>
    <col min="1291" max="1537" width="9.140625" style="239"/>
    <col min="1538" max="1538" width="37.42578125" style="239" customWidth="1"/>
    <col min="1539" max="1541" width="15.140625" style="239" customWidth="1"/>
    <col min="1542" max="1542" width="13.85546875" style="239" customWidth="1"/>
    <col min="1543" max="1543" width="13.5703125" style="239" customWidth="1"/>
    <col min="1544" max="1544" width="13.7109375" style="239" customWidth="1"/>
    <col min="1545" max="1545" width="12.28515625" style="239" customWidth="1"/>
    <col min="1546" max="1546" width="11.85546875" style="239" bestFit="1" customWidth="1"/>
    <col min="1547" max="1793" width="9.140625" style="239"/>
    <col min="1794" max="1794" width="37.42578125" style="239" customWidth="1"/>
    <col min="1795" max="1797" width="15.140625" style="239" customWidth="1"/>
    <col min="1798" max="1798" width="13.85546875" style="239" customWidth="1"/>
    <col min="1799" max="1799" width="13.5703125" style="239" customWidth="1"/>
    <col min="1800" max="1800" width="13.7109375" style="239" customWidth="1"/>
    <col min="1801" max="1801" width="12.28515625" style="239" customWidth="1"/>
    <col min="1802" max="1802" width="11.85546875" style="239" bestFit="1" customWidth="1"/>
    <col min="1803" max="2049" width="9.140625" style="239"/>
    <col min="2050" max="2050" width="37.42578125" style="239" customWidth="1"/>
    <col min="2051" max="2053" width="15.140625" style="239" customWidth="1"/>
    <col min="2054" max="2054" width="13.85546875" style="239" customWidth="1"/>
    <col min="2055" max="2055" width="13.5703125" style="239" customWidth="1"/>
    <col min="2056" max="2056" width="13.7109375" style="239" customWidth="1"/>
    <col min="2057" max="2057" width="12.28515625" style="239" customWidth="1"/>
    <col min="2058" max="2058" width="11.85546875" style="239" bestFit="1" customWidth="1"/>
    <col min="2059" max="2305" width="9.140625" style="239"/>
    <col min="2306" max="2306" width="37.42578125" style="239" customWidth="1"/>
    <col min="2307" max="2309" width="15.140625" style="239" customWidth="1"/>
    <col min="2310" max="2310" width="13.85546875" style="239" customWidth="1"/>
    <col min="2311" max="2311" width="13.5703125" style="239" customWidth="1"/>
    <col min="2312" max="2312" width="13.7109375" style="239" customWidth="1"/>
    <col min="2313" max="2313" width="12.28515625" style="239" customWidth="1"/>
    <col min="2314" max="2314" width="11.85546875" style="239" bestFit="1" customWidth="1"/>
    <col min="2315" max="2561" width="9.140625" style="239"/>
    <col min="2562" max="2562" width="37.42578125" style="239" customWidth="1"/>
    <col min="2563" max="2565" width="15.140625" style="239" customWidth="1"/>
    <col min="2566" max="2566" width="13.85546875" style="239" customWidth="1"/>
    <col min="2567" max="2567" width="13.5703125" style="239" customWidth="1"/>
    <col min="2568" max="2568" width="13.7109375" style="239" customWidth="1"/>
    <col min="2569" max="2569" width="12.28515625" style="239" customWidth="1"/>
    <col min="2570" max="2570" width="11.85546875" style="239" bestFit="1" customWidth="1"/>
    <col min="2571" max="2817" width="9.140625" style="239"/>
    <col min="2818" max="2818" width="37.42578125" style="239" customWidth="1"/>
    <col min="2819" max="2821" width="15.140625" style="239" customWidth="1"/>
    <col min="2822" max="2822" width="13.85546875" style="239" customWidth="1"/>
    <col min="2823" max="2823" width="13.5703125" style="239" customWidth="1"/>
    <col min="2824" max="2824" width="13.7109375" style="239" customWidth="1"/>
    <col min="2825" max="2825" width="12.28515625" style="239" customWidth="1"/>
    <col min="2826" max="2826" width="11.85546875" style="239" bestFit="1" customWidth="1"/>
    <col min="2827" max="3073" width="9.140625" style="239"/>
    <col min="3074" max="3074" width="37.42578125" style="239" customWidth="1"/>
    <col min="3075" max="3077" width="15.140625" style="239" customWidth="1"/>
    <col min="3078" max="3078" width="13.85546875" style="239" customWidth="1"/>
    <col min="3079" max="3079" width="13.5703125" style="239" customWidth="1"/>
    <col min="3080" max="3080" width="13.7109375" style="239" customWidth="1"/>
    <col min="3081" max="3081" width="12.28515625" style="239" customWidth="1"/>
    <col min="3082" max="3082" width="11.85546875" style="239" bestFit="1" customWidth="1"/>
    <col min="3083" max="3329" width="9.140625" style="239"/>
    <col min="3330" max="3330" width="37.42578125" style="239" customWidth="1"/>
    <col min="3331" max="3333" width="15.140625" style="239" customWidth="1"/>
    <col min="3334" max="3334" width="13.85546875" style="239" customWidth="1"/>
    <col min="3335" max="3335" width="13.5703125" style="239" customWidth="1"/>
    <col min="3336" max="3336" width="13.7109375" style="239" customWidth="1"/>
    <col min="3337" max="3337" width="12.28515625" style="239" customWidth="1"/>
    <col min="3338" max="3338" width="11.85546875" style="239" bestFit="1" customWidth="1"/>
    <col min="3339" max="3585" width="9.140625" style="239"/>
    <col min="3586" max="3586" width="37.42578125" style="239" customWidth="1"/>
    <col min="3587" max="3589" width="15.140625" style="239" customWidth="1"/>
    <col min="3590" max="3590" width="13.85546875" style="239" customWidth="1"/>
    <col min="3591" max="3591" width="13.5703125" style="239" customWidth="1"/>
    <col min="3592" max="3592" width="13.7109375" style="239" customWidth="1"/>
    <col min="3593" max="3593" width="12.28515625" style="239" customWidth="1"/>
    <col min="3594" max="3594" width="11.85546875" style="239" bestFit="1" customWidth="1"/>
    <col min="3595" max="3841" width="9.140625" style="239"/>
    <col min="3842" max="3842" width="37.42578125" style="239" customWidth="1"/>
    <col min="3843" max="3845" width="15.140625" style="239" customWidth="1"/>
    <col min="3846" max="3846" width="13.85546875" style="239" customWidth="1"/>
    <col min="3847" max="3847" width="13.5703125" style="239" customWidth="1"/>
    <col min="3848" max="3848" width="13.7109375" style="239" customWidth="1"/>
    <col min="3849" max="3849" width="12.28515625" style="239" customWidth="1"/>
    <col min="3850" max="3850" width="11.85546875" style="239" bestFit="1" customWidth="1"/>
    <col min="3851" max="4097" width="9.140625" style="239"/>
    <col min="4098" max="4098" width="37.42578125" style="239" customWidth="1"/>
    <col min="4099" max="4101" width="15.140625" style="239" customWidth="1"/>
    <col min="4102" max="4102" width="13.85546875" style="239" customWidth="1"/>
    <col min="4103" max="4103" width="13.5703125" style="239" customWidth="1"/>
    <col min="4104" max="4104" width="13.7109375" style="239" customWidth="1"/>
    <col min="4105" max="4105" width="12.28515625" style="239" customWidth="1"/>
    <col min="4106" max="4106" width="11.85546875" style="239" bestFit="1" customWidth="1"/>
    <col min="4107" max="4353" width="9.140625" style="239"/>
    <col min="4354" max="4354" width="37.42578125" style="239" customWidth="1"/>
    <col min="4355" max="4357" width="15.140625" style="239" customWidth="1"/>
    <col min="4358" max="4358" width="13.85546875" style="239" customWidth="1"/>
    <col min="4359" max="4359" width="13.5703125" style="239" customWidth="1"/>
    <col min="4360" max="4360" width="13.7109375" style="239" customWidth="1"/>
    <col min="4361" max="4361" width="12.28515625" style="239" customWidth="1"/>
    <col min="4362" max="4362" width="11.85546875" style="239" bestFit="1" customWidth="1"/>
    <col min="4363" max="4609" width="9.140625" style="239"/>
    <col min="4610" max="4610" width="37.42578125" style="239" customWidth="1"/>
    <col min="4611" max="4613" width="15.140625" style="239" customWidth="1"/>
    <col min="4614" max="4614" width="13.85546875" style="239" customWidth="1"/>
    <col min="4615" max="4615" width="13.5703125" style="239" customWidth="1"/>
    <col min="4616" max="4616" width="13.7109375" style="239" customWidth="1"/>
    <col min="4617" max="4617" width="12.28515625" style="239" customWidth="1"/>
    <col min="4618" max="4618" width="11.85546875" style="239" bestFit="1" customWidth="1"/>
    <col min="4619" max="4865" width="9.140625" style="239"/>
    <col min="4866" max="4866" width="37.42578125" style="239" customWidth="1"/>
    <col min="4867" max="4869" width="15.140625" style="239" customWidth="1"/>
    <col min="4870" max="4870" width="13.85546875" style="239" customWidth="1"/>
    <col min="4871" max="4871" width="13.5703125" style="239" customWidth="1"/>
    <col min="4872" max="4872" width="13.7109375" style="239" customWidth="1"/>
    <col min="4873" max="4873" width="12.28515625" style="239" customWidth="1"/>
    <col min="4874" max="4874" width="11.85546875" style="239" bestFit="1" customWidth="1"/>
    <col min="4875" max="5121" width="9.140625" style="239"/>
    <col min="5122" max="5122" width="37.42578125" style="239" customWidth="1"/>
    <col min="5123" max="5125" width="15.140625" style="239" customWidth="1"/>
    <col min="5126" max="5126" width="13.85546875" style="239" customWidth="1"/>
    <col min="5127" max="5127" width="13.5703125" style="239" customWidth="1"/>
    <col min="5128" max="5128" width="13.7109375" style="239" customWidth="1"/>
    <col min="5129" max="5129" width="12.28515625" style="239" customWidth="1"/>
    <col min="5130" max="5130" width="11.85546875" style="239" bestFit="1" customWidth="1"/>
    <col min="5131" max="5377" width="9.140625" style="239"/>
    <col min="5378" max="5378" width="37.42578125" style="239" customWidth="1"/>
    <col min="5379" max="5381" width="15.140625" style="239" customWidth="1"/>
    <col min="5382" max="5382" width="13.85546875" style="239" customWidth="1"/>
    <col min="5383" max="5383" width="13.5703125" style="239" customWidth="1"/>
    <col min="5384" max="5384" width="13.7109375" style="239" customWidth="1"/>
    <col min="5385" max="5385" width="12.28515625" style="239" customWidth="1"/>
    <col min="5386" max="5386" width="11.85546875" style="239" bestFit="1" customWidth="1"/>
    <col min="5387" max="5633" width="9.140625" style="239"/>
    <col min="5634" max="5634" width="37.42578125" style="239" customWidth="1"/>
    <col min="5635" max="5637" width="15.140625" style="239" customWidth="1"/>
    <col min="5638" max="5638" width="13.85546875" style="239" customWidth="1"/>
    <col min="5639" max="5639" width="13.5703125" style="239" customWidth="1"/>
    <col min="5640" max="5640" width="13.7109375" style="239" customWidth="1"/>
    <col min="5641" max="5641" width="12.28515625" style="239" customWidth="1"/>
    <col min="5642" max="5642" width="11.85546875" style="239" bestFit="1" customWidth="1"/>
    <col min="5643" max="5889" width="9.140625" style="239"/>
    <col min="5890" max="5890" width="37.42578125" style="239" customWidth="1"/>
    <col min="5891" max="5893" width="15.140625" style="239" customWidth="1"/>
    <col min="5894" max="5894" width="13.85546875" style="239" customWidth="1"/>
    <col min="5895" max="5895" width="13.5703125" style="239" customWidth="1"/>
    <col min="5896" max="5896" width="13.7109375" style="239" customWidth="1"/>
    <col min="5897" max="5897" width="12.28515625" style="239" customWidth="1"/>
    <col min="5898" max="5898" width="11.85546875" style="239" bestFit="1" customWidth="1"/>
    <col min="5899" max="6145" width="9.140625" style="239"/>
    <col min="6146" max="6146" width="37.42578125" style="239" customWidth="1"/>
    <col min="6147" max="6149" width="15.140625" style="239" customWidth="1"/>
    <col min="6150" max="6150" width="13.85546875" style="239" customWidth="1"/>
    <col min="6151" max="6151" width="13.5703125" style="239" customWidth="1"/>
    <col min="6152" max="6152" width="13.7109375" style="239" customWidth="1"/>
    <col min="6153" max="6153" width="12.28515625" style="239" customWidth="1"/>
    <col min="6154" max="6154" width="11.85546875" style="239" bestFit="1" customWidth="1"/>
    <col min="6155" max="6401" width="9.140625" style="239"/>
    <col min="6402" max="6402" width="37.42578125" style="239" customWidth="1"/>
    <col min="6403" max="6405" width="15.140625" style="239" customWidth="1"/>
    <col min="6406" max="6406" width="13.85546875" style="239" customWidth="1"/>
    <col min="6407" max="6407" width="13.5703125" style="239" customWidth="1"/>
    <col min="6408" max="6408" width="13.7109375" style="239" customWidth="1"/>
    <col min="6409" max="6409" width="12.28515625" style="239" customWidth="1"/>
    <col min="6410" max="6410" width="11.85546875" style="239" bestFit="1" customWidth="1"/>
    <col min="6411" max="6657" width="9.140625" style="239"/>
    <col min="6658" max="6658" width="37.42578125" style="239" customWidth="1"/>
    <col min="6659" max="6661" width="15.140625" style="239" customWidth="1"/>
    <col min="6662" max="6662" width="13.85546875" style="239" customWidth="1"/>
    <col min="6663" max="6663" width="13.5703125" style="239" customWidth="1"/>
    <col min="6664" max="6664" width="13.7109375" style="239" customWidth="1"/>
    <col min="6665" max="6665" width="12.28515625" style="239" customWidth="1"/>
    <col min="6666" max="6666" width="11.85546875" style="239" bestFit="1" customWidth="1"/>
    <col min="6667" max="6913" width="9.140625" style="239"/>
    <col min="6914" max="6914" width="37.42578125" style="239" customWidth="1"/>
    <col min="6915" max="6917" width="15.140625" style="239" customWidth="1"/>
    <col min="6918" max="6918" width="13.85546875" style="239" customWidth="1"/>
    <col min="6919" max="6919" width="13.5703125" style="239" customWidth="1"/>
    <col min="6920" max="6920" width="13.7109375" style="239" customWidth="1"/>
    <col min="6921" max="6921" width="12.28515625" style="239" customWidth="1"/>
    <col min="6922" max="6922" width="11.85546875" style="239" bestFit="1" customWidth="1"/>
    <col min="6923" max="7169" width="9.140625" style="239"/>
    <col min="7170" max="7170" width="37.42578125" style="239" customWidth="1"/>
    <col min="7171" max="7173" width="15.140625" style="239" customWidth="1"/>
    <col min="7174" max="7174" width="13.85546875" style="239" customWidth="1"/>
    <col min="7175" max="7175" width="13.5703125" style="239" customWidth="1"/>
    <col min="7176" max="7176" width="13.7109375" style="239" customWidth="1"/>
    <col min="7177" max="7177" width="12.28515625" style="239" customWidth="1"/>
    <col min="7178" max="7178" width="11.85546875" style="239" bestFit="1" customWidth="1"/>
    <col min="7179" max="7425" width="9.140625" style="239"/>
    <col min="7426" max="7426" width="37.42578125" style="239" customWidth="1"/>
    <col min="7427" max="7429" width="15.140625" style="239" customWidth="1"/>
    <col min="7430" max="7430" width="13.85546875" style="239" customWidth="1"/>
    <col min="7431" max="7431" width="13.5703125" style="239" customWidth="1"/>
    <col min="7432" max="7432" width="13.7109375" style="239" customWidth="1"/>
    <col min="7433" max="7433" width="12.28515625" style="239" customWidth="1"/>
    <col min="7434" max="7434" width="11.85546875" style="239" bestFit="1" customWidth="1"/>
    <col min="7435" max="7681" width="9.140625" style="239"/>
    <col min="7682" max="7682" width="37.42578125" style="239" customWidth="1"/>
    <col min="7683" max="7685" width="15.140625" style="239" customWidth="1"/>
    <col min="7686" max="7686" width="13.85546875" style="239" customWidth="1"/>
    <col min="7687" max="7687" width="13.5703125" style="239" customWidth="1"/>
    <col min="7688" max="7688" width="13.7109375" style="239" customWidth="1"/>
    <col min="7689" max="7689" width="12.28515625" style="239" customWidth="1"/>
    <col min="7690" max="7690" width="11.85546875" style="239" bestFit="1" customWidth="1"/>
    <col min="7691" max="7937" width="9.140625" style="239"/>
    <col min="7938" max="7938" width="37.42578125" style="239" customWidth="1"/>
    <col min="7939" max="7941" width="15.140625" style="239" customWidth="1"/>
    <col min="7942" max="7942" width="13.85546875" style="239" customWidth="1"/>
    <col min="7943" max="7943" width="13.5703125" style="239" customWidth="1"/>
    <col min="7944" max="7944" width="13.7109375" style="239" customWidth="1"/>
    <col min="7945" max="7945" width="12.28515625" style="239" customWidth="1"/>
    <col min="7946" max="7946" width="11.85546875" style="239" bestFit="1" customWidth="1"/>
    <col min="7947" max="8193" width="9.140625" style="239"/>
    <col min="8194" max="8194" width="37.42578125" style="239" customWidth="1"/>
    <col min="8195" max="8197" width="15.140625" style="239" customWidth="1"/>
    <col min="8198" max="8198" width="13.85546875" style="239" customWidth="1"/>
    <col min="8199" max="8199" width="13.5703125" style="239" customWidth="1"/>
    <col min="8200" max="8200" width="13.7109375" style="239" customWidth="1"/>
    <col min="8201" max="8201" width="12.28515625" style="239" customWidth="1"/>
    <col min="8202" max="8202" width="11.85546875" style="239" bestFit="1" customWidth="1"/>
    <col min="8203" max="8449" width="9.140625" style="239"/>
    <col min="8450" max="8450" width="37.42578125" style="239" customWidth="1"/>
    <col min="8451" max="8453" width="15.140625" style="239" customWidth="1"/>
    <col min="8454" max="8454" width="13.85546875" style="239" customWidth="1"/>
    <col min="8455" max="8455" width="13.5703125" style="239" customWidth="1"/>
    <col min="8456" max="8456" width="13.7109375" style="239" customWidth="1"/>
    <col min="8457" max="8457" width="12.28515625" style="239" customWidth="1"/>
    <col min="8458" max="8458" width="11.85546875" style="239" bestFit="1" customWidth="1"/>
    <col min="8459" max="8705" width="9.140625" style="239"/>
    <col min="8706" max="8706" width="37.42578125" style="239" customWidth="1"/>
    <col min="8707" max="8709" width="15.140625" style="239" customWidth="1"/>
    <col min="8710" max="8710" width="13.85546875" style="239" customWidth="1"/>
    <col min="8711" max="8711" width="13.5703125" style="239" customWidth="1"/>
    <col min="8712" max="8712" width="13.7109375" style="239" customWidth="1"/>
    <col min="8713" max="8713" width="12.28515625" style="239" customWidth="1"/>
    <col min="8714" max="8714" width="11.85546875" style="239" bestFit="1" customWidth="1"/>
    <col min="8715" max="8961" width="9.140625" style="239"/>
    <col min="8962" max="8962" width="37.42578125" style="239" customWidth="1"/>
    <col min="8963" max="8965" width="15.140625" style="239" customWidth="1"/>
    <col min="8966" max="8966" width="13.85546875" style="239" customWidth="1"/>
    <col min="8967" max="8967" width="13.5703125" style="239" customWidth="1"/>
    <col min="8968" max="8968" width="13.7109375" style="239" customWidth="1"/>
    <col min="8969" max="8969" width="12.28515625" style="239" customWidth="1"/>
    <col min="8970" max="8970" width="11.85546875" style="239" bestFit="1" customWidth="1"/>
    <col min="8971" max="9217" width="9.140625" style="239"/>
    <col min="9218" max="9218" width="37.42578125" style="239" customWidth="1"/>
    <col min="9219" max="9221" width="15.140625" style="239" customWidth="1"/>
    <col min="9222" max="9222" width="13.85546875" style="239" customWidth="1"/>
    <col min="9223" max="9223" width="13.5703125" style="239" customWidth="1"/>
    <col min="9224" max="9224" width="13.7109375" style="239" customWidth="1"/>
    <col min="9225" max="9225" width="12.28515625" style="239" customWidth="1"/>
    <col min="9226" max="9226" width="11.85546875" style="239" bestFit="1" customWidth="1"/>
    <col min="9227" max="9473" width="9.140625" style="239"/>
    <col min="9474" max="9474" width="37.42578125" style="239" customWidth="1"/>
    <col min="9475" max="9477" width="15.140625" style="239" customWidth="1"/>
    <col min="9478" max="9478" width="13.85546875" style="239" customWidth="1"/>
    <col min="9479" max="9479" width="13.5703125" style="239" customWidth="1"/>
    <col min="9480" max="9480" width="13.7109375" style="239" customWidth="1"/>
    <col min="9481" max="9481" width="12.28515625" style="239" customWidth="1"/>
    <col min="9482" max="9482" width="11.85546875" style="239" bestFit="1" customWidth="1"/>
    <col min="9483" max="9729" width="9.140625" style="239"/>
    <col min="9730" max="9730" width="37.42578125" style="239" customWidth="1"/>
    <col min="9731" max="9733" width="15.140625" style="239" customWidth="1"/>
    <col min="9734" max="9734" width="13.85546875" style="239" customWidth="1"/>
    <col min="9735" max="9735" width="13.5703125" style="239" customWidth="1"/>
    <col min="9736" max="9736" width="13.7109375" style="239" customWidth="1"/>
    <col min="9737" max="9737" width="12.28515625" style="239" customWidth="1"/>
    <col min="9738" max="9738" width="11.85546875" style="239" bestFit="1" customWidth="1"/>
    <col min="9739" max="9985" width="9.140625" style="239"/>
    <col min="9986" max="9986" width="37.42578125" style="239" customWidth="1"/>
    <col min="9987" max="9989" width="15.140625" style="239" customWidth="1"/>
    <col min="9990" max="9990" width="13.85546875" style="239" customWidth="1"/>
    <col min="9991" max="9991" width="13.5703125" style="239" customWidth="1"/>
    <col min="9992" max="9992" width="13.7109375" style="239" customWidth="1"/>
    <col min="9993" max="9993" width="12.28515625" style="239" customWidth="1"/>
    <col min="9994" max="9994" width="11.85546875" style="239" bestFit="1" customWidth="1"/>
    <col min="9995" max="10241" width="9.140625" style="239"/>
    <col min="10242" max="10242" width="37.42578125" style="239" customWidth="1"/>
    <col min="10243" max="10245" width="15.140625" style="239" customWidth="1"/>
    <col min="10246" max="10246" width="13.85546875" style="239" customWidth="1"/>
    <col min="10247" max="10247" width="13.5703125" style="239" customWidth="1"/>
    <col min="10248" max="10248" width="13.7109375" style="239" customWidth="1"/>
    <col min="10249" max="10249" width="12.28515625" style="239" customWidth="1"/>
    <col min="10250" max="10250" width="11.85546875" style="239" bestFit="1" customWidth="1"/>
    <col min="10251" max="10497" width="9.140625" style="239"/>
    <col min="10498" max="10498" width="37.42578125" style="239" customWidth="1"/>
    <col min="10499" max="10501" width="15.140625" style="239" customWidth="1"/>
    <col min="10502" max="10502" width="13.85546875" style="239" customWidth="1"/>
    <col min="10503" max="10503" width="13.5703125" style="239" customWidth="1"/>
    <col min="10504" max="10504" width="13.7109375" style="239" customWidth="1"/>
    <col min="10505" max="10505" width="12.28515625" style="239" customWidth="1"/>
    <col min="10506" max="10506" width="11.85546875" style="239" bestFit="1" customWidth="1"/>
    <col min="10507" max="10753" width="9.140625" style="239"/>
    <col min="10754" max="10754" width="37.42578125" style="239" customWidth="1"/>
    <col min="10755" max="10757" width="15.140625" style="239" customWidth="1"/>
    <col min="10758" max="10758" width="13.85546875" style="239" customWidth="1"/>
    <col min="10759" max="10759" width="13.5703125" style="239" customWidth="1"/>
    <col min="10760" max="10760" width="13.7109375" style="239" customWidth="1"/>
    <col min="10761" max="10761" width="12.28515625" style="239" customWidth="1"/>
    <col min="10762" max="10762" width="11.85546875" style="239" bestFit="1" customWidth="1"/>
    <col min="10763" max="11009" width="9.140625" style="239"/>
    <col min="11010" max="11010" width="37.42578125" style="239" customWidth="1"/>
    <col min="11011" max="11013" width="15.140625" style="239" customWidth="1"/>
    <col min="11014" max="11014" width="13.85546875" style="239" customWidth="1"/>
    <col min="11015" max="11015" width="13.5703125" style="239" customWidth="1"/>
    <col min="11016" max="11016" width="13.7109375" style="239" customWidth="1"/>
    <col min="11017" max="11017" width="12.28515625" style="239" customWidth="1"/>
    <col min="11018" max="11018" width="11.85546875" style="239" bestFit="1" customWidth="1"/>
    <col min="11019" max="11265" width="9.140625" style="239"/>
    <col min="11266" max="11266" width="37.42578125" style="239" customWidth="1"/>
    <col min="11267" max="11269" width="15.140625" style="239" customWidth="1"/>
    <col min="11270" max="11270" width="13.85546875" style="239" customWidth="1"/>
    <col min="11271" max="11271" width="13.5703125" style="239" customWidth="1"/>
    <col min="11272" max="11272" width="13.7109375" style="239" customWidth="1"/>
    <col min="11273" max="11273" width="12.28515625" style="239" customWidth="1"/>
    <col min="11274" max="11274" width="11.85546875" style="239" bestFit="1" customWidth="1"/>
    <col min="11275" max="11521" width="9.140625" style="239"/>
    <col min="11522" max="11522" width="37.42578125" style="239" customWidth="1"/>
    <col min="11523" max="11525" width="15.140625" style="239" customWidth="1"/>
    <col min="11526" max="11526" width="13.85546875" style="239" customWidth="1"/>
    <col min="11527" max="11527" width="13.5703125" style="239" customWidth="1"/>
    <col min="11528" max="11528" width="13.7109375" style="239" customWidth="1"/>
    <col min="11529" max="11529" width="12.28515625" style="239" customWidth="1"/>
    <col min="11530" max="11530" width="11.85546875" style="239" bestFit="1" customWidth="1"/>
    <col min="11531" max="11777" width="9.140625" style="239"/>
    <col min="11778" max="11778" width="37.42578125" style="239" customWidth="1"/>
    <col min="11779" max="11781" width="15.140625" style="239" customWidth="1"/>
    <col min="11782" max="11782" width="13.85546875" style="239" customWidth="1"/>
    <col min="11783" max="11783" width="13.5703125" style="239" customWidth="1"/>
    <col min="11784" max="11784" width="13.7109375" style="239" customWidth="1"/>
    <col min="11785" max="11785" width="12.28515625" style="239" customWidth="1"/>
    <col min="11786" max="11786" width="11.85546875" style="239" bestFit="1" customWidth="1"/>
    <col min="11787" max="12033" width="9.140625" style="239"/>
    <col min="12034" max="12034" width="37.42578125" style="239" customWidth="1"/>
    <col min="12035" max="12037" width="15.140625" style="239" customWidth="1"/>
    <col min="12038" max="12038" width="13.85546875" style="239" customWidth="1"/>
    <col min="12039" max="12039" width="13.5703125" style="239" customWidth="1"/>
    <col min="12040" max="12040" width="13.7109375" style="239" customWidth="1"/>
    <col min="12041" max="12041" width="12.28515625" style="239" customWidth="1"/>
    <col min="12042" max="12042" width="11.85546875" style="239" bestFit="1" customWidth="1"/>
    <col min="12043" max="12289" width="9.140625" style="239"/>
    <col min="12290" max="12290" width="37.42578125" style="239" customWidth="1"/>
    <col min="12291" max="12293" width="15.140625" style="239" customWidth="1"/>
    <col min="12294" max="12294" width="13.85546875" style="239" customWidth="1"/>
    <col min="12295" max="12295" width="13.5703125" style="239" customWidth="1"/>
    <col min="12296" max="12296" width="13.7109375" style="239" customWidth="1"/>
    <col min="12297" max="12297" width="12.28515625" style="239" customWidth="1"/>
    <col min="12298" max="12298" width="11.85546875" style="239" bestFit="1" customWidth="1"/>
    <col min="12299" max="12545" width="9.140625" style="239"/>
    <col min="12546" max="12546" width="37.42578125" style="239" customWidth="1"/>
    <col min="12547" max="12549" width="15.140625" style="239" customWidth="1"/>
    <col min="12550" max="12550" width="13.85546875" style="239" customWidth="1"/>
    <col min="12551" max="12551" width="13.5703125" style="239" customWidth="1"/>
    <col min="12552" max="12552" width="13.7109375" style="239" customWidth="1"/>
    <col min="12553" max="12553" width="12.28515625" style="239" customWidth="1"/>
    <col min="12554" max="12554" width="11.85546875" style="239" bestFit="1" customWidth="1"/>
    <col min="12555" max="12801" width="9.140625" style="239"/>
    <col min="12802" max="12802" width="37.42578125" style="239" customWidth="1"/>
    <col min="12803" max="12805" width="15.140625" style="239" customWidth="1"/>
    <col min="12806" max="12806" width="13.85546875" style="239" customWidth="1"/>
    <col min="12807" max="12807" width="13.5703125" style="239" customWidth="1"/>
    <col min="12808" max="12808" width="13.7109375" style="239" customWidth="1"/>
    <col min="12809" max="12809" width="12.28515625" style="239" customWidth="1"/>
    <col min="12810" max="12810" width="11.85546875" style="239" bestFit="1" customWidth="1"/>
    <col min="12811" max="13057" width="9.140625" style="239"/>
    <col min="13058" max="13058" width="37.42578125" style="239" customWidth="1"/>
    <col min="13059" max="13061" width="15.140625" style="239" customWidth="1"/>
    <col min="13062" max="13062" width="13.85546875" style="239" customWidth="1"/>
    <col min="13063" max="13063" width="13.5703125" style="239" customWidth="1"/>
    <col min="13064" max="13064" width="13.7109375" style="239" customWidth="1"/>
    <col min="13065" max="13065" width="12.28515625" style="239" customWidth="1"/>
    <col min="13066" max="13066" width="11.85546875" style="239" bestFit="1" customWidth="1"/>
    <col min="13067" max="13313" width="9.140625" style="239"/>
    <col min="13314" max="13314" width="37.42578125" style="239" customWidth="1"/>
    <col min="13315" max="13317" width="15.140625" style="239" customWidth="1"/>
    <col min="13318" max="13318" width="13.85546875" style="239" customWidth="1"/>
    <col min="13319" max="13319" width="13.5703125" style="239" customWidth="1"/>
    <col min="13320" max="13320" width="13.7109375" style="239" customWidth="1"/>
    <col min="13321" max="13321" width="12.28515625" style="239" customWidth="1"/>
    <col min="13322" max="13322" width="11.85546875" style="239" bestFit="1" customWidth="1"/>
    <col min="13323" max="13569" width="9.140625" style="239"/>
    <col min="13570" max="13570" width="37.42578125" style="239" customWidth="1"/>
    <col min="13571" max="13573" width="15.140625" style="239" customWidth="1"/>
    <col min="13574" max="13574" width="13.85546875" style="239" customWidth="1"/>
    <col min="13575" max="13575" width="13.5703125" style="239" customWidth="1"/>
    <col min="13576" max="13576" width="13.7109375" style="239" customWidth="1"/>
    <col min="13577" max="13577" width="12.28515625" style="239" customWidth="1"/>
    <col min="13578" max="13578" width="11.85546875" style="239" bestFit="1" customWidth="1"/>
    <col min="13579" max="13825" width="9.140625" style="239"/>
    <col min="13826" max="13826" width="37.42578125" style="239" customWidth="1"/>
    <col min="13827" max="13829" width="15.140625" style="239" customWidth="1"/>
    <col min="13830" max="13830" width="13.85546875" style="239" customWidth="1"/>
    <col min="13831" max="13831" width="13.5703125" style="239" customWidth="1"/>
    <col min="13832" max="13832" width="13.7109375" style="239" customWidth="1"/>
    <col min="13833" max="13833" width="12.28515625" style="239" customWidth="1"/>
    <col min="13834" max="13834" width="11.85546875" style="239" bestFit="1" customWidth="1"/>
    <col min="13835" max="14081" width="9.140625" style="239"/>
    <col min="14082" max="14082" width="37.42578125" style="239" customWidth="1"/>
    <col min="14083" max="14085" width="15.140625" style="239" customWidth="1"/>
    <col min="14086" max="14086" width="13.85546875" style="239" customWidth="1"/>
    <col min="14087" max="14087" width="13.5703125" style="239" customWidth="1"/>
    <col min="14088" max="14088" width="13.7109375" style="239" customWidth="1"/>
    <col min="14089" max="14089" width="12.28515625" style="239" customWidth="1"/>
    <col min="14090" max="14090" width="11.85546875" style="239" bestFit="1" customWidth="1"/>
    <col min="14091" max="14337" width="9.140625" style="239"/>
    <col min="14338" max="14338" width="37.42578125" style="239" customWidth="1"/>
    <col min="14339" max="14341" width="15.140625" style="239" customWidth="1"/>
    <col min="14342" max="14342" width="13.85546875" style="239" customWidth="1"/>
    <col min="14343" max="14343" width="13.5703125" style="239" customWidth="1"/>
    <col min="14344" max="14344" width="13.7109375" style="239" customWidth="1"/>
    <col min="14345" max="14345" width="12.28515625" style="239" customWidth="1"/>
    <col min="14346" max="14346" width="11.85546875" style="239" bestFit="1" customWidth="1"/>
    <col min="14347" max="14593" width="9.140625" style="239"/>
    <col min="14594" max="14594" width="37.42578125" style="239" customWidth="1"/>
    <col min="14595" max="14597" width="15.140625" style="239" customWidth="1"/>
    <col min="14598" max="14598" width="13.85546875" style="239" customWidth="1"/>
    <col min="14599" max="14599" width="13.5703125" style="239" customWidth="1"/>
    <col min="14600" max="14600" width="13.7109375" style="239" customWidth="1"/>
    <col min="14601" max="14601" width="12.28515625" style="239" customWidth="1"/>
    <col min="14602" max="14602" width="11.85546875" style="239" bestFit="1" customWidth="1"/>
    <col min="14603" max="14849" width="9.140625" style="239"/>
    <col min="14850" max="14850" width="37.42578125" style="239" customWidth="1"/>
    <col min="14851" max="14853" width="15.140625" style="239" customWidth="1"/>
    <col min="14854" max="14854" width="13.85546875" style="239" customWidth="1"/>
    <col min="14855" max="14855" width="13.5703125" style="239" customWidth="1"/>
    <col min="14856" max="14856" width="13.7109375" style="239" customWidth="1"/>
    <col min="14857" max="14857" width="12.28515625" style="239" customWidth="1"/>
    <col min="14858" max="14858" width="11.85546875" style="239" bestFit="1" customWidth="1"/>
    <col min="14859" max="15105" width="9.140625" style="239"/>
    <col min="15106" max="15106" width="37.42578125" style="239" customWidth="1"/>
    <col min="15107" max="15109" width="15.140625" style="239" customWidth="1"/>
    <col min="15110" max="15110" width="13.85546875" style="239" customWidth="1"/>
    <col min="15111" max="15111" width="13.5703125" style="239" customWidth="1"/>
    <col min="15112" max="15112" width="13.7109375" style="239" customWidth="1"/>
    <col min="15113" max="15113" width="12.28515625" style="239" customWidth="1"/>
    <col min="15114" max="15114" width="11.85546875" style="239" bestFit="1" customWidth="1"/>
    <col min="15115" max="15361" width="9.140625" style="239"/>
    <col min="15362" max="15362" width="37.42578125" style="239" customWidth="1"/>
    <col min="15363" max="15365" width="15.140625" style="239" customWidth="1"/>
    <col min="15366" max="15366" width="13.85546875" style="239" customWidth="1"/>
    <col min="15367" max="15367" width="13.5703125" style="239" customWidth="1"/>
    <col min="15368" max="15368" width="13.7109375" style="239" customWidth="1"/>
    <col min="15369" max="15369" width="12.28515625" style="239" customWidth="1"/>
    <col min="15370" max="15370" width="11.85546875" style="239" bestFit="1" customWidth="1"/>
    <col min="15371" max="15617" width="9.140625" style="239"/>
    <col min="15618" max="15618" width="37.42578125" style="239" customWidth="1"/>
    <col min="15619" max="15621" width="15.140625" style="239" customWidth="1"/>
    <col min="15622" max="15622" width="13.85546875" style="239" customWidth="1"/>
    <col min="15623" max="15623" width="13.5703125" style="239" customWidth="1"/>
    <col min="15624" max="15624" width="13.7109375" style="239" customWidth="1"/>
    <col min="15625" max="15625" width="12.28515625" style="239" customWidth="1"/>
    <col min="15626" max="15626" width="11.85546875" style="239" bestFit="1" customWidth="1"/>
    <col min="15627" max="15873" width="9.140625" style="239"/>
    <col min="15874" max="15874" width="37.42578125" style="239" customWidth="1"/>
    <col min="15875" max="15877" width="15.140625" style="239" customWidth="1"/>
    <col min="15878" max="15878" width="13.85546875" style="239" customWidth="1"/>
    <col min="15879" max="15879" width="13.5703125" style="239" customWidth="1"/>
    <col min="15880" max="15880" width="13.7109375" style="239" customWidth="1"/>
    <col min="15881" max="15881" width="12.28515625" style="239" customWidth="1"/>
    <col min="15882" max="15882" width="11.85546875" style="239" bestFit="1" customWidth="1"/>
    <col min="15883" max="16129" width="9.140625" style="239"/>
    <col min="16130" max="16130" width="37.42578125" style="239" customWidth="1"/>
    <col min="16131" max="16133" width="15.140625" style="239" customWidth="1"/>
    <col min="16134" max="16134" width="13.85546875" style="239" customWidth="1"/>
    <col min="16135" max="16135" width="13.5703125" style="239" customWidth="1"/>
    <col min="16136" max="16136" width="13.7109375" style="239" customWidth="1"/>
    <col min="16137" max="16137" width="12.28515625" style="239" customWidth="1"/>
    <col min="16138" max="16138" width="11.85546875" style="239" bestFit="1" customWidth="1"/>
    <col min="16139" max="16384" width="9.140625" style="239"/>
  </cols>
  <sheetData>
    <row r="5" spans="2:10" x14ac:dyDescent="0.2">
      <c r="B5" s="735" t="s">
        <v>229</v>
      </c>
      <c r="C5" s="657"/>
      <c r="D5" s="657"/>
      <c r="E5" s="657"/>
      <c r="F5" s="735"/>
      <c r="G5" s="238"/>
      <c r="H5" s="238"/>
      <c r="I5" s="238"/>
      <c r="J5" s="238"/>
    </row>
    <row r="6" spans="2:10" x14ac:dyDescent="0.2">
      <c r="B6" s="736" t="s">
        <v>47</v>
      </c>
      <c r="C6" s="241"/>
      <c r="D6" s="241"/>
      <c r="E6" s="241"/>
      <c r="F6" s="736"/>
      <c r="G6" s="736"/>
      <c r="H6" s="736" t="s">
        <v>649</v>
      </c>
      <c r="I6" s="736"/>
      <c r="J6" s="736"/>
    </row>
    <row r="7" spans="2:10" x14ac:dyDescent="0.2">
      <c r="B7" s="689"/>
    </row>
    <row r="8" spans="2:10" x14ac:dyDescent="0.2">
      <c r="B8" s="661" t="s">
        <v>146</v>
      </c>
      <c r="C8" s="804" t="s">
        <v>650</v>
      </c>
      <c r="D8" s="804" t="s">
        <v>650</v>
      </c>
      <c r="E8" s="804" t="s">
        <v>650</v>
      </c>
      <c r="F8" s="804" t="s">
        <v>650</v>
      </c>
      <c r="G8" s="805" t="s">
        <v>651</v>
      </c>
      <c r="H8" s="256" t="s">
        <v>132</v>
      </c>
      <c r="I8" s="257"/>
      <c r="J8" s="258"/>
    </row>
    <row r="9" spans="2:10" x14ac:dyDescent="0.2">
      <c r="B9" s="666"/>
      <c r="C9" s="806"/>
      <c r="D9" s="806"/>
      <c r="E9" s="806"/>
      <c r="F9" s="806"/>
      <c r="G9" s="807"/>
      <c r="H9" s="255" t="s">
        <v>273</v>
      </c>
      <c r="I9" s="255" t="s">
        <v>274</v>
      </c>
      <c r="J9" s="255" t="s">
        <v>275</v>
      </c>
    </row>
    <row r="10" spans="2:10" s="810" customFormat="1" ht="7.5" customHeight="1" x14ac:dyDescent="0.2">
      <c r="B10" s="666"/>
      <c r="C10" s="808" t="s">
        <v>148</v>
      </c>
      <c r="D10" s="808" t="s">
        <v>149</v>
      </c>
      <c r="E10" s="808" t="s">
        <v>150</v>
      </c>
      <c r="F10" s="808" t="s">
        <v>151</v>
      </c>
      <c r="G10" s="809" t="s">
        <v>152</v>
      </c>
      <c r="H10" s="809" t="s">
        <v>153</v>
      </c>
      <c r="I10" s="809" t="s">
        <v>154</v>
      </c>
      <c r="J10" s="809" t="s">
        <v>155</v>
      </c>
    </row>
    <row r="11" spans="2:10" ht="9" customHeight="1" x14ac:dyDescent="0.2">
      <c r="B11" s="671"/>
      <c r="C11" s="806"/>
      <c r="D11" s="806"/>
      <c r="E11" s="806"/>
      <c r="F11" s="806"/>
      <c r="G11" s="807"/>
      <c r="H11" s="807"/>
      <c r="I11" s="807"/>
      <c r="J11" s="807"/>
    </row>
    <row r="12" spans="2:10" ht="18" customHeight="1" x14ac:dyDescent="0.2">
      <c r="B12" s="811" t="s">
        <v>652</v>
      </c>
      <c r="C12" s="812">
        <v>63.36</v>
      </c>
      <c r="D12" s="813">
        <v>155.12</v>
      </c>
      <c r="E12" s="813">
        <v>201.76</v>
      </c>
      <c r="F12" s="813">
        <v>164.0889</v>
      </c>
      <c r="G12" s="813">
        <v>122.55889999999999</v>
      </c>
      <c r="H12" s="813">
        <v>68.709999999999994</v>
      </c>
      <c r="I12" s="813">
        <v>31.639999999999997</v>
      </c>
      <c r="J12" s="813">
        <v>14.555</v>
      </c>
    </row>
    <row r="13" spans="2:10" x14ac:dyDescent="0.2">
      <c r="B13" s="251"/>
      <c r="C13" s="251"/>
      <c r="D13" s="251"/>
      <c r="E13" s="251"/>
      <c r="F13" s="251"/>
      <c r="G13" s="251"/>
      <c r="H13" s="251"/>
      <c r="I13" s="251"/>
      <c r="J13" s="251"/>
    </row>
    <row r="14" spans="2:10" x14ac:dyDescent="0.2">
      <c r="B14" s="266" t="s">
        <v>653</v>
      </c>
      <c r="C14" s="251"/>
      <c r="D14" s="251"/>
      <c r="E14" s="251"/>
      <c r="F14" s="251"/>
      <c r="G14" s="251"/>
      <c r="H14" s="251"/>
      <c r="I14" s="251"/>
      <c r="J14" s="251"/>
    </row>
    <row r="15" spans="2:10" x14ac:dyDescent="0.2">
      <c r="B15" s="251" t="s">
        <v>654</v>
      </c>
      <c r="C15" s="251">
        <v>0</v>
      </c>
      <c r="D15" s="251">
        <v>0</v>
      </c>
      <c r="E15" s="251">
        <v>0</v>
      </c>
      <c r="F15" s="251">
        <v>0</v>
      </c>
      <c r="G15" s="251">
        <v>0</v>
      </c>
      <c r="H15" s="251">
        <v>0</v>
      </c>
      <c r="I15" s="251">
        <v>0</v>
      </c>
      <c r="J15" s="251">
        <v>0</v>
      </c>
    </row>
    <row r="16" spans="2:10" x14ac:dyDescent="0.2">
      <c r="B16" s="251" t="s">
        <v>655</v>
      </c>
      <c r="C16" s="251">
        <v>0</v>
      </c>
      <c r="D16" s="251">
        <v>0</v>
      </c>
      <c r="E16" s="251">
        <v>0</v>
      </c>
      <c r="F16" s="251">
        <v>0</v>
      </c>
      <c r="G16" s="251">
        <v>0</v>
      </c>
      <c r="H16" s="251">
        <v>0</v>
      </c>
      <c r="I16" s="251">
        <v>0</v>
      </c>
      <c r="J16" s="251">
        <v>0</v>
      </c>
    </row>
    <row r="17" spans="2:10" x14ac:dyDescent="0.2">
      <c r="B17" s="251" t="s">
        <v>656</v>
      </c>
      <c r="C17" s="251">
        <v>0</v>
      </c>
      <c r="D17" s="251">
        <v>0</v>
      </c>
      <c r="E17" s="251">
        <v>0</v>
      </c>
      <c r="F17" s="251">
        <v>0</v>
      </c>
      <c r="G17" s="251">
        <v>0</v>
      </c>
      <c r="H17" s="251">
        <v>0</v>
      </c>
      <c r="I17" s="251">
        <v>0</v>
      </c>
      <c r="J17" s="251">
        <v>0</v>
      </c>
    </row>
    <row r="18" spans="2:10" hidden="1" x14ac:dyDescent="0.2">
      <c r="B18" s="251"/>
      <c r="C18" s="251"/>
      <c r="D18" s="251"/>
      <c r="E18" s="251"/>
      <c r="F18" s="251"/>
      <c r="G18" s="251"/>
      <c r="H18" s="251"/>
      <c r="I18" s="251"/>
      <c r="J18" s="251"/>
    </row>
    <row r="19" spans="2:10" hidden="1" x14ac:dyDescent="0.2">
      <c r="B19" s="251"/>
      <c r="C19" s="251"/>
      <c r="D19" s="251"/>
      <c r="E19" s="251"/>
      <c r="F19" s="251"/>
      <c r="G19" s="251"/>
      <c r="H19" s="251"/>
      <c r="I19" s="251"/>
      <c r="J19" s="251"/>
    </row>
    <row r="20" spans="2:10" hidden="1" x14ac:dyDescent="0.2">
      <c r="B20" s="251"/>
      <c r="C20" s="251"/>
      <c r="D20" s="251"/>
      <c r="E20" s="251"/>
      <c r="F20" s="251"/>
      <c r="G20" s="251"/>
      <c r="H20" s="251"/>
      <c r="I20" s="251"/>
      <c r="J20" s="251"/>
    </row>
    <row r="21" spans="2:10" hidden="1" x14ac:dyDescent="0.2">
      <c r="B21" s="251"/>
      <c r="C21" s="251"/>
      <c r="D21" s="251"/>
      <c r="E21" s="251"/>
      <c r="F21" s="251"/>
      <c r="G21" s="251"/>
      <c r="H21" s="251"/>
      <c r="I21" s="251"/>
      <c r="J21" s="251"/>
    </row>
    <row r="22" spans="2:10" hidden="1" x14ac:dyDescent="0.2">
      <c r="B22" s="251"/>
      <c r="C22" s="251"/>
      <c r="D22" s="251"/>
      <c r="E22" s="251"/>
      <c r="F22" s="251"/>
      <c r="G22" s="251"/>
      <c r="H22" s="251"/>
      <c r="I22" s="251"/>
      <c r="J22" s="251"/>
    </row>
    <row r="23" spans="2:10" hidden="1" x14ac:dyDescent="0.2">
      <c r="B23" s="251"/>
      <c r="C23" s="251"/>
      <c r="D23" s="251"/>
      <c r="E23" s="251"/>
      <c r="F23" s="251"/>
      <c r="G23" s="251"/>
      <c r="H23" s="251"/>
      <c r="I23" s="251"/>
      <c r="J23" s="251"/>
    </row>
    <row r="24" spans="2:10" hidden="1" x14ac:dyDescent="0.2">
      <c r="B24" s="251"/>
      <c r="C24" s="251"/>
      <c r="D24" s="251"/>
      <c r="E24" s="251"/>
      <c r="F24" s="251"/>
      <c r="G24" s="251"/>
      <c r="H24" s="251"/>
      <c r="I24" s="251"/>
      <c r="J24" s="251"/>
    </row>
    <row r="25" spans="2:10" hidden="1" x14ac:dyDescent="0.2">
      <c r="B25" s="251"/>
      <c r="C25" s="251"/>
      <c r="D25" s="251"/>
      <c r="E25" s="251"/>
      <c r="F25" s="251"/>
      <c r="G25" s="251"/>
      <c r="H25" s="251"/>
      <c r="I25" s="251"/>
      <c r="J25" s="251"/>
    </row>
    <row r="26" spans="2:10" hidden="1" x14ac:dyDescent="0.2">
      <c r="B26" s="251"/>
      <c r="C26" s="251"/>
      <c r="D26" s="251"/>
      <c r="E26" s="251"/>
      <c r="F26" s="251"/>
      <c r="G26" s="251"/>
      <c r="H26" s="251"/>
      <c r="I26" s="251"/>
      <c r="J26" s="251"/>
    </row>
    <row r="27" spans="2:10" hidden="1" x14ac:dyDescent="0.2">
      <c r="B27" s="251"/>
      <c r="C27" s="251"/>
      <c r="D27" s="251"/>
      <c r="E27" s="251"/>
      <c r="F27" s="251"/>
      <c r="G27" s="251"/>
      <c r="H27" s="251"/>
      <c r="I27" s="251"/>
      <c r="J27" s="251"/>
    </row>
    <row r="28" spans="2:10" hidden="1" x14ac:dyDescent="0.2">
      <c r="B28" s="251"/>
      <c r="C28" s="251"/>
      <c r="D28" s="251"/>
      <c r="E28" s="251"/>
      <c r="F28" s="251"/>
      <c r="G28" s="251"/>
      <c r="H28" s="251"/>
      <c r="I28" s="251"/>
      <c r="J28" s="251"/>
    </row>
    <row r="29" spans="2:10" hidden="1" x14ac:dyDescent="0.2">
      <c r="B29" s="251"/>
      <c r="C29" s="251"/>
      <c r="D29" s="251"/>
      <c r="E29" s="251"/>
      <c r="F29" s="251"/>
      <c r="G29" s="251"/>
      <c r="H29" s="251"/>
      <c r="I29" s="251"/>
      <c r="J29" s="251"/>
    </row>
    <row r="30" spans="2:10" hidden="1" x14ac:dyDescent="0.2">
      <c r="B30" s="251"/>
      <c r="C30" s="251"/>
      <c r="D30" s="251"/>
      <c r="E30" s="251"/>
      <c r="F30" s="251"/>
      <c r="G30" s="251"/>
      <c r="H30" s="251"/>
      <c r="I30" s="251"/>
      <c r="J30" s="251"/>
    </row>
    <row r="31" spans="2:10" hidden="1" x14ac:dyDescent="0.2">
      <c r="B31" s="251"/>
      <c r="C31" s="251"/>
      <c r="D31" s="251"/>
      <c r="E31" s="251"/>
      <c r="F31" s="251"/>
      <c r="G31" s="251"/>
      <c r="H31" s="251"/>
      <c r="I31" s="251"/>
      <c r="J31" s="251"/>
    </row>
    <row r="32" spans="2:10" hidden="1" x14ac:dyDescent="0.2">
      <c r="B32" s="251"/>
      <c r="C32" s="251"/>
      <c r="D32" s="251"/>
      <c r="E32" s="251"/>
      <c r="F32" s="251"/>
      <c r="G32" s="251"/>
      <c r="H32" s="251"/>
      <c r="I32" s="251"/>
      <c r="J32" s="251"/>
    </row>
    <row r="33" spans="2:10" hidden="1" x14ac:dyDescent="0.2">
      <c r="B33" s="251"/>
      <c r="C33" s="251"/>
      <c r="D33" s="251"/>
      <c r="E33" s="251"/>
      <c r="F33" s="251"/>
      <c r="G33" s="251"/>
      <c r="H33" s="251"/>
      <c r="I33" s="251"/>
      <c r="J33" s="251"/>
    </row>
    <row r="34" spans="2:10" hidden="1" x14ac:dyDescent="0.2">
      <c r="B34" s="251"/>
      <c r="C34" s="251"/>
      <c r="D34" s="251"/>
      <c r="E34" s="251"/>
      <c r="F34" s="251"/>
      <c r="G34" s="251"/>
      <c r="H34" s="251"/>
      <c r="I34" s="251"/>
      <c r="J34" s="251"/>
    </row>
    <row r="35" spans="2:10" hidden="1" x14ac:dyDescent="0.2">
      <c r="B35" s="251"/>
      <c r="C35" s="251"/>
      <c r="D35" s="251"/>
      <c r="E35" s="251"/>
      <c r="F35" s="251"/>
      <c r="G35" s="251"/>
      <c r="H35" s="251"/>
      <c r="I35" s="251"/>
      <c r="J35" s="251"/>
    </row>
    <row r="36" spans="2:10" hidden="1" x14ac:dyDescent="0.2">
      <c r="B36" s="251"/>
      <c r="C36" s="251"/>
      <c r="D36" s="251"/>
      <c r="E36" s="251"/>
      <c r="F36" s="251"/>
      <c r="G36" s="251"/>
      <c r="H36" s="251"/>
      <c r="I36" s="251"/>
      <c r="J36" s="251"/>
    </row>
    <row r="37" spans="2:10" hidden="1" x14ac:dyDescent="0.2">
      <c r="B37" s="251"/>
      <c r="C37" s="251"/>
      <c r="D37" s="251"/>
      <c r="E37" s="251"/>
      <c r="F37" s="251"/>
      <c r="G37" s="251"/>
      <c r="H37" s="251"/>
      <c r="I37" s="251"/>
      <c r="J37" s="251"/>
    </row>
    <row r="38" spans="2:10" hidden="1" x14ac:dyDescent="0.2">
      <c r="B38" s="251"/>
      <c r="C38" s="251"/>
      <c r="D38" s="251"/>
      <c r="E38" s="251"/>
      <c r="F38" s="251"/>
      <c r="G38" s="251"/>
      <c r="H38" s="251"/>
      <c r="I38" s="251"/>
      <c r="J38" s="251"/>
    </row>
    <row r="39" spans="2:10" hidden="1" x14ac:dyDescent="0.2">
      <c r="B39" s="251"/>
      <c r="C39" s="251"/>
      <c r="D39" s="251"/>
      <c r="E39" s="251"/>
      <c r="F39" s="251"/>
      <c r="G39" s="251"/>
      <c r="H39" s="251"/>
      <c r="I39" s="251"/>
      <c r="J39" s="251"/>
    </row>
    <row r="40" spans="2:10" hidden="1" x14ac:dyDescent="0.2">
      <c r="B40" s="251"/>
      <c r="C40" s="251"/>
      <c r="D40" s="251"/>
      <c r="E40" s="251"/>
      <c r="F40" s="251"/>
      <c r="G40" s="251"/>
      <c r="H40" s="251"/>
      <c r="I40" s="251"/>
      <c r="J40" s="251"/>
    </row>
    <row r="41" spans="2:10" hidden="1" x14ac:dyDescent="0.2">
      <c r="B41" s="251"/>
      <c r="C41" s="251"/>
      <c r="D41" s="251"/>
      <c r="E41" s="251"/>
      <c r="F41" s="251"/>
      <c r="G41" s="251"/>
      <c r="H41" s="251"/>
      <c r="I41" s="251"/>
      <c r="J41" s="251"/>
    </row>
    <row r="42" spans="2:10" hidden="1" x14ac:dyDescent="0.2">
      <c r="B42" s="251"/>
      <c r="C42" s="251"/>
      <c r="D42" s="251"/>
      <c r="E42" s="251"/>
      <c r="F42" s="251"/>
      <c r="G42" s="251"/>
      <c r="H42" s="251"/>
      <c r="I42" s="251"/>
      <c r="J42" s="251"/>
    </row>
    <row r="43" spans="2:10" hidden="1" x14ac:dyDescent="0.2">
      <c r="B43" s="251"/>
      <c r="C43" s="251"/>
      <c r="D43" s="251"/>
      <c r="E43" s="251"/>
      <c r="F43" s="251"/>
      <c r="G43" s="251"/>
      <c r="H43" s="251"/>
      <c r="I43" s="251"/>
      <c r="J43" s="251"/>
    </row>
    <row r="44" spans="2:10" hidden="1" x14ac:dyDescent="0.2">
      <c r="B44" s="251"/>
      <c r="C44" s="251"/>
      <c r="D44" s="251"/>
      <c r="E44" s="251"/>
      <c r="F44" s="251"/>
      <c r="G44" s="251"/>
      <c r="H44" s="251"/>
      <c r="I44" s="251"/>
      <c r="J44" s="251"/>
    </row>
    <row r="45" spans="2:10" hidden="1" x14ac:dyDescent="0.2">
      <c r="B45" s="251"/>
      <c r="C45" s="251"/>
      <c r="D45" s="251"/>
      <c r="E45" s="251"/>
      <c r="F45" s="251"/>
      <c r="G45" s="251"/>
      <c r="H45" s="251"/>
      <c r="I45" s="251"/>
      <c r="J45" s="251"/>
    </row>
    <row r="46" spans="2:10" hidden="1" x14ac:dyDescent="0.2">
      <c r="B46" s="251"/>
      <c r="C46" s="251"/>
      <c r="D46" s="251"/>
      <c r="E46" s="251"/>
      <c r="F46" s="251"/>
      <c r="G46" s="251"/>
      <c r="H46" s="251"/>
      <c r="I46" s="251"/>
      <c r="J46" s="251"/>
    </row>
    <row r="47" spans="2:10" hidden="1" x14ac:dyDescent="0.2">
      <c r="B47" s="251"/>
      <c r="C47" s="251"/>
      <c r="D47" s="251"/>
      <c r="E47" s="251"/>
      <c r="F47" s="251"/>
      <c r="G47" s="251"/>
      <c r="H47" s="251"/>
      <c r="I47" s="251"/>
      <c r="J47" s="251"/>
    </row>
    <row r="48" spans="2:10" hidden="1" x14ac:dyDescent="0.2">
      <c r="B48" s="251"/>
      <c r="C48" s="251"/>
      <c r="D48" s="251"/>
      <c r="E48" s="251"/>
      <c r="F48" s="251"/>
      <c r="G48" s="251"/>
      <c r="H48" s="251"/>
      <c r="I48" s="251"/>
      <c r="J48" s="251"/>
    </row>
    <row r="49" spans="2:10" x14ac:dyDescent="0.2">
      <c r="B49" s="251"/>
      <c r="C49" s="251"/>
      <c r="D49" s="251"/>
      <c r="E49" s="251"/>
      <c r="F49" s="251"/>
      <c r="G49" s="251"/>
      <c r="H49" s="251"/>
      <c r="I49" s="251"/>
      <c r="J49" s="251"/>
    </row>
    <row r="50" spans="2:10" x14ac:dyDescent="0.2">
      <c r="B50" s="266" t="s">
        <v>657</v>
      </c>
      <c r="C50" s="719">
        <f t="shared" ref="C50:J50" si="0">SUM(C15:C49)</f>
        <v>0</v>
      </c>
      <c r="D50" s="719">
        <f t="shared" si="0"/>
        <v>0</v>
      </c>
      <c r="E50" s="719">
        <f t="shared" si="0"/>
        <v>0</v>
      </c>
      <c r="F50" s="719">
        <f t="shared" si="0"/>
        <v>0</v>
      </c>
      <c r="G50" s="719">
        <f t="shared" si="0"/>
        <v>0</v>
      </c>
      <c r="H50" s="719">
        <f t="shared" si="0"/>
        <v>0</v>
      </c>
      <c r="I50" s="719">
        <f t="shared" si="0"/>
        <v>0</v>
      </c>
      <c r="J50" s="719">
        <f t="shared" si="0"/>
        <v>0</v>
      </c>
    </row>
    <row r="51" spans="2:10" x14ac:dyDescent="0.2">
      <c r="B51" s="251"/>
      <c r="C51" s="251"/>
      <c r="D51" s="251"/>
      <c r="E51" s="251"/>
      <c r="F51" s="251"/>
      <c r="G51" s="251"/>
      <c r="H51" s="251"/>
      <c r="I51" s="251"/>
      <c r="J51" s="251"/>
    </row>
    <row r="52" spans="2:10" x14ac:dyDescent="0.2">
      <c r="B52" s="251" t="s">
        <v>658</v>
      </c>
      <c r="C52" s="251"/>
      <c r="D52" s="251"/>
      <c r="E52" s="251"/>
      <c r="F52" s="251"/>
      <c r="G52" s="251"/>
      <c r="H52" s="251"/>
      <c r="I52" s="251"/>
      <c r="J52" s="251"/>
    </row>
    <row r="53" spans="2:10" x14ac:dyDescent="0.2">
      <c r="B53" s="251" t="s">
        <v>659</v>
      </c>
      <c r="C53" s="251">
        <f>C12</f>
        <v>63.36</v>
      </c>
      <c r="D53" s="712">
        <f t="shared" ref="D53:J53" si="1">D12</f>
        <v>155.12</v>
      </c>
      <c r="E53" s="712">
        <f t="shared" si="1"/>
        <v>201.76</v>
      </c>
      <c r="F53" s="712">
        <f t="shared" si="1"/>
        <v>164.0889</v>
      </c>
      <c r="G53" s="712">
        <f t="shared" si="1"/>
        <v>122.55889999999999</v>
      </c>
      <c r="H53" s="712">
        <f t="shared" si="1"/>
        <v>68.709999999999994</v>
      </c>
      <c r="I53" s="712">
        <f t="shared" si="1"/>
        <v>31.639999999999997</v>
      </c>
      <c r="J53" s="712">
        <f t="shared" si="1"/>
        <v>14.555</v>
      </c>
    </row>
    <row r="54" spans="2:10" x14ac:dyDescent="0.2">
      <c r="B54" s="251" t="s">
        <v>660</v>
      </c>
      <c r="C54" s="251"/>
      <c r="D54" s="251"/>
      <c r="E54" s="251"/>
      <c r="F54" s="251"/>
      <c r="G54" s="251"/>
      <c r="H54" s="251"/>
      <c r="I54" s="251"/>
      <c r="J54" s="251"/>
    </row>
    <row r="55" spans="2:10" x14ac:dyDescent="0.2">
      <c r="B55" s="251" t="s">
        <v>661</v>
      </c>
      <c r="C55" s="251"/>
      <c r="D55" s="251"/>
      <c r="E55" s="251"/>
      <c r="F55" s="251"/>
      <c r="G55" s="251"/>
      <c r="H55" s="251"/>
      <c r="I55" s="251"/>
      <c r="J55" s="251"/>
    </row>
    <row r="56" spans="2:10" x14ac:dyDescent="0.2">
      <c r="B56" s="251"/>
      <c r="C56" s="251"/>
      <c r="D56" s="251"/>
      <c r="E56" s="251"/>
      <c r="F56" s="251"/>
      <c r="G56" s="251"/>
      <c r="H56" s="251"/>
      <c r="I56" s="251"/>
      <c r="J56" s="251"/>
    </row>
    <row r="57" spans="2:10" x14ac:dyDescent="0.2">
      <c r="B57" s="251"/>
      <c r="C57" s="251"/>
      <c r="D57" s="251"/>
      <c r="E57" s="251"/>
      <c r="F57" s="251"/>
      <c r="G57" s="251"/>
      <c r="H57" s="251"/>
      <c r="I57" s="251"/>
      <c r="J57" s="251"/>
    </row>
    <row r="58" spans="2:10" x14ac:dyDescent="0.2">
      <c r="B58" s="814" t="s">
        <v>368</v>
      </c>
      <c r="C58" s="814">
        <f t="shared" ref="C58:J58" si="2">C50+SUM(C52:C55)</f>
        <v>63.36</v>
      </c>
      <c r="D58" s="814">
        <f t="shared" si="2"/>
        <v>155.12</v>
      </c>
      <c r="E58" s="814">
        <f t="shared" si="2"/>
        <v>201.76</v>
      </c>
      <c r="F58" s="815">
        <f t="shared" si="2"/>
        <v>164.0889</v>
      </c>
      <c r="G58" s="815">
        <f t="shared" si="2"/>
        <v>122.55889999999999</v>
      </c>
      <c r="H58" s="814">
        <f t="shared" si="2"/>
        <v>68.709999999999994</v>
      </c>
      <c r="I58" s="814">
        <f t="shared" si="2"/>
        <v>31.639999999999997</v>
      </c>
      <c r="J58" s="815">
        <f t="shared" si="2"/>
        <v>14.555</v>
      </c>
    </row>
    <row r="60" spans="2:10" x14ac:dyDescent="0.2">
      <c r="B60" s="764" t="s">
        <v>617</v>
      </c>
    </row>
    <row r="61" spans="2:10" x14ac:dyDescent="0.2">
      <c r="B61" s="689" t="s">
        <v>662</v>
      </c>
    </row>
  </sheetData>
  <mergeCells count="15">
    <mergeCell ref="H8:J8"/>
    <mergeCell ref="C10:C11"/>
    <mergeCell ref="D10:D11"/>
    <mergeCell ref="E10:E11"/>
    <mergeCell ref="F10:F11"/>
    <mergeCell ref="G10:G11"/>
    <mergeCell ref="H10:H11"/>
    <mergeCell ref="I10:I11"/>
    <mergeCell ref="J10:J11"/>
    <mergeCell ref="B8:B11"/>
    <mergeCell ref="C8:C9"/>
    <mergeCell ref="D8:D9"/>
    <mergeCell ref="E8:E9"/>
    <mergeCell ref="F8:F9"/>
    <mergeCell ref="G8:G9"/>
  </mergeCells>
  <pageMargins left="0.75" right="0.75" top="1" bottom="1" header="0.5" footer="0.5"/>
  <pageSetup scale="76" orientation="portrait" horizontalDpi="4294967293"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E508"/>
  <sheetViews>
    <sheetView view="pageBreakPreview" topLeftCell="A2" zoomScaleNormal="100" zoomScaleSheetLayoutView="100" workbookViewId="0">
      <selection activeCell="D24" sqref="D24"/>
    </sheetView>
  </sheetViews>
  <sheetFormatPr defaultRowHeight="12.75" x14ac:dyDescent="0.2"/>
  <cols>
    <col min="1" max="1" width="3.7109375" style="239" customWidth="1"/>
    <col min="2" max="2" width="11.85546875" style="239" customWidth="1"/>
    <col min="3" max="5" width="17.28515625" style="239" customWidth="1"/>
    <col min="6" max="256" width="9.140625" style="239"/>
    <col min="257" max="257" width="3.7109375" style="239" customWidth="1"/>
    <col min="258" max="258" width="11.85546875" style="239" customWidth="1"/>
    <col min="259" max="261" width="17.28515625" style="239" customWidth="1"/>
    <col min="262" max="512" width="9.140625" style="239"/>
    <col min="513" max="513" width="3.7109375" style="239" customWidth="1"/>
    <col min="514" max="514" width="11.85546875" style="239" customWidth="1"/>
    <col min="515" max="517" width="17.28515625" style="239" customWidth="1"/>
    <col min="518" max="768" width="9.140625" style="239"/>
    <col min="769" max="769" width="3.7109375" style="239" customWidth="1"/>
    <col min="770" max="770" width="11.85546875" style="239" customWidth="1"/>
    <col min="771" max="773" width="17.28515625" style="239" customWidth="1"/>
    <col min="774" max="1024" width="9.140625" style="239"/>
    <col min="1025" max="1025" width="3.7109375" style="239" customWidth="1"/>
    <col min="1026" max="1026" width="11.85546875" style="239" customWidth="1"/>
    <col min="1027" max="1029" width="17.28515625" style="239" customWidth="1"/>
    <col min="1030" max="1280" width="9.140625" style="239"/>
    <col min="1281" max="1281" width="3.7109375" style="239" customWidth="1"/>
    <col min="1282" max="1282" width="11.85546875" style="239" customWidth="1"/>
    <col min="1283" max="1285" width="17.28515625" style="239" customWidth="1"/>
    <col min="1286" max="1536" width="9.140625" style="239"/>
    <col min="1537" max="1537" width="3.7109375" style="239" customWidth="1"/>
    <col min="1538" max="1538" width="11.85546875" style="239" customWidth="1"/>
    <col min="1539" max="1541" width="17.28515625" style="239" customWidth="1"/>
    <col min="1542" max="1792" width="9.140625" style="239"/>
    <col min="1793" max="1793" width="3.7109375" style="239" customWidth="1"/>
    <col min="1794" max="1794" width="11.85546875" style="239" customWidth="1"/>
    <col min="1795" max="1797" width="17.28515625" style="239" customWidth="1"/>
    <col min="1798" max="2048" width="9.140625" style="239"/>
    <col min="2049" max="2049" width="3.7109375" style="239" customWidth="1"/>
    <col min="2050" max="2050" width="11.85546875" style="239" customWidth="1"/>
    <col min="2051" max="2053" width="17.28515625" style="239" customWidth="1"/>
    <col min="2054" max="2304" width="9.140625" style="239"/>
    <col min="2305" max="2305" width="3.7109375" style="239" customWidth="1"/>
    <col min="2306" max="2306" width="11.85546875" style="239" customWidth="1"/>
    <col min="2307" max="2309" width="17.28515625" style="239" customWidth="1"/>
    <col min="2310" max="2560" width="9.140625" style="239"/>
    <col min="2561" max="2561" width="3.7109375" style="239" customWidth="1"/>
    <col min="2562" max="2562" width="11.85546875" style="239" customWidth="1"/>
    <col min="2563" max="2565" width="17.28515625" style="239" customWidth="1"/>
    <col min="2566" max="2816" width="9.140625" style="239"/>
    <col min="2817" max="2817" width="3.7109375" style="239" customWidth="1"/>
    <col min="2818" max="2818" width="11.85546875" style="239" customWidth="1"/>
    <col min="2819" max="2821" width="17.28515625" style="239" customWidth="1"/>
    <col min="2822" max="3072" width="9.140625" style="239"/>
    <col min="3073" max="3073" width="3.7109375" style="239" customWidth="1"/>
    <col min="3074" max="3074" width="11.85546875" style="239" customWidth="1"/>
    <col min="3075" max="3077" width="17.28515625" style="239" customWidth="1"/>
    <col min="3078" max="3328" width="9.140625" style="239"/>
    <col min="3329" max="3329" width="3.7109375" style="239" customWidth="1"/>
    <col min="3330" max="3330" width="11.85546875" style="239" customWidth="1"/>
    <col min="3331" max="3333" width="17.28515625" style="239" customWidth="1"/>
    <col min="3334" max="3584" width="9.140625" style="239"/>
    <col min="3585" max="3585" width="3.7109375" style="239" customWidth="1"/>
    <col min="3586" max="3586" width="11.85546875" style="239" customWidth="1"/>
    <col min="3587" max="3589" width="17.28515625" style="239" customWidth="1"/>
    <col min="3590" max="3840" width="9.140625" style="239"/>
    <col min="3841" max="3841" width="3.7109375" style="239" customWidth="1"/>
    <col min="3842" max="3842" width="11.85546875" style="239" customWidth="1"/>
    <col min="3843" max="3845" width="17.28515625" style="239" customWidth="1"/>
    <col min="3846" max="4096" width="9.140625" style="239"/>
    <col min="4097" max="4097" width="3.7109375" style="239" customWidth="1"/>
    <col min="4098" max="4098" width="11.85546875" style="239" customWidth="1"/>
    <col min="4099" max="4101" width="17.28515625" style="239" customWidth="1"/>
    <col min="4102" max="4352" width="9.140625" style="239"/>
    <col min="4353" max="4353" width="3.7109375" style="239" customWidth="1"/>
    <col min="4354" max="4354" width="11.85546875" style="239" customWidth="1"/>
    <col min="4355" max="4357" width="17.28515625" style="239" customWidth="1"/>
    <col min="4358" max="4608" width="9.140625" style="239"/>
    <col min="4609" max="4609" width="3.7109375" style="239" customWidth="1"/>
    <col min="4610" max="4610" width="11.85546875" style="239" customWidth="1"/>
    <col min="4611" max="4613" width="17.28515625" style="239" customWidth="1"/>
    <col min="4614" max="4864" width="9.140625" style="239"/>
    <col min="4865" max="4865" width="3.7109375" style="239" customWidth="1"/>
    <col min="4866" max="4866" width="11.85546875" style="239" customWidth="1"/>
    <col min="4867" max="4869" width="17.28515625" style="239" customWidth="1"/>
    <col min="4870" max="5120" width="9.140625" style="239"/>
    <col min="5121" max="5121" width="3.7109375" style="239" customWidth="1"/>
    <col min="5122" max="5122" width="11.85546875" style="239" customWidth="1"/>
    <col min="5123" max="5125" width="17.28515625" style="239" customWidth="1"/>
    <col min="5126" max="5376" width="9.140625" style="239"/>
    <col min="5377" max="5377" width="3.7109375" style="239" customWidth="1"/>
    <col min="5378" max="5378" width="11.85546875" style="239" customWidth="1"/>
    <col min="5379" max="5381" width="17.28515625" style="239" customWidth="1"/>
    <col min="5382" max="5632" width="9.140625" style="239"/>
    <col min="5633" max="5633" width="3.7109375" style="239" customWidth="1"/>
    <col min="5634" max="5634" width="11.85546875" style="239" customWidth="1"/>
    <col min="5635" max="5637" width="17.28515625" style="239" customWidth="1"/>
    <col min="5638" max="5888" width="9.140625" style="239"/>
    <col min="5889" max="5889" width="3.7109375" style="239" customWidth="1"/>
    <col min="5890" max="5890" width="11.85546875" style="239" customWidth="1"/>
    <col min="5891" max="5893" width="17.28515625" style="239" customWidth="1"/>
    <col min="5894" max="6144" width="9.140625" style="239"/>
    <col min="6145" max="6145" width="3.7109375" style="239" customWidth="1"/>
    <col min="6146" max="6146" width="11.85546875" style="239" customWidth="1"/>
    <col min="6147" max="6149" width="17.28515625" style="239" customWidth="1"/>
    <col min="6150" max="6400" width="9.140625" style="239"/>
    <col min="6401" max="6401" width="3.7109375" style="239" customWidth="1"/>
    <col min="6402" max="6402" width="11.85546875" style="239" customWidth="1"/>
    <col min="6403" max="6405" width="17.28515625" style="239" customWidth="1"/>
    <col min="6406" max="6656" width="9.140625" style="239"/>
    <col min="6657" max="6657" width="3.7109375" style="239" customWidth="1"/>
    <col min="6658" max="6658" width="11.85546875" style="239" customWidth="1"/>
    <col min="6659" max="6661" width="17.28515625" style="239" customWidth="1"/>
    <col min="6662" max="6912" width="9.140625" style="239"/>
    <col min="6913" max="6913" width="3.7109375" style="239" customWidth="1"/>
    <col min="6914" max="6914" width="11.85546875" style="239" customWidth="1"/>
    <col min="6915" max="6917" width="17.28515625" style="239" customWidth="1"/>
    <col min="6918" max="7168" width="9.140625" style="239"/>
    <col min="7169" max="7169" width="3.7109375" style="239" customWidth="1"/>
    <col min="7170" max="7170" width="11.85546875" style="239" customWidth="1"/>
    <col min="7171" max="7173" width="17.28515625" style="239" customWidth="1"/>
    <col min="7174" max="7424" width="9.140625" style="239"/>
    <col min="7425" max="7425" width="3.7109375" style="239" customWidth="1"/>
    <col min="7426" max="7426" width="11.85546875" style="239" customWidth="1"/>
    <col min="7427" max="7429" width="17.28515625" style="239" customWidth="1"/>
    <col min="7430" max="7680" width="9.140625" style="239"/>
    <col min="7681" max="7681" width="3.7109375" style="239" customWidth="1"/>
    <col min="7682" max="7682" width="11.85546875" style="239" customWidth="1"/>
    <col min="7683" max="7685" width="17.28515625" style="239" customWidth="1"/>
    <col min="7686" max="7936" width="9.140625" style="239"/>
    <col min="7937" max="7937" width="3.7109375" style="239" customWidth="1"/>
    <col min="7938" max="7938" width="11.85546875" style="239" customWidth="1"/>
    <col min="7939" max="7941" width="17.28515625" style="239" customWidth="1"/>
    <col min="7942" max="8192" width="9.140625" style="239"/>
    <col min="8193" max="8193" width="3.7109375" style="239" customWidth="1"/>
    <col min="8194" max="8194" width="11.85546875" style="239" customWidth="1"/>
    <col min="8195" max="8197" width="17.28515625" style="239" customWidth="1"/>
    <col min="8198" max="8448" width="9.140625" style="239"/>
    <col min="8449" max="8449" width="3.7109375" style="239" customWidth="1"/>
    <col min="8450" max="8450" width="11.85546875" style="239" customWidth="1"/>
    <col min="8451" max="8453" width="17.28515625" style="239" customWidth="1"/>
    <col min="8454" max="8704" width="9.140625" style="239"/>
    <col min="8705" max="8705" width="3.7109375" style="239" customWidth="1"/>
    <col min="8706" max="8706" width="11.85546875" style="239" customWidth="1"/>
    <col min="8707" max="8709" width="17.28515625" style="239" customWidth="1"/>
    <col min="8710" max="8960" width="9.140625" style="239"/>
    <col min="8961" max="8961" width="3.7109375" style="239" customWidth="1"/>
    <col min="8962" max="8962" width="11.85546875" style="239" customWidth="1"/>
    <col min="8963" max="8965" width="17.28515625" style="239" customWidth="1"/>
    <col min="8966" max="9216" width="9.140625" style="239"/>
    <col min="9217" max="9217" width="3.7109375" style="239" customWidth="1"/>
    <col min="9218" max="9218" width="11.85546875" style="239" customWidth="1"/>
    <col min="9219" max="9221" width="17.28515625" style="239" customWidth="1"/>
    <col min="9222" max="9472" width="9.140625" style="239"/>
    <col min="9473" max="9473" width="3.7109375" style="239" customWidth="1"/>
    <col min="9474" max="9474" width="11.85546875" style="239" customWidth="1"/>
    <col min="9475" max="9477" width="17.28515625" style="239" customWidth="1"/>
    <col min="9478" max="9728" width="9.140625" style="239"/>
    <col min="9729" max="9729" width="3.7109375" style="239" customWidth="1"/>
    <col min="9730" max="9730" width="11.85546875" style="239" customWidth="1"/>
    <col min="9731" max="9733" width="17.28515625" style="239" customWidth="1"/>
    <col min="9734" max="9984" width="9.140625" style="239"/>
    <col min="9985" max="9985" width="3.7109375" style="239" customWidth="1"/>
    <col min="9986" max="9986" width="11.85546875" style="239" customWidth="1"/>
    <col min="9987" max="9989" width="17.28515625" style="239" customWidth="1"/>
    <col min="9990" max="10240" width="9.140625" style="239"/>
    <col min="10241" max="10241" width="3.7109375" style="239" customWidth="1"/>
    <col min="10242" max="10242" width="11.85546875" style="239" customWidth="1"/>
    <col min="10243" max="10245" width="17.28515625" style="239" customWidth="1"/>
    <col min="10246" max="10496" width="9.140625" style="239"/>
    <col min="10497" max="10497" width="3.7109375" style="239" customWidth="1"/>
    <col min="10498" max="10498" width="11.85546875" style="239" customWidth="1"/>
    <col min="10499" max="10501" width="17.28515625" style="239" customWidth="1"/>
    <col min="10502" max="10752" width="9.140625" style="239"/>
    <col min="10753" max="10753" width="3.7109375" style="239" customWidth="1"/>
    <col min="10754" max="10754" width="11.85546875" style="239" customWidth="1"/>
    <col min="10755" max="10757" width="17.28515625" style="239" customWidth="1"/>
    <col min="10758" max="11008" width="9.140625" style="239"/>
    <col min="11009" max="11009" width="3.7109375" style="239" customWidth="1"/>
    <col min="11010" max="11010" width="11.85546875" style="239" customWidth="1"/>
    <col min="11011" max="11013" width="17.28515625" style="239" customWidth="1"/>
    <col min="11014" max="11264" width="9.140625" style="239"/>
    <col min="11265" max="11265" width="3.7109375" style="239" customWidth="1"/>
    <col min="11266" max="11266" width="11.85546875" style="239" customWidth="1"/>
    <col min="11267" max="11269" width="17.28515625" style="239" customWidth="1"/>
    <col min="11270" max="11520" width="9.140625" style="239"/>
    <col min="11521" max="11521" width="3.7109375" style="239" customWidth="1"/>
    <col min="11522" max="11522" width="11.85546875" style="239" customWidth="1"/>
    <col min="11523" max="11525" width="17.28515625" style="239" customWidth="1"/>
    <col min="11526" max="11776" width="9.140625" style="239"/>
    <col min="11777" max="11777" width="3.7109375" style="239" customWidth="1"/>
    <col min="11778" max="11778" width="11.85546875" style="239" customWidth="1"/>
    <col min="11779" max="11781" width="17.28515625" style="239" customWidth="1"/>
    <col min="11782" max="12032" width="9.140625" style="239"/>
    <col min="12033" max="12033" width="3.7109375" style="239" customWidth="1"/>
    <col min="12034" max="12034" width="11.85546875" style="239" customWidth="1"/>
    <col min="12035" max="12037" width="17.28515625" style="239" customWidth="1"/>
    <col min="12038" max="12288" width="9.140625" style="239"/>
    <col min="12289" max="12289" width="3.7109375" style="239" customWidth="1"/>
    <col min="12290" max="12290" width="11.85546875" style="239" customWidth="1"/>
    <col min="12291" max="12293" width="17.28515625" style="239" customWidth="1"/>
    <col min="12294" max="12544" width="9.140625" style="239"/>
    <col min="12545" max="12545" width="3.7109375" style="239" customWidth="1"/>
    <col min="12546" max="12546" width="11.85546875" style="239" customWidth="1"/>
    <col min="12547" max="12549" width="17.28515625" style="239" customWidth="1"/>
    <col min="12550" max="12800" width="9.140625" style="239"/>
    <col min="12801" max="12801" width="3.7109375" style="239" customWidth="1"/>
    <col min="12802" max="12802" width="11.85546875" style="239" customWidth="1"/>
    <col min="12803" max="12805" width="17.28515625" style="239" customWidth="1"/>
    <col min="12806" max="13056" width="9.140625" style="239"/>
    <col min="13057" max="13057" width="3.7109375" style="239" customWidth="1"/>
    <col min="13058" max="13058" width="11.85546875" style="239" customWidth="1"/>
    <col min="13059" max="13061" width="17.28515625" style="239" customWidth="1"/>
    <col min="13062" max="13312" width="9.140625" style="239"/>
    <col min="13313" max="13313" width="3.7109375" style="239" customWidth="1"/>
    <col min="13314" max="13314" width="11.85546875" style="239" customWidth="1"/>
    <col min="13315" max="13317" width="17.28515625" style="239" customWidth="1"/>
    <col min="13318" max="13568" width="9.140625" style="239"/>
    <col min="13569" max="13569" width="3.7109375" style="239" customWidth="1"/>
    <col min="13570" max="13570" width="11.85546875" style="239" customWidth="1"/>
    <col min="13571" max="13573" width="17.28515625" style="239" customWidth="1"/>
    <col min="13574" max="13824" width="9.140625" style="239"/>
    <col min="13825" max="13825" width="3.7109375" style="239" customWidth="1"/>
    <col min="13826" max="13826" width="11.85546875" style="239" customWidth="1"/>
    <col min="13827" max="13829" width="17.28515625" style="239" customWidth="1"/>
    <col min="13830" max="14080" width="9.140625" style="239"/>
    <col min="14081" max="14081" width="3.7109375" style="239" customWidth="1"/>
    <col min="14082" max="14082" width="11.85546875" style="239" customWidth="1"/>
    <col min="14083" max="14085" width="17.28515625" style="239" customWidth="1"/>
    <col min="14086" max="14336" width="9.140625" style="239"/>
    <col min="14337" max="14337" width="3.7109375" style="239" customWidth="1"/>
    <col min="14338" max="14338" width="11.85546875" style="239" customWidth="1"/>
    <col min="14339" max="14341" width="17.28515625" style="239" customWidth="1"/>
    <col min="14342" max="14592" width="9.140625" style="239"/>
    <col min="14593" max="14593" width="3.7109375" style="239" customWidth="1"/>
    <col min="14594" max="14594" width="11.85546875" style="239" customWidth="1"/>
    <col min="14595" max="14597" width="17.28515625" style="239" customWidth="1"/>
    <col min="14598" max="14848" width="9.140625" style="239"/>
    <col min="14849" max="14849" width="3.7109375" style="239" customWidth="1"/>
    <col min="14850" max="14850" width="11.85546875" style="239" customWidth="1"/>
    <col min="14851" max="14853" width="17.28515625" style="239" customWidth="1"/>
    <col min="14854" max="15104" width="9.140625" style="239"/>
    <col min="15105" max="15105" width="3.7109375" style="239" customWidth="1"/>
    <col min="15106" max="15106" width="11.85546875" style="239" customWidth="1"/>
    <col min="15107" max="15109" width="17.28515625" style="239" customWidth="1"/>
    <col min="15110" max="15360" width="9.140625" style="239"/>
    <col min="15361" max="15361" width="3.7109375" style="239" customWidth="1"/>
    <col min="15362" max="15362" width="11.85546875" style="239" customWidth="1"/>
    <col min="15363" max="15365" width="17.28515625" style="239" customWidth="1"/>
    <col min="15366" max="15616" width="9.140625" style="239"/>
    <col min="15617" max="15617" width="3.7109375" style="239" customWidth="1"/>
    <col min="15618" max="15618" width="11.85546875" style="239" customWidth="1"/>
    <col min="15619" max="15621" width="17.28515625" style="239" customWidth="1"/>
    <col min="15622" max="15872" width="9.140625" style="239"/>
    <col min="15873" max="15873" width="3.7109375" style="239" customWidth="1"/>
    <col min="15874" max="15874" width="11.85546875" style="239" customWidth="1"/>
    <col min="15875" max="15877" width="17.28515625" style="239" customWidth="1"/>
    <col min="15878" max="16128" width="9.140625" style="239"/>
    <col min="16129" max="16129" width="3.7109375" style="239" customWidth="1"/>
    <col min="16130" max="16130" width="11.85546875" style="239" customWidth="1"/>
    <col min="16131" max="16133" width="17.28515625" style="239" customWidth="1"/>
    <col min="16134" max="16384" width="9.140625" style="239"/>
  </cols>
  <sheetData>
    <row r="5" spans="2:5" x14ac:dyDescent="0.2">
      <c r="B5" s="735" t="s">
        <v>229</v>
      </c>
      <c r="C5" s="735"/>
      <c r="D5" s="735"/>
      <c r="E5" s="735"/>
    </row>
    <row r="6" spans="2:5" x14ac:dyDescent="0.2">
      <c r="B6" s="736" t="s">
        <v>37</v>
      </c>
      <c r="C6" s="736"/>
      <c r="D6" s="736"/>
      <c r="E6" s="736" t="s">
        <v>663</v>
      </c>
    </row>
    <row r="7" spans="2:5" x14ac:dyDescent="0.2">
      <c r="B7" s="733"/>
      <c r="C7" s="733"/>
      <c r="D7" s="733"/>
      <c r="E7" s="733"/>
    </row>
    <row r="8" spans="2:5" x14ac:dyDescent="0.2">
      <c r="B8" s="689"/>
      <c r="C8" s="689"/>
      <c r="D8" s="689"/>
      <c r="E8" s="689"/>
    </row>
    <row r="9" spans="2:5" ht="11.25" customHeight="1" x14ac:dyDescent="0.2">
      <c r="B9" s="742" t="s">
        <v>582</v>
      </c>
      <c r="C9" s="742"/>
      <c r="D9" s="816"/>
      <c r="E9" s="816"/>
    </row>
    <row r="10" spans="2:5" ht="11.25" customHeight="1" x14ac:dyDescent="0.2">
      <c r="B10" s="661" t="s">
        <v>585</v>
      </c>
      <c r="C10" s="746"/>
      <c r="D10" s="817"/>
      <c r="E10" s="817"/>
    </row>
    <row r="11" spans="2:5" ht="11.25" customHeight="1" x14ac:dyDescent="0.2">
      <c r="B11" s="666"/>
      <c r="C11" s="750"/>
      <c r="D11" s="818"/>
      <c r="E11" s="818"/>
    </row>
    <row r="12" spans="2:5" ht="25.5" x14ac:dyDescent="0.2">
      <c r="B12" s="671"/>
      <c r="C12" s="753" t="s">
        <v>632</v>
      </c>
      <c r="D12" s="753" t="s">
        <v>664</v>
      </c>
      <c r="E12" s="753" t="s">
        <v>665</v>
      </c>
    </row>
    <row r="13" spans="2:5" x14ac:dyDescent="0.2">
      <c r="B13" s="755"/>
      <c r="C13" s="757"/>
      <c r="D13" s="819"/>
      <c r="E13" s="819"/>
    </row>
    <row r="14" spans="2:5" x14ac:dyDescent="0.2">
      <c r="B14" s="820" t="s">
        <v>666</v>
      </c>
      <c r="C14" s="821"/>
      <c r="D14" s="821"/>
      <c r="E14" s="822"/>
    </row>
    <row r="15" spans="2:5" x14ac:dyDescent="0.2">
      <c r="B15" s="823"/>
      <c r="C15" s="824"/>
      <c r="D15" s="824"/>
      <c r="E15" s="825"/>
    </row>
    <row r="16" spans="2:5" x14ac:dyDescent="0.2">
      <c r="B16" s="823"/>
      <c r="C16" s="824"/>
      <c r="D16" s="824"/>
      <c r="E16" s="825"/>
    </row>
    <row r="17" spans="2:5" x14ac:dyDescent="0.2">
      <c r="B17" s="823"/>
      <c r="C17" s="824"/>
      <c r="D17" s="824"/>
      <c r="E17" s="825"/>
    </row>
    <row r="18" spans="2:5" x14ac:dyDescent="0.2">
      <c r="B18" s="823"/>
      <c r="C18" s="824"/>
      <c r="D18" s="824"/>
      <c r="E18" s="825"/>
    </row>
    <row r="19" spans="2:5" x14ac:dyDescent="0.2">
      <c r="B19" s="823"/>
      <c r="C19" s="824"/>
      <c r="D19" s="824"/>
      <c r="E19" s="825"/>
    </row>
    <row r="20" spans="2:5" x14ac:dyDescent="0.2">
      <c r="B20" s="823"/>
      <c r="C20" s="824"/>
      <c r="D20" s="824"/>
      <c r="E20" s="825"/>
    </row>
    <row r="21" spans="2:5" x14ac:dyDescent="0.2">
      <c r="B21" s="823"/>
      <c r="C21" s="824"/>
      <c r="D21" s="824"/>
      <c r="E21" s="825"/>
    </row>
    <row r="22" spans="2:5" x14ac:dyDescent="0.2">
      <c r="B22" s="823"/>
      <c r="C22" s="824"/>
      <c r="D22" s="824"/>
      <c r="E22" s="825"/>
    </row>
    <row r="23" spans="2:5" x14ac:dyDescent="0.2">
      <c r="B23" s="823"/>
      <c r="C23" s="824"/>
      <c r="D23" s="824"/>
      <c r="E23" s="825"/>
    </row>
    <row r="24" spans="2:5" x14ac:dyDescent="0.2">
      <c r="B24" s="823"/>
      <c r="C24" s="824"/>
      <c r="D24" s="824"/>
      <c r="E24" s="825"/>
    </row>
    <row r="25" spans="2:5" x14ac:dyDescent="0.2">
      <c r="B25" s="823"/>
      <c r="C25" s="824"/>
      <c r="D25" s="824"/>
      <c r="E25" s="825"/>
    </row>
    <row r="26" spans="2:5" x14ac:dyDescent="0.2">
      <c r="B26" s="823"/>
      <c r="C26" s="824"/>
      <c r="D26" s="824"/>
      <c r="E26" s="825"/>
    </row>
    <row r="27" spans="2:5" x14ac:dyDescent="0.2">
      <c r="B27" s="823"/>
      <c r="C27" s="824"/>
      <c r="D27" s="824"/>
      <c r="E27" s="825"/>
    </row>
    <row r="28" spans="2:5" x14ac:dyDescent="0.2">
      <c r="B28" s="826"/>
      <c r="C28" s="827"/>
      <c r="D28" s="827"/>
      <c r="E28" s="828"/>
    </row>
    <row r="29" spans="2:5" x14ac:dyDescent="0.2">
      <c r="B29" s="764" t="s">
        <v>617</v>
      </c>
      <c r="C29" s="764"/>
      <c r="D29" s="764"/>
      <c r="E29" s="764"/>
    </row>
    <row r="30" spans="2:5" x14ac:dyDescent="0.2">
      <c r="B30" s="689" t="s">
        <v>618</v>
      </c>
      <c r="C30" s="689"/>
      <c r="D30" s="689"/>
      <c r="E30" s="689"/>
    </row>
    <row r="31" spans="2:5" x14ac:dyDescent="0.2">
      <c r="B31" s="689"/>
      <c r="C31" s="689"/>
      <c r="D31" s="689"/>
      <c r="E31" s="689"/>
    </row>
    <row r="32" spans="2:5" hidden="1" x14ac:dyDescent="0.2">
      <c r="B32" s="689"/>
      <c r="C32" s="689"/>
      <c r="D32" s="689"/>
      <c r="E32" s="689"/>
    </row>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spans="3:3" hidden="1" x14ac:dyDescent="0.2"/>
    <row r="498" spans="3:3" hidden="1" x14ac:dyDescent="0.2"/>
    <row r="499" spans="3:3" hidden="1" x14ac:dyDescent="0.2"/>
    <row r="500" spans="3:3" hidden="1" x14ac:dyDescent="0.2"/>
    <row r="501" spans="3:3" x14ac:dyDescent="0.2">
      <c r="C501" s="239" t="s">
        <v>148</v>
      </c>
    </row>
    <row r="502" spans="3:3" x14ac:dyDescent="0.2">
      <c r="C502" s="239" t="s">
        <v>149</v>
      </c>
    </row>
    <row r="503" spans="3:3" x14ac:dyDescent="0.2">
      <c r="C503" s="239" t="s">
        <v>150</v>
      </c>
    </row>
    <row r="504" spans="3:3" x14ac:dyDescent="0.2">
      <c r="C504" s="239" t="s">
        <v>151</v>
      </c>
    </row>
    <row r="505" spans="3:3" x14ac:dyDescent="0.2">
      <c r="C505" s="239" t="s">
        <v>152</v>
      </c>
    </row>
    <row r="506" spans="3:3" x14ac:dyDescent="0.2">
      <c r="C506" s="239" t="s">
        <v>153</v>
      </c>
    </row>
    <row r="507" spans="3:3" x14ac:dyDescent="0.2">
      <c r="C507" s="239" t="s">
        <v>154</v>
      </c>
    </row>
    <row r="508" spans="3:3" x14ac:dyDescent="0.2">
      <c r="C508" s="239" t="s">
        <v>155</v>
      </c>
    </row>
  </sheetData>
  <mergeCells count="4">
    <mergeCell ref="B9:C9"/>
    <mergeCell ref="B10:B12"/>
    <mergeCell ref="B13:C13"/>
    <mergeCell ref="B14:E28"/>
  </mergeCells>
  <dataValidations count="1">
    <dataValidation type="list" allowBlank="1" showInputMessage="1" showErrorMessage="1" sqref="WVK983054:WVK983068 IY14:IY28 SU14:SU28 ACQ14:ACQ28 AMM14:AMM28 AWI14:AWI28 BGE14:BGE28 BQA14:BQA28 BZW14:BZW28 CJS14:CJS28 CTO14:CTO28 DDK14:DDK28 DNG14:DNG28 DXC14:DXC28 EGY14:EGY28 EQU14:EQU28 FAQ14:FAQ28 FKM14:FKM28 FUI14:FUI28 GEE14:GEE28 GOA14:GOA28 GXW14:GXW28 HHS14:HHS28 HRO14:HRO28 IBK14:IBK28 ILG14:ILG28 IVC14:IVC28 JEY14:JEY28 JOU14:JOU28 JYQ14:JYQ28 KIM14:KIM28 KSI14:KSI28 LCE14:LCE28 LMA14:LMA28 LVW14:LVW28 MFS14:MFS28 MPO14:MPO28 MZK14:MZK28 NJG14:NJG28 NTC14:NTC28 OCY14:OCY28 OMU14:OMU28 OWQ14:OWQ28 PGM14:PGM28 PQI14:PQI28 QAE14:QAE28 QKA14:QKA28 QTW14:QTW28 RDS14:RDS28 RNO14:RNO28 RXK14:RXK28 SHG14:SHG28 SRC14:SRC28 TAY14:TAY28 TKU14:TKU28 TUQ14:TUQ28 UEM14:UEM28 UOI14:UOI28 UYE14:UYE28 VIA14:VIA28 VRW14:VRW28 WBS14:WBS28 WLO14:WLO28 WVK14:WVK28 C65550:C65564 IY65550:IY65564 SU65550:SU65564 ACQ65550:ACQ65564 AMM65550:AMM65564 AWI65550:AWI65564 BGE65550:BGE65564 BQA65550:BQA65564 BZW65550:BZW65564 CJS65550:CJS65564 CTO65550:CTO65564 DDK65550:DDK65564 DNG65550:DNG65564 DXC65550:DXC65564 EGY65550:EGY65564 EQU65550:EQU65564 FAQ65550:FAQ65564 FKM65550:FKM65564 FUI65550:FUI65564 GEE65550:GEE65564 GOA65550:GOA65564 GXW65550:GXW65564 HHS65550:HHS65564 HRO65550:HRO65564 IBK65550:IBK65564 ILG65550:ILG65564 IVC65550:IVC65564 JEY65550:JEY65564 JOU65550:JOU65564 JYQ65550:JYQ65564 KIM65550:KIM65564 KSI65550:KSI65564 LCE65550:LCE65564 LMA65550:LMA65564 LVW65550:LVW65564 MFS65550:MFS65564 MPO65550:MPO65564 MZK65550:MZK65564 NJG65550:NJG65564 NTC65550:NTC65564 OCY65550:OCY65564 OMU65550:OMU65564 OWQ65550:OWQ65564 PGM65550:PGM65564 PQI65550:PQI65564 QAE65550:QAE65564 QKA65550:QKA65564 QTW65550:QTW65564 RDS65550:RDS65564 RNO65550:RNO65564 RXK65550:RXK65564 SHG65550:SHG65564 SRC65550:SRC65564 TAY65550:TAY65564 TKU65550:TKU65564 TUQ65550:TUQ65564 UEM65550:UEM65564 UOI65550:UOI65564 UYE65550:UYE65564 VIA65550:VIA65564 VRW65550:VRW65564 WBS65550:WBS65564 WLO65550:WLO65564 WVK65550:WVK65564 C131086:C131100 IY131086:IY131100 SU131086:SU131100 ACQ131086:ACQ131100 AMM131086:AMM131100 AWI131086:AWI131100 BGE131086:BGE131100 BQA131086:BQA131100 BZW131086:BZW131100 CJS131086:CJS131100 CTO131086:CTO131100 DDK131086:DDK131100 DNG131086:DNG131100 DXC131086:DXC131100 EGY131086:EGY131100 EQU131086:EQU131100 FAQ131086:FAQ131100 FKM131086:FKM131100 FUI131086:FUI131100 GEE131086:GEE131100 GOA131086:GOA131100 GXW131086:GXW131100 HHS131086:HHS131100 HRO131086:HRO131100 IBK131086:IBK131100 ILG131086:ILG131100 IVC131086:IVC131100 JEY131086:JEY131100 JOU131086:JOU131100 JYQ131086:JYQ131100 KIM131086:KIM131100 KSI131086:KSI131100 LCE131086:LCE131100 LMA131086:LMA131100 LVW131086:LVW131100 MFS131086:MFS131100 MPO131086:MPO131100 MZK131086:MZK131100 NJG131086:NJG131100 NTC131086:NTC131100 OCY131086:OCY131100 OMU131086:OMU131100 OWQ131086:OWQ131100 PGM131086:PGM131100 PQI131086:PQI131100 QAE131086:QAE131100 QKA131086:QKA131100 QTW131086:QTW131100 RDS131086:RDS131100 RNO131086:RNO131100 RXK131086:RXK131100 SHG131086:SHG131100 SRC131086:SRC131100 TAY131086:TAY131100 TKU131086:TKU131100 TUQ131086:TUQ131100 UEM131086:UEM131100 UOI131086:UOI131100 UYE131086:UYE131100 VIA131086:VIA131100 VRW131086:VRW131100 WBS131086:WBS131100 WLO131086:WLO131100 WVK131086:WVK131100 C196622:C196636 IY196622:IY196636 SU196622:SU196636 ACQ196622:ACQ196636 AMM196622:AMM196636 AWI196622:AWI196636 BGE196622:BGE196636 BQA196622:BQA196636 BZW196622:BZW196636 CJS196622:CJS196636 CTO196622:CTO196636 DDK196622:DDK196636 DNG196622:DNG196636 DXC196622:DXC196636 EGY196622:EGY196636 EQU196622:EQU196636 FAQ196622:FAQ196636 FKM196622:FKM196636 FUI196622:FUI196636 GEE196622:GEE196636 GOA196622:GOA196636 GXW196622:GXW196636 HHS196622:HHS196636 HRO196622:HRO196636 IBK196622:IBK196636 ILG196622:ILG196636 IVC196622:IVC196636 JEY196622:JEY196636 JOU196622:JOU196636 JYQ196622:JYQ196636 KIM196622:KIM196636 KSI196622:KSI196636 LCE196622:LCE196636 LMA196622:LMA196636 LVW196622:LVW196636 MFS196622:MFS196636 MPO196622:MPO196636 MZK196622:MZK196636 NJG196622:NJG196636 NTC196622:NTC196636 OCY196622:OCY196636 OMU196622:OMU196636 OWQ196622:OWQ196636 PGM196622:PGM196636 PQI196622:PQI196636 QAE196622:QAE196636 QKA196622:QKA196636 QTW196622:QTW196636 RDS196622:RDS196636 RNO196622:RNO196636 RXK196622:RXK196636 SHG196622:SHG196636 SRC196622:SRC196636 TAY196622:TAY196636 TKU196622:TKU196636 TUQ196622:TUQ196636 UEM196622:UEM196636 UOI196622:UOI196636 UYE196622:UYE196636 VIA196622:VIA196636 VRW196622:VRW196636 WBS196622:WBS196636 WLO196622:WLO196636 WVK196622:WVK196636 C262158:C262172 IY262158:IY262172 SU262158:SU262172 ACQ262158:ACQ262172 AMM262158:AMM262172 AWI262158:AWI262172 BGE262158:BGE262172 BQA262158:BQA262172 BZW262158:BZW262172 CJS262158:CJS262172 CTO262158:CTO262172 DDK262158:DDK262172 DNG262158:DNG262172 DXC262158:DXC262172 EGY262158:EGY262172 EQU262158:EQU262172 FAQ262158:FAQ262172 FKM262158:FKM262172 FUI262158:FUI262172 GEE262158:GEE262172 GOA262158:GOA262172 GXW262158:GXW262172 HHS262158:HHS262172 HRO262158:HRO262172 IBK262158:IBK262172 ILG262158:ILG262172 IVC262158:IVC262172 JEY262158:JEY262172 JOU262158:JOU262172 JYQ262158:JYQ262172 KIM262158:KIM262172 KSI262158:KSI262172 LCE262158:LCE262172 LMA262158:LMA262172 LVW262158:LVW262172 MFS262158:MFS262172 MPO262158:MPO262172 MZK262158:MZK262172 NJG262158:NJG262172 NTC262158:NTC262172 OCY262158:OCY262172 OMU262158:OMU262172 OWQ262158:OWQ262172 PGM262158:PGM262172 PQI262158:PQI262172 QAE262158:QAE262172 QKA262158:QKA262172 QTW262158:QTW262172 RDS262158:RDS262172 RNO262158:RNO262172 RXK262158:RXK262172 SHG262158:SHG262172 SRC262158:SRC262172 TAY262158:TAY262172 TKU262158:TKU262172 TUQ262158:TUQ262172 UEM262158:UEM262172 UOI262158:UOI262172 UYE262158:UYE262172 VIA262158:VIA262172 VRW262158:VRW262172 WBS262158:WBS262172 WLO262158:WLO262172 WVK262158:WVK262172 C327694:C327708 IY327694:IY327708 SU327694:SU327708 ACQ327694:ACQ327708 AMM327694:AMM327708 AWI327694:AWI327708 BGE327694:BGE327708 BQA327694:BQA327708 BZW327694:BZW327708 CJS327694:CJS327708 CTO327694:CTO327708 DDK327694:DDK327708 DNG327694:DNG327708 DXC327694:DXC327708 EGY327694:EGY327708 EQU327694:EQU327708 FAQ327694:FAQ327708 FKM327694:FKM327708 FUI327694:FUI327708 GEE327694:GEE327708 GOA327694:GOA327708 GXW327694:GXW327708 HHS327694:HHS327708 HRO327694:HRO327708 IBK327694:IBK327708 ILG327694:ILG327708 IVC327694:IVC327708 JEY327694:JEY327708 JOU327694:JOU327708 JYQ327694:JYQ327708 KIM327694:KIM327708 KSI327694:KSI327708 LCE327694:LCE327708 LMA327694:LMA327708 LVW327694:LVW327708 MFS327694:MFS327708 MPO327694:MPO327708 MZK327694:MZK327708 NJG327694:NJG327708 NTC327694:NTC327708 OCY327694:OCY327708 OMU327694:OMU327708 OWQ327694:OWQ327708 PGM327694:PGM327708 PQI327694:PQI327708 QAE327694:QAE327708 QKA327694:QKA327708 QTW327694:QTW327708 RDS327694:RDS327708 RNO327694:RNO327708 RXK327694:RXK327708 SHG327694:SHG327708 SRC327694:SRC327708 TAY327694:TAY327708 TKU327694:TKU327708 TUQ327694:TUQ327708 UEM327694:UEM327708 UOI327694:UOI327708 UYE327694:UYE327708 VIA327694:VIA327708 VRW327694:VRW327708 WBS327694:WBS327708 WLO327694:WLO327708 WVK327694:WVK327708 C393230:C393244 IY393230:IY393244 SU393230:SU393244 ACQ393230:ACQ393244 AMM393230:AMM393244 AWI393230:AWI393244 BGE393230:BGE393244 BQA393230:BQA393244 BZW393230:BZW393244 CJS393230:CJS393244 CTO393230:CTO393244 DDK393230:DDK393244 DNG393230:DNG393244 DXC393230:DXC393244 EGY393230:EGY393244 EQU393230:EQU393244 FAQ393230:FAQ393244 FKM393230:FKM393244 FUI393230:FUI393244 GEE393230:GEE393244 GOA393230:GOA393244 GXW393230:GXW393244 HHS393230:HHS393244 HRO393230:HRO393244 IBK393230:IBK393244 ILG393230:ILG393244 IVC393230:IVC393244 JEY393230:JEY393244 JOU393230:JOU393244 JYQ393230:JYQ393244 KIM393230:KIM393244 KSI393230:KSI393244 LCE393230:LCE393244 LMA393230:LMA393244 LVW393230:LVW393244 MFS393230:MFS393244 MPO393230:MPO393244 MZK393230:MZK393244 NJG393230:NJG393244 NTC393230:NTC393244 OCY393230:OCY393244 OMU393230:OMU393244 OWQ393230:OWQ393244 PGM393230:PGM393244 PQI393230:PQI393244 QAE393230:QAE393244 QKA393230:QKA393244 QTW393230:QTW393244 RDS393230:RDS393244 RNO393230:RNO393244 RXK393230:RXK393244 SHG393230:SHG393244 SRC393230:SRC393244 TAY393230:TAY393244 TKU393230:TKU393244 TUQ393230:TUQ393244 UEM393230:UEM393244 UOI393230:UOI393244 UYE393230:UYE393244 VIA393230:VIA393244 VRW393230:VRW393244 WBS393230:WBS393244 WLO393230:WLO393244 WVK393230:WVK393244 C458766:C458780 IY458766:IY458780 SU458766:SU458780 ACQ458766:ACQ458780 AMM458766:AMM458780 AWI458766:AWI458780 BGE458766:BGE458780 BQA458766:BQA458780 BZW458766:BZW458780 CJS458766:CJS458780 CTO458766:CTO458780 DDK458766:DDK458780 DNG458766:DNG458780 DXC458766:DXC458780 EGY458766:EGY458780 EQU458766:EQU458780 FAQ458766:FAQ458780 FKM458766:FKM458780 FUI458766:FUI458780 GEE458766:GEE458780 GOA458766:GOA458780 GXW458766:GXW458780 HHS458766:HHS458780 HRO458766:HRO458780 IBK458766:IBK458780 ILG458766:ILG458780 IVC458766:IVC458780 JEY458766:JEY458780 JOU458766:JOU458780 JYQ458766:JYQ458780 KIM458766:KIM458780 KSI458766:KSI458780 LCE458766:LCE458780 LMA458766:LMA458780 LVW458766:LVW458780 MFS458766:MFS458780 MPO458766:MPO458780 MZK458766:MZK458780 NJG458766:NJG458780 NTC458766:NTC458780 OCY458766:OCY458780 OMU458766:OMU458780 OWQ458766:OWQ458780 PGM458766:PGM458780 PQI458766:PQI458780 QAE458766:QAE458780 QKA458766:QKA458780 QTW458766:QTW458780 RDS458766:RDS458780 RNO458766:RNO458780 RXK458766:RXK458780 SHG458766:SHG458780 SRC458766:SRC458780 TAY458766:TAY458780 TKU458766:TKU458780 TUQ458766:TUQ458780 UEM458766:UEM458780 UOI458766:UOI458780 UYE458766:UYE458780 VIA458766:VIA458780 VRW458766:VRW458780 WBS458766:WBS458780 WLO458766:WLO458780 WVK458766:WVK458780 C524302:C524316 IY524302:IY524316 SU524302:SU524316 ACQ524302:ACQ524316 AMM524302:AMM524316 AWI524302:AWI524316 BGE524302:BGE524316 BQA524302:BQA524316 BZW524302:BZW524316 CJS524302:CJS524316 CTO524302:CTO524316 DDK524302:DDK524316 DNG524302:DNG524316 DXC524302:DXC524316 EGY524302:EGY524316 EQU524302:EQU524316 FAQ524302:FAQ524316 FKM524302:FKM524316 FUI524302:FUI524316 GEE524302:GEE524316 GOA524302:GOA524316 GXW524302:GXW524316 HHS524302:HHS524316 HRO524302:HRO524316 IBK524302:IBK524316 ILG524302:ILG524316 IVC524302:IVC524316 JEY524302:JEY524316 JOU524302:JOU524316 JYQ524302:JYQ524316 KIM524302:KIM524316 KSI524302:KSI524316 LCE524302:LCE524316 LMA524302:LMA524316 LVW524302:LVW524316 MFS524302:MFS524316 MPO524302:MPO524316 MZK524302:MZK524316 NJG524302:NJG524316 NTC524302:NTC524316 OCY524302:OCY524316 OMU524302:OMU524316 OWQ524302:OWQ524316 PGM524302:PGM524316 PQI524302:PQI524316 QAE524302:QAE524316 QKA524302:QKA524316 QTW524302:QTW524316 RDS524302:RDS524316 RNO524302:RNO524316 RXK524302:RXK524316 SHG524302:SHG524316 SRC524302:SRC524316 TAY524302:TAY524316 TKU524302:TKU524316 TUQ524302:TUQ524316 UEM524302:UEM524316 UOI524302:UOI524316 UYE524302:UYE524316 VIA524302:VIA524316 VRW524302:VRW524316 WBS524302:WBS524316 WLO524302:WLO524316 WVK524302:WVK524316 C589838:C589852 IY589838:IY589852 SU589838:SU589852 ACQ589838:ACQ589852 AMM589838:AMM589852 AWI589838:AWI589852 BGE589838:BGE589852 BQA589838:BQA589852 BZW589838:BZW589852 CJS589838:CJS589852 CTO589838:CTO589852 DDK589838:DDK589852 DNG589838:DNG589852 DXC589838:DXC589852 EGY589838:EGY589852 EQU589838:EQU589852 FAQ589838:FAQ589852 FKM589838:FKM589852 FUI589838:FUI589852 GEE589838:GEE589852 GOA589838:GOA589852 GXW589838:GXW589852 HHS589838:HHS589852 HRO589838:HRO589852 IBK589838:IBK589852 ILG589838:ILG589852 IVC589838:IVC589852 JEY589838:JEY589852 JOU589838:JOU589852 JYQ589838:JYQ589852 KIM589838:KIM589852 KSI589838:KSI589852 LCE589838:LCE589852 LMA589838:LMA589852 LVW589838:LVW589852 MFS589838:MFS589852 MPO589838:MPO589852 MZK589838:MZK589852 NJG589838:NJG589852 NTC589838:NTC589852 OCY589838:OCY589852 OMU589838:OMU589852 OWQ589838:OWQ589852 PGM589838:PGM589852 PQI589838:PQI589852 QAE589838:QAE589852 QKA589838:QKA589852 QTW589838:QTW589852 RDS589838:RDS589852 RNO589838:RNO589852 RXK589838:RXK589852 SHG589838:SHG589852 SRC589838:SRC589852 TAY589838:TAY589852 TKU589838:TKU589852 TUQ589838:TUQ589852 UEM589838:UEM589852 UOI589838:UOI589852 UYE589838:UYE589852 VIA589838:VIA589852 VRW589838:VRW589852 WBS589838:WBS589852 WLO589838:WLO589852 WVK589838:WVK589852 C655374:C655388 IY655374:IY655388 SU655374:SU655388 ACQ655374:ACQ655388 AMM655374:AMM655388 AWI655374:AWI655388 BGE655374:BGE655388 BQA655374:BQA655388 BZW655374:BZW655388 CJS655374:CJS655388 CTO655374:CTO655388 DDK655374:DDK655388 DNG655374:DNG655388 DXC655374:DXC655388 EGY655374:EGY655388 EQU655374:EQU655388 FAQ655374:FAQ655388 FKM655374:FKM655388 FUI655374:FUI655388 GEE655374:GEE655388 GOA655374:GOA655388 GXW655374:GXW655388 HHS655374:HHS655388 HRO655374:HRO655388 IBK655374:IBK655388 ILG655374:ILG655388 IVC655374:IVC655388 JEY655374:JEY655388 JOU655374:JOU655388 JYQ655374:JYQ655388 KIM655374:KIM655388 KSI655374:KSI655388 LCE655374:LCE655388 LMA655374:LMA655388 LVW655374:LVW655388 MFS655374:MFS655388 MPO655374:MPO655388 MZK655374:MZK655388 NJG655374:NJG655388 NTC655374:NTC655388 OCY655374:OCY655388 OMU655374:OMU655388 OWQ655374:OWQ655388 PGM655374:PGM655388 PQI655374:PQI655388 QAE655374:QAE655388 QKA655374:QKA655388 QTW655374:QTW655388 RDS655374:RDS655388 RNO655374:RNO655388 RXK655374:RXK655388 SHG655374:SHG655388 SRC655374:SRC655388 TAY655374:TAY655388 TKU655374:TKU655388 TUQ655374:TUQ655388 UEM655374:UEM655388 UOI655374:UOI655388 UYE655374:UYE655388 VIA655374:VIA655388 VRW655374:VRW655388 WBS655374:WBS655388 WLO655374:WLO655388 WVK655374:WVK655388 C720910:C720924 IY720910:IY720924 SU720910:SU720924 ACQ720910:ACQ720924 AMM720910:AMM720924 AWI720910:AWI720924 BGE720910:BGE720924 BQA720910:BQA720924 BZW720910:BZW720924 CJS720910:CJS720924 CTO720910:CTO720924 DDK720910:DDK720924 DNG720910:DNG720924 DXC720910:DXC720924 EGY720910:EGY720924 EQU720910:EQU720924 FAQ720910:FAQ720924 FKM720910:FKM720924 FUI720910:FUI720924 GEE720910:GEE720924 GOA720910:GOA720924 GXW720910:GXW720924 HHS720910:HHS720924 HRO720910:HRO720924 IBK720910:IBK720924 ILG720910:ILG720924 IVC720910:IVC720924 JEY720910:JEY720924 JOU720910:JOU720924 JYQ720910:JYQ720924 KIM720910:KIM720924 KSI720910:KSI720924 LCE720910:LCE720924 LMA720910:LMA720924 LVW720910:LVW720924 MFS720910:MFS720924 MPO720910:MPO720924 MZK720910:MZK720924 NJG720910:NJG720924 NTC720910:NTC720924 OCY720910:OCY720924 OMU720910:OMU720924 OWQ720910:OWQ720924 PGM720910:PGM720924 PQI720910:PQI720924 QAE720910:QAE720924 QKA720910:QKA720924 QTW720910:QTW720924 RDS720910:RDS720924 RNO720910:RNO720924 RXK720910:RXK720924 SHG720910:SHG720924 SRC720910:SRC720924 TAY720910:TAY720924 TKU720910:TKU720924 TUQ720910:TUQ720924 UEM720910:UEM720924 UOI720910:UOI720924 UYE720910:UYE720924 VIA720910:VIA720924 VRW720910:VRW720924 WBS720910:WBS720924 WLO720910:WLO720924 WVK720910:WVK720924 C786446:C786460 IY786446:IY786460 SU786446:SU786460 ACQ786446:ACQ786460 AMM786446:AMM786460 AWI786446:AWI786460 BGE786446:BGE786460 BQA786446:BQA786460 BZW786446:BZW786460 CJS786446:CJS786460 CTO786446:CTO786460 DDK786446:DDK786460 DNG786446:DNG786460 DXC786446:DXC786460 EGY786446:EGY786460 EQU786446:EQU786460 FAQ786446:FAQ786460 FKM786446:FKM786460 FUI786446:FUI786460 GEE786446:GEE786460 GOA786446:GOA786460 GXW786446:GXW786460 HHS786446:HHS786460 HRO786446:HRO786460 IBK786446:IBK786460 ILG786446:ILG786460 IVC786446:IVC786460 JEY786446:JEY786460 JOU786446:JOU786460 JYQ786446:JYQ786460 KIM786446:KIM786460 KSI786446:KSI786460 LCE786446:LCE786460 LMA786446:LMA786460 LVW786446:LVW786460 MFS786446:MFS786460 MPO786446:MPO786460 MZK786446:MZK786460 NJG786446:NJG786460 NTC786446:NTC786460 OCY786446:OCY786460 OMU786446:OMU786460 OWQ786446:OWQ786460 PGM786446:PGM786460 PQI786446:PQI786460 QAE786446:QAE786460 QKA786446:QKA786460 QTW786446:QTW786460 RDS786446:RDS786460 RNO786446:RNO786460 RXK786446:RXK786460 SHG786446:SHG786460 SRC786446:SRC786460 TAY786446:TAY786460 TKU786446:TKU786460 TUQ786446:TUQ786460 UEM786446:UEM786460 UOI786446:UOI786460 UYE786446:UYE786460 VIA786446:VIA786460 VRW786446:VRW786460 WBS786446:WBS786460 WLO786446:WLO786460 WVK786446:WVK786460 C851982:C851996 IY851982:IY851996 SU851982:SU851996 ACQ851982:ACQ851996 AMM851982:AMM851996 AWI851982:AWI851996 BGE851982:BGE851996 BQA851982:BQA851996 BZW851982:BZW851996 CJS851982:CJS851996 CTO851982:CTO851996 DDK851982:DDK851996 DNG851982:DNG851996 DXC851982:DXC851996 EGY851982:EGY851996 EQU851982:EQU851996 FAQ851982:FAQ851996 FKM851982:FKM851996 FUI851982:FUI851996 GEE851982:GEE851996 GOA851982:GOA851996 GXW851982:GXW851996 HHS851982:HHS851996 HRO851982:HRO851996 IBK851982:IBK851996 ILG851982:ILG851996 IVC851982:IVC851996 JEY851982:JEY851996 JOU851982:JOU851996 JYQ851982:JYQ851996 KIM851982:KIM851996 KSI851982:KSI851996 LCE851982:LCE851996 LMA851982:LMA851996 LVW851982:LVW851996 MFS851982:MFS851996 MPO851982:MPO851996 MZK851982:MZK851996 NJG851982:NJG851996 NTC851982:NTC851996 OCY851982:OCY851996 OMU851982:OMU851996 OWQ851982:OWQ851996 PGM851982:PGM851996 PQI851982:PQI851996 QAE851982:QAE851996 QKA851982:QKA851996 QTW851982:QTW851996 RDS851982:RDS851996 RNO851982:RNO851996 RXK851982:RXK851996 SHG851982:SHG851996 SRC851982:SRC851996 TAY851982:TAY851996 TKU851982:TKU851996 TUQ851982:TUQ851996 UEM851982:UEM851996 UOI851982:UOI851996 UYE851982:UYE851996 VIA851982:VIA851996 VRW851982:VRW851996 WBS851982:WBS851996 WLO851982:WLO851996 WVK851982:WVK851996 C917518:C917532 IY917518:IY917532 SU917518:SU917532 ACQ917518:ACQ917532 AMM917518:AMM917532 AWI917518:AWI917532 BGE917518:BGE917532 BQA917518:BQA917532 BZW917518:BZW917532 CJS917518:CJS917532 CTO917518:CTO917532 DDK917518:DDK917532 DNG917518:DNG917532 DXC917518:DXC917532 EGY917518:EGY917532 EQU917518:EQU917532 FAQ917518:FAQ917532 FKM917518:FKM917532 FUI917518:FUI917532 GEE917518:GEE917532 GOA917518:GOA917532 GXW917518:GXW917532 HHS917518:HHS917532 HRO917518:HRO917532 IBK917518:IBK917532 ILG917518:ILG917532 IVC917518:IVC917532 JEY917518:JEY917532 JOU917518:JOU917532 JYQ917518:JYQ917532 KIM917518:KIM917532 KSI917518:KSI917532 LCE917518:LCE917532 LMA917518:LMA917532 LVW917518:LVW917532 MFS917518:MFS917532 MPO917518:MPO917532 MZK917518:MZK917532 NJG917518:NJG917532 NTC917518:NTC917532 OCY917518:OCY917532 OMU917518:OMU917532 OWQ917518:OWQ917532 PGM917518:PGM917532 PQI917518:PQI917532 QAE917518:QAE917532 QKA917518:QKA917532 QTW917518:QTW917532 RDS917518:RDS917532 RNO917518:RNO917532 RXK917518:RXK917532 SHG917518:SHG917532 SRC917518:SRC917532 TAY917518:TAY917532 TKU917518:TKU917532 TUQ917518:TUQ917532 UEM917518:UEM917532 UOI917518:UOI917532 UYE917518:UYE917532 VIA917518:VIA917532 VRW917518:VRW917532 WBS917518:WBS917532 WLO917518:WLO917532 WVK917518:WVK917532 C983054:C983068 IY983054:IY983068 SU983054:SU983068 ACQ983054:ACQ983068 AMM983054:AMM983068 AWI983054:AWI983068 BGE983054:BGE983068 BQA983054:BQA983068 BZW983054:BZW983068 CJS983054:CJS983068 CTO983054:CTO983068 DDK983054:DDK983068 DNG983054:DNG983068 DXC983054:DXC983068 EGY983054:EGY983068 EQU983054:EQU983068 FAQ983054:FAQ983068 FKM983054:FKM983068 FUI983054:FUI983068 GEE983054:GEE983068 GOA983054:GOA983068 GXW983054:GXW983068 HHS983054:HHS983068 HRO983054:HRO983068 IBK983054:IBK983068 ILG983054:ILG983068 IVC983054:IVC983068 JEY983054:JEY983068 JOU983054:JOU983068 JYQ983054:JYQ983068 KIM983054:KIM983068 KSI983054:KSI983068 LCE983054:LCE983068 LMA983054:LMA983068 LVW983054:LVW983068 MFS983054:MFS983068 MPO983054:MPO983068 MZK983054:MZK983068 NJG983054:NJG983068 NTC983054:NTC983068 OCY983054:OCY983068 OMU983054:OMU983068 OWQ983054:OWQ983068 PGM983054:PGM983068 PQI983054:PQI983068 QAE983054:QAE983068 QKA983054:QKA983068 QTW983054:QTW983068 RDS983054:RDS983068 RNO983054:RNO983068 RXK983054:RXK983068 SHG983054:SHG983068 SRC983054:SRC983068 TAY983054:TAY983068 TKU983054:TKU983068 TUQ983054:TUQ983068 UEM983054:UEM983068 UOI983054:UOI983068 UYE983054:UYE983068 VIA983054:VIA983068 VRW983054:VRW983068 WBS983054:WBS983068 WLO983054:WLO983068">
      <formula1>$C$501:$C$5086</formula1>
    </dataValidation>
  </dataValidations>
  <pageMargins left="0.75" right="0.75" top="1" bottom="1" header="0.5" footer="0.5"/>
  <pageSetup paperSize="9"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F507"/>
  <sheetViews>
    <sheetView view="pageBreakPreview" topLeftCell="A9" zoomScaleNormal="100" zoomScaleSheetLayoutView="100" workbookViewId="0">
      <selection activeCell="D24" sqref="D24"/>
    </sheetView>
  </sheetViews>
  <sheetFormatPr defaultRowHeight="12.75" x14ac:dyDescent="0.2"/>
  <cols>
    <col min="1" max="1" width="3.7109375" style="239" customWidth="1"/>
    <col min="2" max="3" width="9.7109375" style="239" customWidth="1"/>
    <col min="4" max="4" width="15.85546875" style="239" customWidth="1"/>
    <col min="5" max="6" width="17.28515625" style="239" customWidth="1"/>
    <col min="7" max="256" width="9.140625" style="239"/>
    <col min="257" max="257" width="3.7109375" style="239" customWidth="1"/>
    <col min="258" max="259" width="9.7109375" style="239" customWidth="1"/>
    <col min="260" max="260" width="15.85546875" style="239" customWidth="1"/>
    <col min="261" max="262" width="17.28515625" style="239" customWidth="1"/>
    <col min="263" max="512" width="9.140625" style="239"/>
    <col min="513" max="513" width="3.7109375" style="239" customWidth="1"/>
    <col min="514" max="515" width="9.7109375" style="239" customWidth="1"/>
    <col min="516" max="516" width="15.85546875" style="239" customWidth="1"/>
    <col min="517" max="518" width="17.28515625" style="239" customWidth="1"/>
    <col min="519" max="768" width="9.140625" style="239"/>
    <col min="769" max="769" width="3.7109375" style="239" customWidth="1"/>
    <col min="770" max="771" width="9.7109375" style="239" customWidth="1"/>
    <col min="772" max="772" width="15.85546875" style="239" customWidth="1"/>
    <col min="773" max="774" width="17.28515625" style="239" customWidth="1"/>
    <col min="775" max="1024" width="9.140625" style="239"/>
    <col min="1025" max="1025" width="3.7109375" style="239" customWidth="1"/>
    <col min="1026" max="1027" width="9.7109375" style="239" customWidth="1"/>
    <col min="1028" max="1028" width="15.85546875" style="239" customWidth="1"/>
    <col min="1029" max="1030" width="17.28515625" style="239" customWidth="1"/>
    <col min="1031" max="1280" width="9.140625" style="239"/>
    <col min="1281" max="1281" width="3.7109375" style="239" customWidth="1"/>
    <col min="1282" max="1283" width="9.7109375" style="239" customWidth="1"/>
    <col min="1284" max="1284" width="15.85546875" style="239" customWidth="1"/>
    <col min="1285" max="1286" width="17.28515625" style="239" customWidth="1"/>
    <col min="1287" max="1536" width="9.140625" style="239"/>
    <col min="1537" max="1537" width="3.7109375" style="239" customWidth="1"/>
    <col min="1538" max="1539" width="9.7109375" style="239" customWidth="1"/>
    <col min="1540" max="1540" width="15.85546875" style="239" customWidth="1"/>
    <col min="1541" max="1542" width="17.28515625" style="239" customWidth="1"/>
    <col min="1543" max="1792" width="9.140625" style="239"/>
    <col min="1793" max="1793" width="3.7109375" style="239" customWidth="1"/>
    <col min="1794" max="1795" width="9.7109375" style="239" customWidth="1"/>
    <col min="1796" max="1796" width="15.85546875" style="239" customWidth="1"/>
    <col min="1797" max="1798" width="17.28515625" style="239" customWidth="1"/>
    <col min="1799" max="2048" width="9.140625" style="239"/>
    <col min="2049" max="2049" width="3.7109375" style="239" customWidth="1"/>
    <col min="2050" max="2051" width="9.7109375" style="239" customWidth="1"/>
    <col min="2052" max="2052" width="15.85546875" style="239" customWidth="1"/>
    <col min="2053" max="2054" width="17.28515625" style="239" customWidth="1"/>
    <col min="2055" max="2304" width="9.140625" style="239"/>
    <col min="2305" max="2305" width="3.7109375" style="239" customWidth="1"/>
    <col min="2306" max="2307" width="9.7109375" style="239" customWidth="1"/>
    <col min="2308" max="2308" width="15.85546875" style="239" customWidth="1"/>
    <col min="2309" max="2310" width="17.28515625" style="239" customWidth="1"/>
    <col min="2311" max="2560" width="9.140625" style="239"/>
    <col min="2561" max="2561" width="3.7109375" style="239" customWidth="1"/>
    <col min="2562" max="2563" width="9.7109375" style="239" customWidth="1"/>
    <col min="2564" max="2564" width="15.85546875" style="239" customWidth="1"/>
    <col min="2565" max="2566" width="17.28515625" style="239" customWidth="1"/>
    <col min="2567" max="2816" width="9.140625" style="239"/>
    <col min="2817" max="2817" width="3.7109375" style="239" customWidth="1"/>
    <col min="2818" max="2819" width="9.7109375" style="239" customWidth="1"/>
    <col min="2820" max="2820" width="15.85546875" style="239" customWidth="1"/>
    <col min="2821" max="2822" width="17.28515625" style="239" customWidth="1"/>
    <col min="2823" max="3072" width="9.140625" style="239"/>
    <col min="3073" max="3073" width="3.7109375" style="239" customWidth="1"/>
    <col min="3074" max="3075" width="9.7109375" style="239" customWidth="1"/>
    <col min="3076" max="3076" width="15.85546875" style="239" customWidth="1"/>
    <col min="3077" max="3078" width="17.28515625" style="239" customWidth="1"/>
    <col min="3079" max="3328" width="9.140625" style="239"/>
    <col min="3329" max="3329" width="3.7109375" style="239" customWidth="1"/>
    <col min="3330" max="3331" width="9.7109375" style="239" customWidth="1"/>
    <col min="3332" max="3332" width="15.85546875" style="239" customWidth="1"/>
    <col min="3333" max="3334" width="17.28515625" style="239" customWidth="1"/>
    <col min="3335" max="3584" width="9.140625" style="239"/>
    <col min="3585" max="3585" width="3.7109375" style="239" customWidth="1"/>
    <col min="3586" max="3587" width="9.7109375" style="239" customWidth="1"/>
    <col min="3588" max="3588" width="15.85546875" style="239" customWidth="1"/>
    <col min="3589" max="3590" width="17.28515625" style="239" customWidth="1"/>
    <col min="3591" max="3840" width="9.140625" style="239"/>
    <col min="3841" max="3841" width="3.7109375" style="239" customWidth="1"/>
    <col min="3842" max="3843" width="9.7109375" style="239" customWidth="1"/>
    <col min="3844" max="3844" width="15.85546875" style="239" customWidth="1"/>
    <col min="3845" max="3846" width="17.28515625" style="239" customWidth="1"/>
    <col min="3847" max="4096" width="9.140625" style="239"/>
    <col min="4097" max="4097" width="3.7109375" style="239" customWidth="1"/>
    <col min="4098" max="4099" width="9.7109375" style="239" customWidth="1"/>
    <col min="4100" max="4100" width="15.85546875" style="239" customWidth="1"/>
    <col min="4101" max="4102" width="17.28515625" style="239" customWidth="1"/>
    <col min="4103" max="4352" width="9.140625" style="239"/>
    <col min="4353" max="4353" width="3.7109375" style="239" customWidth="1"/>
    <col min="4354" max="4355" width="9.7109375" style="239" customWidth="1"/>
    <col min="4356" max="4356" width="15.85546875" style="239" customWidth="1"/>
    <col min="4357" max="4358" width="17.28515625" style="239" customWidth="1"/>
    <col min="4359" max="4608" width="9.140625" style="239"/>
    <col min="4609" max="4609" width="3.7109375" style="239" customWidth="1"/>
    <col min="4610" max="4611" width="9.7109375" style="239" customWidth="1"/>
    <col min="4612" max="4612" width="15.85546875" style="239" customWidth="1"/>
    <col min="4613" max="4614" width="17.28515625" style="239" customWidth="1"/>
    <col min="4615" max="4864" width="9.140625" style="239"/>
    <col min="4865" max="4865" width="3.7109375" style="239" customWidth="1"/>
    <col min="4866" max="4867" width="9.7109375" style="239" customWidth="1"/>
    <col min="4868" max="4868" width="15.85546875" style="239" customWidth="1"/>
    <col min="4869" max="4870" width="17.28515625" style="239" customWidth="1"/>
    <col min="4871" max="5120" width="9.140625" style="239"/>
    <col min="5121" max="5121" width="3.7109375" style="239" customWidth="1"/>
    <col min="5122" max="5123" width="9.7109375" style="239" customWidth="1"/>
    <col min="5124" max="5124" width="15.85546875" style="239" customWidth="1"/>
    <col min="5125" max="5126" width="17.28515625" style="239" customWidth="1"/>
    <col min="5127" max="5376" width="9.140625" style="239"/>
    <col min="5377" max="5377" width="3.7109375" style="239" customWidth="1"/>
    <col min="5378" max="5379" width="9.7109375" style="239" customWidth="1"/>
    <col min="5380" max="5380" width="15.85546875" style="239" customWidth="1"/>
    <col min="5381" max="5382" width="17.28515625" style="239" customWidth="1"/>
    <col min="5383" max="5632" width="9.140625" style="239"/>
    <col min="5633" max="5633" width="3.7109375" style="239" customWidth="1"/>
    <col min="5634" max="5635" width="9.7109375" style="239" customWidth="1"/>
    <col min="5636" max="5636" width="15.85546875" style="239" customWidth="1"/>
    <col min="5637" max="5638" width="17.28515625" style="239" customWidth="1"/>
    <col min="5639" max="5888" width="9.140625" style="239"/>
    <col min="5889" max="5889" width="3.7109375" style="239" customWidth="1"/>
    <col min="5890" max="5891" width="9.7109375" style="239" customWidth="1"/>
    <col min="5892" max="5892" width="15.85546875" style="239" customWidth="1"/>
    <col min="5893" max="5894" width="17.28515625" style="239" customWidth="1"/>
    <col min="5895" max="6144" width="9.140625" style="239"/>
    <col min="6145" max="6145" width="3.7109375" style="239" customWidth="1"/>
    <col min="6146" max="6147" width="9.7109375" style="239" customWidth="1"/>
    <col min="6148" max="6148" width="15.85546875" style="239" customWidth="1"/>
    <col min="6149" max="6150" width="17.28515625" style="239" customWidth="1"/>
    <col min="6151" max="6400" width="9.140625" style="239"/>
    <col min="6401" max="6401" width="3.7109375" style="239" customWidth="1"/>
    <col min="6402" max="6403" width="9.7109375" style="239" customWidth="1"/>
    <col min="6404" max="6404" width="15.85546875" style="239" customWidth="1"/>
    <col min="6405" max="6406" width="17.28515625" style="239" customWidth="1"/>
    <col min="6407" max="6656" width="9.140625" style="239"/>
    <col min="6657" max="6657" width="3.7109375" style="239" customWidth="1"/>
    <col min="6658" max="6659" width="9.7109375" style="239" customWidth="1"/>
    <col min="6660" max="6660" width="15.85546875" style="239" customWidth="1"/>
    <col min="6661" max="6662" width="17.28515625" style="239" customWidth="1"/>
    <col min="6663" max="6912" width="9.140625" style="239"/>
    <col min="6913" max="6913" width="3.7109375" style="239" customWidth="1"/>
    <col min="6914" max="6915" width="9.7109375" style="239" customWidth="1"/>
    <col min="6916" max="6916" width="15.85546875" style="239" customWidth="1"/>
    <col min="6917" max="6918" width="17.28515625" style="239" customWidth="1"/>
    <col min="6919" max="7168" width="9.140625" style="239"/>
    <col min="7169" max="7169" width="3.7109375" style="239" customWidth="1"/>
    <col min="7170" max="7171" width="9.7109375" style="239" customWidth="1"/>
    <col min="7172" max="7172" width="15.85546875" style="239" customWidth="1"/>
    <col min="7173" max="7174" width="17.28515625" style="239" customWidth="1"/>
    <col min="7175" max="7424" width="9.140625" style="239"/>
    <col min="7425" max="7425" width="3.7109375" style="239" customWidth="1"/>
    <col min="7426" max="7427" width="9.7109375" style="239" customWidth="1"/>
    <col min="7428" max="7428" width="15.85546875" style="239" customWidth="1"/>
    <col min="7429" max="7430" width="17.28515625" style="239" customWidth="1"/>
    <col min="7431" max="7680" width="9.140625" style="239"/>
    <col min="7681" max="7681" width="3.7109375" style="239" customWidth="1"/>
    <col min="7682" max="7683" width="9.7109375" style="239" customWidth="1"/>
    <col min="7684" max="7684" width="15.85546875" style="239" customWidth="1"/>
    <col min="7685" max="7686" width="17.28515625" style="239" customWidth="1"/>
    <col min="7687" max="7936" width="9.140625" style="239"/>
    <col min="7937" max="7937" width="3.7109375" style="239" customWidth="1"/>
    <col min="7938" max="7939" width="9.7109375" style="239" customWidth="1"/>
    <col min="7940" max="7940" width="15.85546875" style="239" customWidth="1"/>
    <col min="7941" max="7942" width="17.28515625" style="239" customWidth="1"/>
    <col min="7943" max="8192" width="9.140625" style="239"/>
    <col min="8193" max="8193" width="3.7109375" style="239" customWidth="1"/>
    <col min="8194" max="8195" width="9.7109375" style="239" customWidth="1"/>
    <col min="8196" max="8196" width="15.85546875" style="239" customWidth="1"/>
    <col min="8197" max="8198" width="17.28515625" style="239" customWidth="1"/>
    <col min="8199" max="8448" width="9.140625" style="239"/>
    <col min="8449" max="8449" width="3.7109375" style="239" customWidth="1"/>
    <col min="8450" max="8451" width="9.7109375" style="239" customWidth="1"/>
    <col min="8452" max="8452" width="15.85546875" style="239" customWidth="1"/>
    <col min="8453" max="8454" width="17.28515625" style="239" customWidth="1"/>
    <col min="8455" max="8704" width="9.140625" style="239"/>
    <col min="8705" max="8705" width="3.7109375" style="239" customWidth="1"/>
    <col min="8706" max="8707" width="9.7109375" style="239" customWidth="1"/>
    <col min="8708" max="8708" width="15.85546875" style="239" customWidth="1"/>
    <col min="8709" max="8710" width="17.28515625" style="239" customWidth="1"/>
    <col min="8711" max="8960" width="9.140625" style="239"/>
    <col min="8961" max="8961" width="3.7109375" style="239" customWidth="1"/>
    <col min="8962" max="8963" width="9.7109375" style="239" customWidth="1"/>
    <col min="8964" max="8964" width="15.85546875" style="239" customWidth="1"/>
    <col min="8965" max="8966" width="17.28515625" style="239" customWidth="1"/>
    <col min="8967" max="9216" width="9.140625" style="239"/>
    <col min="9217" max="9217" width="3.7109375" style="239" customWidth="1"/>
    <col min="9218" max="9219" width="9.7109375" style="239" customWidth="1"/>
    <col min="9220" max="9220" width="15.85546875" style="239" customWidth="1"/>
    <col min="9221" max="9222" width="17.28515625" style="239" customWidth="1"/>
    <col min="9223" max="9472" width="9.140625" style="239"/>
    <col min="9473" max="9473" width="3.7109375" style="239" customWidth="1"/>
    <col min="9474" max="9475" width="9.7109375" style="239" customWidth="1"/>
    <col min="9476" max="9476" width="15.85546875" style="239" customWidth="1"/>
    <col min="9477" max="9478" width="17.28515625" style="239" customWidth="1"/>
    <col min="9479" max="9728" width="9.140625" style="239"/>
    <col min="9729" max="9729" width="3.7109375" style="239" customWidth="1"/>
    <col min="9730" max="9731" width="9.7109375" style="239" customWidth="1"/>
    <col min="9732" max="9732" width="15.85546875" style="239" customWidth="1"/>
    <col min="9733" max="9734" width="17.28515625" style="239" customWidth="1"/>
    <col min="9735" max="9984" width="9.140625" style="239"/>
    <col min="9985" max="9985" width="3.7109375" style="239" customWidth="1"/>
    <col min="9986" max="9987" width="9.7109375" style="239" customWidth="1"/>
    <col min="9988" max="9988" width="15.85546875" style="239" customWidth="1"/>
    <col min="9989" max="9990" width="17.28515625" style="239" customWidth="1"/>
    <col min="9991" max="10240" width="9.140625" style="239"/>
    <col min="10241" max="10241" width="3.7109375" style="239" customWidth="1"/>
    <col min="10242" max="10243" width="9.7109375" style="239" customWidth="1"/>
    <col min="10244" max="10244" width="15.85546875" style="239" customWidth="1"/>
    <col min="10245" max="10246" width="17.28515625" style="239" customWidth="1"/>
    <col min="10247" max="10496" width="9.140625" style="239"/>
    <col min="10497" max="10497" width="3.7109375" style="239" customWidth="1"/>
    <col min="10498" max="10499" width="9.7109375" style="239" customWidth="1"/>
    <col min="10500" max="10500" width="15.85546875" style="239" customWidth="1"/>
    <col min="10501" max="10502" width="17.28515625" style="239" customWidth="1"/>
    <col min="10503" max="10752" width="9.140625" style="239"/>
    <col min="10753" max="10753" width="3.7109375" style="239" customWidth="1"/>
    <col min="10754" max="10755" width="9.7109375" style="239" customWidth="1"/>
    <col min="10756" max="10756" width="15.85546875" style="239" customWidth="1"/>
    <col min="10757" max="10758" width="17.28515625" style="239" customWidth="1"/>
    <col min="10759" max="11008" width="9.140625" style="239"/>
    <col min="11009" max="11009" width="3.7109375" style="239" customWidth="1"/>
    <col min="11010" max="11011" width="9.7109375" style="239" customWidth="1"/>
    <col min="11012" max="11012" width="15.85546875" style="239" customWidth="1"/>
    <col min="11013" max="11014" width="17.28515625" style="239" customWidth="1"/>
    <col min="11015" max="11264" width="9.140625" style="239"/>
    <col min="11265" max="11265" width="3.7109375" style="239" customWidth="1"/>
    <col min="11266" max="11267" width="9.7109375" style="239" customWidth="1"/>
    <col min="11268" max="11268" width="15.85546875" style="239" customWidth="1"/>
    <col min="11269" max="11270" width="17.28515625" style="239" customWidth="1"/>
    <col min="11271" max="11520" width="9.140625" style="239"/>
    <col min="11521" max="11521" width="3.7109375" style="239" customWidth="1"/>
    <col min="11522" max="11523" width="9.7109375" style="239" customWidth="1"/>
    <col min="11524" max="11524" width="15.85546875" style="239" customWidth="1"/>
    <col min="11525" max="11526" width="17.28515625" style="239" customWidth="1"/>
    <col min="11527" max="11776" width="9.140625" style="239"/>
    <col min="11777" max="11777" width="3.7109375" style="239" customWidth="1"/>
    <col min="11778" max="11779" width="9.7109375" style="239" customWidth="1"/>
    <col min="11780" max="11780" width="15.85546875" style="239" customWidth="1"/>
    <col min="11781" max="11782" width="17.28515625" style="239" customWidth="1"/>
    <col min="11783" max="12032" width="9.140625" style="239"/>
    <col min="12033" max="12033" width="3.7109375" style="239" customWidth="1"/>
    <col min="12034" max="12035" width="9.7109375" style="239" customWidth="1"/>
    <col min="12036" max="12036" width="15.85546875" style="239" customWidth="1"/>
    <col min="12037" max="12038" width="17.28515625" style="239" customWidth="1"/>
    <col min="12039" max="12288" width="9.140625" style="239"/>
    <col min="12289" max="12289" width="3.7109375" style="239" customWidth="1"/>
    <col min="12290" max="12291" width="9.7109375" style="239" customWidth="1"/>
    <col min="12292" max="12292" width="15.85546875" style="239" customWidth="1"/>
    <col min="12293" max="12294" width="17.28515625" style="239" customWidth="1"/>
    <col min="12295" max="12544" width="9.140625" style="239"/>
    <col min="12545" max="12545" width="3.7109375" style="239" customWidth="1"/>
    <col min="12546" max="12547" width="9.7109375" style="239" customWidth="1"/>
    <col min="12548" max="12548" width="15.85546875" style="239" customWidth="1"/>
    <col min="12549" max="12550" width="17.28515625" style="239" customWidth="1"/>
    <col min="12551" max="12800" width="9.140625" style="239"/>
    <col min="12801" max="12801" width="3.7109375" style="239" customWidth="1"/>
    <col min="12802" max="12803" width="9.7109375" style="239" customWidth="1"/>
    <col min="12804" max="12804" width="15.85546875" style="239" customWidth="1"/>
    <col min="12805" max="12806" width="17.28515625" style="239" customWidth="1"/>
    <col min="12807" max="13056" width="9.140625" style="239"/>
    <col min="13057" max="13057" width="3.7109375" style="239" customWidth="1"/>
    <col min="13058" max="13059" width="9.7109375" style="239" customWidth="1"/>
    <col min="13060" max="13060" width="15.85546875" style="239" customWidth="1"/>
    <col min="13061" max="13062" width="17.28515625" style="239" customWidth="1"/>
    <col min="13063" max="13312" width="9.140625" style="239"/>
    <col min="13313" max="13313" width="3.7109375" style="239" customWidth="1"/>
    <col min="13314" max="13315" width="9.7109375" style="239" customWidth="1"/>
    <col min="13316" max="13316" width="15.85546875" style="239" customWidth="1"/>
    <col min="13317" max="13318" width="17.28515625" style="239" customWidth="1"/>
    <col min="13319" max="13568" width="9.140625" style="239"/>
    <col min="13569" max="13569" width="3.7109375" style="239" customWidth="1"/>
    <col min="13570" max="13571" width="9.7109375" style="239" customWidth="1"/>
    <col min="13572" max="13572" width="15.85546875" style="239" customWidth="1"/>
    <col min="13573" max="13574" width="17.28515625" style="239" customWidth="1"/>
    <col min="13575" max="13824" width="9.140625" style="239"/>
    <col min="13825" max="13825" width="3.7109375" style="239" customWidth="1"/>
    <col min="13826" max="13827" width="9.7109375" style="239" customWidth="1"/>
    <col min="13828" max="13828" width="15.85546875" style="239" customWidth="1"/>
    <col min="13829" max="13830" width="17.28515625" style="239" customWidth="1"/>
    <col min="13831" max="14080" width="9.140625" style="239"/>
    <col min="14081" max="14081" width="3.7109375" style="239" customWidth="1"/>
    <col min="14082" max="14083" width="9.7109375" style="239" customWidth="1"/>
    <col min="14084" max="14084" width="15.85546875" style="239" customWidth="1"/>
    <col min="14085" max="14086" width="17.28515625" style="239" customWidth="1"/>
    <col min="14087" max="14336" width="9.140625" style="239"/>
    <col min="14337" max="14337" width="3.7109375" style="239" customWidth="1"/>
    <col min="14338" max="14339" width="9.7109375" style="239" customWidth="1"/>
    <col min="14340" max="14340" width="15.85546875" style="239" customWidth="1"/>
    <col min="14341" max="14342" width="17.28515625" style="239" customWidth="1"/>
    <col min="14343" max="14592" width="9.140625" style="239"/>
    <col min="14593" max="14593" width="3.7109375" style="239" customWidth="1"/>
    <col min="14594" max="14595" width="9.7109375" style="239" customWidth="1"/>
    <col min="14596" max="14596" width="15.85546875" style="239" customWidth="1"/>
    <col min="14597" max="14598" width="17.28515625" style="239" customWidth="1"/>
    <col min="14599" max="14848" width="9.140625" style="239"/>
    <col min="14849" max="14849" width="3.7109375" style="239" customWidth="1"/>
    <col min="14850" max="14851" width="9.7109375" style="239" customWidth="1"/>
    <col min="14852" max="14852" width="15.85546875" style="239" customWidth="1"/>
    <col min="14853" max="14854" width="17.28515625" style="239" customWidth="1"/>
    <col min="14855" max="15104" width="9.140625" style="239"/>
    <col min="15105" max="15105" width="3.7109375" style="239" customWidth="1"/>
    <col min="15106" max="15107" width="9.7109375" style="239" customWidth="1"/>
    <col min="15108" max="15108" width="15.85546875" style="239" customWidth="1"/>
    <col min="15109" max="15110" width="17.28515625" style="239" customWidth="1"/>
    <col min="15111" max="15360" width="9.140625" style="239"/>
    <col min="15361" max="15361" width="3.7109375" style="239" customWidth="1"/>
    <col min="15362" max="15363" width="9.7109375" style="239" customWidth="1"/>
    <col min="15364" max="15364" width="15.85546875" style="239" customWidth="1"/>
    <col min="15365" max="15366" width="17.28515625" style="239" customWidth="1"/>
    <col min="15367" max="15616" width="9.140625" style="239"/>
    <col min="15617" max="15617" width="3.7109375" style="239" customWidth="1"/>
    <col min="15618" max="15619" width="9.7109375" style="239" customWidth="1"/>
    <col min="15620" max="15620" width="15.85546875" style="239" customWidth="1"/>
    <col min="15621" max="15622" width="17.28515625" style="239" customWidth="1"/>
    <col min="15623" max="15872" width="9.140625" style="239"/>
    <col min="15873" max="15873" width="3.7109375" style="239" customWidth="1"/>
    <col min="15874" max="15875" width="9.7109375" style="239" customWidth="1"/>
    <col min="15876" max="15876" width="15.85546875" style="239" customWidth="1"/>
    <col min="15877" max="15878" width="17.28515625" style="239" customWidth="1"/>
    <col min="15879" max="16128" width="9.140625" style="239"/>
    <col min="16129" max="16129" width="3.7109375" style="239" customWidth="1"/>
    <col min="16130" max="16131" width="9.7109375" style="239" customWidth="1"/>
    <col min="16132" max="16132" width="15.85546875" style="239" customWidth="1"/>
    <col min="16133" max="16134" width="17.28515625" style="239" customWidth="1"/>
    <col min="16135" max="16384" width="9.140625" style="239"/>
  </cols>
  <sheetData>
    <row r="4" spans="2:6" x14ac:dyDescent="0.2">
      <c r="B4" s="239" t="s">
        <v>135</v>
      </c>
    </row>
    <row r="5" spans="2:6" x14ac:dyDescent="0.2">
      <c r="B5" s="735" t="s">
        <v>229</v>
      </c>
      <c r="C5" s="735"/>
      <c r="D5" s="657"/>
      <c r="E5" s="735"/>
      <c r="F5" s="735"/>
    </row>
    <row r="6" spans="2:6" x14ac:dyDescent="0.2">
      <c r="B6" s="736" t="s">
        <v>43</v>
      </c>
      <c r="C6" s="736"/>
      <c r="D6" s="241"/>
      <c r="E6" s="736"/>
      <c r="F6" s="736" t="s">
        <v>667</v>
      </c>
    </row>
    <row r="7" spans="2:6" x14ac:dyDescent="0.2">
      <c r="B7" s="733"/>
      <c r="C7" s="733"/>
      <c r="E7" s="733"/>
      <c r="F7" s="733"/>
    </row>
    <row r="8" spans="2:6" x14ac:dyDescent="0.2">
      <c r="B8" s="689"/>
      <c r="C8" s="689"/>
      <c r="E8" s="689"/>
      <c r="F8" s="689"/>
    </row>
    <row r="9" spans="2:6" x14ac:dyDescent="0.2">
      <c r="B9" s="742" t="s">
        <v>638</v>
      </c>
      <c r="C9" s="742"/>
      <c r="D9" s="742"/>
      <c r="E9" s="816"/>
      <c r="F9" s="816"/>
    </row>
    <row r="10" spans="2:6" ht="11.25" customHeight="1" x14ac:dyDescent="0.2">
      <c r="B10" s="661" t="s">
        <v>585</v>
      </c>
      <c r="C10" s="661" t="s">
        <v>586</v>
      </c>
      <c r="D10" s="742" t="s">
        <v>632</v>
      </c>
      <c r="E10" s="817"/>
      <c r="F10" s="746"/>
    </row>
    <row r="11" spans="2:6" ht="25.5" x14ac:dyDescent="0.2">
      <c r="B11" s="666"/>
      <c r="C11" s="666"/>
      <c r="D11" s="742"/>
      <c r="E11" s="818" t="s">
        <v>668</v>
      </c>
      <c r="F11" s="750"/>
    </row>
    <row r="12" spans="2:6" ht="39" customHeight="1" x14ac:dyDescent="0.2">
      <c r="B12" s="671"/>
      <c r="C12" s="671"/>
      <c r="D12" s="742"/>
      <c r="E12" s="753" t="s">
        <v>664</v>
      </c>
      <c r="F12" s="753" t="s">
        <v>665</v>
      </c>
    </row>
    <row r="13" spans="2:6" x14ac:dyDescent="0.2">
      <c r="B13" s="761"/>
      <c r="C13" s="761"/>
      <c r="D13" s="761"/>
      <c r="E13" s="819"/>
      <c r="F13" s="819"/>
    </row>
    <row r="14" spans="2:6" x14ac:dyDescent="0.2">
      <c r="B14" s="820" t="s">
        <v>666</v>
      </c>
      <c r="C14" s="821"/>
      <c r="D14" s="821"/>
      <c r="E14" s="821"/>
      <c r="F14" s="822"/>
    </row>
    <row r="15" spans="2:6" x14ac:dyDescent="0.2">
      <c r="B15" s="823"/>
      <c r="C15" s="824"/>
      <c r="D15" s="824"/>
      <c r="E15" s="824"/>
      <c r="F15" s="825"/>
    </row>
    <row r="16" spans="2:6" x14ac:dyDescent="0.2">
      <c r="B16" s="823"/>
      <c r="C16" s="824"/>
      <c r="D16" s="824"/>
      <c r="E16" s="824"/>
      <c r="F16" s="825"/>
    </row>
    <row r="17" spans="2:6" x14ac:dyDescent="0.2">
      <c r="B17" s="823"/>
      <c r="C17" s="824"/>
      <c r="D17" s="824"/>
      <c r="E17" s="824"/>
      <c r="F17" s="825"/>
    </row>
    <row r="18" spans="2:6" x14ac:dyDescent="0.2">
      <c r="B18" s="823"/>
      <c r="C18" s="824"/>
      <c r="D18" s="824"/>
      <c r="E18" s="824"/>
      <c r="F18" s="825"/>
    </row>
    <row r="19" spans="2:6" x14ac:dyDescent="0.2">
      <c r="B19" s="823"/>
      <c r="C19" s="824"/>
      <c r="D19" s="824"/>
      <c r="E19" s="824"/>
      <c r="F19" s="825"/>
    </row>
    <row r="20" spans="2:6" x14ac:dyDescent="0.2">
      <c r="B20" s="823"/>
      <c r="C20" s="824"/>
      <c r="D20" s="824"/>
      <c r="E20" s="824"/>
      <c r="F20" s="825"/>
    </row>
    <row r="21" spans="2:6" x14ac:dyDescent="0.2">
      <c r="B21" s="823"/>
      <c r="C21" s="824"/>
      <c r="D21" s="824"/>
      <c r="E21" s="824"/>
      <c r="F21" s="825"/>
    </row>
    <row r="22" spans="2:6" x14ac:dyDescent="0.2">
      <c r="B22" s="823"/>
      <c r="C22" s="824"/>
      <c r="D22" s="824"/>
      <c r="E22" s="824"/>
      <c r="F22" s="825"/>
    </row>
    <row r="23" spans="2:6" x14ac:dyDescent="0.2">
      <c r="B23" s="823"/>
      <c r="C23" s="824"/>
      <c r="D23" s="824"/>
      <c r="E23" s="824"/>
      <c r="F23" s="825"/>
    </row>
    <row r="24" spans="2:6" x14ac:dyDescent="0.2">
      <c r="B24" s="823"/>
      <c r="C24" s="824"/>
      <c r="D24" s="824"/>
      <c r="E24" s="824"/>
      <c r="F24" s="825"/>
    </row>
    <row r="25" spans="2:6" x14ac:dyDescent="0.2">
      <c r="B25" s="823"/>
      <c r="C25" s="824"/>
      <c r="D25" s="824"/>
      <c r="E25" s="824"/>
      <c r="F25" s="825"/>
    </row>
    <row r="26" spans="2:6" x14ac:dyDescent="0.2">
      <c r="B26" s="823"/>
      <c r="C26" s="824"/>
      <c r="D26" s="824"/>
      <c r="E26" s="824"/>
      <c r="F26" s="825"/>
    </row>
    <row r="27" spans="2:6" x14ac:dyDescent="0.2">
      <c r="B27" s="826"/>
      <c r="C27" s="827"/>
      <c r="D27" s="827"/>
      <c r="E27" s="827"/>
      <c r="F27" s="828"/>
    </row>
    <row r="28" spans="2:6" x14ac:dyDescent="0.2">
      <c r="B28" s="829"/>
      <c r="C28" s="829"/>
      <c r="D28" s="829"/>
      <c r="E28" s="830"/>
      <c r="F28" s="830"/>
    </row>
    <row r="29" spans="2:6" x14ac:dyDescent="0.2">
      <c r="B29" s="764" t="s">
        <v>617</v>
      </c>
      <c r="C29" s="764"/>
      <c r="E29" s="764"/>
      <c r="F29" s="764"/>
    </row>
    <row r="30" spans="2:6" x14ac:dyDescent="0.2">
      <c r="B30" s="689" t="s">
        <v>620</v>
      </c>
      <c r="C30" s="689"/>
      <c r="E30" s="689"/>
      <c r="F30" s="689"/>
    </row>
    <row r="31" spans="2:6" x14ac:dyDescent="0.2">
      <c r="B31" s="689" t="s">
        <v>621</v>
      </c>
      <c r="C31" s="689"/>
      <c r="E31" s="689"/>
      <c r="F31" s="689"/>
    </row>
    <row r="32" spans="2:6" x14ac:dyDescent="0.2">
      <c r="B32" s="239" t="s">
        <v>622</v>
      </c>
    </row>
    <row r="33" spans="2:2" x14ac:dyDescent="0.2">
      <c r="B33" s="239" t="s">
        <v>623</v>
      </c>
    </row>
    <row r="34" spans="2:2" x14ac:dyDescent="0.2">
      <c r="B34" s="239" t="s">
        <v>624</v>
      </c>
    </row>
    <row r="35" spans="2:2" x14ac:dyDescent="0.2">
      <c r="B35" s="239" t="s">
        <v>625</v>
      </c>
    </row>
    <row r="36" spans="2:2" x14ac:dyDescent="0.2">
      <c r="B36" s="239" t="s">
        <v>626</v>
      </c>
    </row>
    <row r="37" spans="2:2" x14ac:dyDescent="0.2">
      <c r="B37" s="239" t="s">
        <v>627</v>
      </c>
    </row>
    <row r="38" spans="2:2" x14ac:dyDescent="0.2">
      <c r="B38" s="239" t="s">
        <v>628</v>
      </c>
    </row>
    <row r="39" spans="2:2" x14ac:dyDescent="0.2">
      <c r="B39" s="239" t="s">
        <v>629</v>
      </c>
    </row>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spans="4:4" hidden="1" x14ac:dyDescent="0.2"/>
    <row r="500" spans="4:4" x14ac:dyDescent="0.2">
      <c r="D500" s="239" t="s">
        <v>148</v>
      </c>
    </row>
    <row r="501" spans="4:4" x14ac:dyDescent="0.2">
      <c r="D501" s="239" t="s">
        <v>149</v>
      </c>
    </row>
    <row r="502" spans="4:4" x14ac:dyDescent="0.2">
      <c r="D502" s="239" t="s">
        <v>150</v>
      </c>
    </row>
    <row r="503" spans="4:4" x14ac:dyDescent="0.2">
      <c r="D503" s="239" t="s">
        <v>151</v>
      </c>
    </row>
    <row r="504" spans="4:4" x14ac:dyDescent="0.2">
      <c r="D504" s="239" t="s">
        <v>152</v>
      </c>
    </row>
    <row r="505" spans="4:4" x14ac:dyDescent="0.2">
      <c r="D505" s="239" t="s">
        <v>153</v>
      </c>
    </row>
    <row r="506" spans="4:4" x14ac:dyDescent="0.2">
      <c r="D506" s="239" t="s">
        <v>154</v>
      </c>
    </row>
    <row r="507" spans="4:4" x14ac:dyDescent="0.2">
      <c r="D507" s="239" t="s">
        <v>155</v>
      </c>
    </row>
  </sheetData>
  <mergeCells count="5">
    <mergeCell ref="B9:D9"/>
    <mergeCell ref="B10:B12"/>
    <mergeCell ref="C10:C12"/>
    <mergeCell ref="D10:D12"/>
    <mergeCell ref="B14:F27"/>
  </mergeCells>
  <dataValidations count="1">
    <dataValidation type="list" allowBlank="1" showInputMessage="1" showErrorMessage="1" sqref="WVL983053:WVL983067 IZ13:IZ27 SV13:SV27 ACR13:ACR27 AMN13:AMN27 AWJ13:AWJ27 BGF13:BGF27 BQB13:BQB27 BZX13:BZX27 CJT13:CJT27 CTP13:CTP27 DDL13:DDL27 DNH13:DNH27 DXD13:DXD27 EGZ13:EGZ27 EQV13:EQV27 FAR13:FAR27 FKN13:FKN27 FUJ13:FUJ27 GEF13:GEF27 GOB13:GOB27 GXX13:GXX27 HHT13:HHT27 HRP13:HRP27 IBL13:IBL27 ILH13:ILH27 IVD13:IVD27 JEZ13:JEZ27 JOV13:JOV27 JYR13:JYR27 KIN13:KIN27 KSJ13:KSJ27 LCF13:LCF27 LMB13:LMB27 LVX13:LVX27 MFT13:MFT27 MPP13:MPP27 MZL13:MZL27 NJH13:NJH27 NTD13:NTD27 OCZ13:OCZ27 OMV13:OMV27 OWR13:OWR27 PGN13:PGN27 PQJ13:PQJ27 QAF13:QAF27 QKB13:QKB27 QTX13:QTX27 RDT13:RDT27 RNP13:RNP27 RXL13:RXL27 SHH13:SHH27 SRD13:SRD27 TAZ13:TAZ27 TKV13:TKV27 TUR13:TUR27 UEN13:UEN27 UOJ13:UOJ27 UYF13:UYF27 VIB13:VIB27 VRX13:VRX27 WBT13:WBT27 WLP13:WLP27 WVL13:WVL27 D65549:D65563 IZ65549:IZ65563 SV65549:SV65563 ACR65549:ACR65563 AMN65549:AMN65563 AWJ65549:AWJ65563 BGF65549:BGF65563 BQB65549:BQB65563 BZX65549:BZX65563 CJT65549:CJT65563 CTP65549:CTP65563 DDL65549:DDL65563 DNH65549:DNH65563 DXD65549:DXD65563 EGZ65549:EGZ65563 EQV65549:EQV65563 FAR65549:FAR65563 FKN65549:FKN65563 FUJ65549:FUJ65563 GEF65549:GEF65563 GOB65549:GOB65563 GXX65549:GXX65563 HHT65549:HHT65563 HRP65549:HRP65563 IBL65549:IBL65563 ILH65549:ILH65563 IVD65549:IVD65563 JEZ65549:JEZ65563 JOV65549:JOV65563 JYR65549:JYR65563 KIN65549:KIN65563 KSJ65549:KSJ65563 LCF65549:LCF65563 LMB65549:LMB65563 LVX65549:LVX65563 MFT65549:MFT65563 MPP65549:MPP65563 MZL65549:MZL65563 NJH65549:NJH65563 NTD65549:NTD65563 OCZ65549:OCZ65563 OMV65549:OMV65563 OWR65549:OWR65563 PGN65549:PGN65563 PQJ65549:PQJ65563 QAF65549:QAF65563 QKB65549:QKB65563 QTX65549:QTX65563 RDT65549:RDT65563 RNP65549:RNP65563 RXL65549:RXL65563 SHH65549:SHH65563 SRD65549:SRD65563 TAZ65549:TAZ65563 TKV65549:TKV65563 TUR65549:TUR65563 UEN65549:UEN65563 UOJ65549:UOJ65563 UYF65549:UYF65563 VIB65549:VIB65563 VRX65549:VRX65563 WBT65549:WBT65563 WLP65549:WLP65563 WVL65549:WVL65563 D131085:D131099 IZ131085:IZ131099 SV131085:SV131099 ACR131085:ACR131099 AMN131085:AMN131099 AWJ131085:AWJ131099 BGF131085:BGF131099 BQB131085:BQB131099 BZX131085:BZX131099 CJT131085:CJT131099 CTP131085:CTP131099 DDL131085:DDL131099 DNH131085:DNH131099 DXD131085:DXD131099 EGZ131085:EGZ131099 EQV131085:EQV131099 FAR131085:FAR131099 FKN131085:FKN131099 FUJ131085:FUJ131099 GEF131085:GEF131099 GOB131085:GOB131099 GXX131085:GXX131099 HHT131085:HHT131099 HRP131085:HRP131099 IBL131085:IBL131099 ILH131085:ILH131099 IVD131085:IVD131099 JEZ131085:JEZ131099 JOV131085:JOV131099 JYR131085:JYR131099 KIN131085:KIN131099 KSJ131085:KSJ131099 LCF131085:LCF131099 LMB131085:LMB131099 LVX131085:LVX131099 MFT131085:MFT131099 MPP131085:MPP131099 MZL131085:MZL131099 NJH131085:NJH131099 NTD131085:NTD131099 OCZ131085:OCZ131099 OMV131085:OMV131099 OWR131085:OWR131099 PGN131085:PGN131099 PQJ131085:PQJ131099 QAF131085:QAF131099 QKB131085:QKB131099 QTX131085:QTX131099 RDT131085:RDT131099 RNP131085:RNP131099 RXL131085:RXL131099 SHH131085:SHH131099 SRD131085:SRD131099 TAZ131085:TAZ131099 TKV131085:TKV131099 TUR131085:TUR131099 UEN131085:UEN131099 UOJ131085:UOJ131099 UYF131085:UYF131099 VIB131085:VIB131099 VRX131085:VRX131099 WBT131085:WBT131099 WLP131085:WLP131099 WVL131085:WVL131099 D196621:D196635 IZ196621:IZ196635 SV196621:SV196635 ACR196621:ACR196635 AMN196621:AMN196635 AWJ196621:AWJ196635 BGF196621:BGF196635 BQB196621:BQB196635 BZX196621:BZX196635 CJT196621:CJT196635 CTP196621:CTP196635 DDL196621:DDL196635 DNH196621:DNH196635 DXD196621:DXD196635 EGZ196621:EGZ196635 EQV196621:EQV196635 FAR196621:FAR196635 FKN196621:FKN196635 FUJ196621:FUJ196635 GEF196621:GEF196635 GOB196621:GOB196635 GXX196621:GXX196635 HHT196621:HHT196635 HRP196621:HRP196635 IBL196621:IBL196635 ILH196621:ILH196635 IVD196621:IVD196635 JEZ196621:JEZ196635 JOV196621:JOV196635 JYR196621:JYR196635 KIN196621:KIN196635 KSJ196621:KSJ196635 LCF196621:LCF196635 LMB196621:LMB196635 LVX196621:LVX196635 MFT196621:MFT196635 MPP196621:MPP196635 MZL196621:MZL196635 NJH196621:NJH196635 NTD196621:NTD196635 OCZ196621:OCZ196635 OMV196621:OMV196635 OWR196621:OWR196635 PGN196621:PGN196635 PQJ196621:PQJ196635 QAF196621:QAF196635 QKB196621:QKB196635 QTX196621:QTX196635 RDT196621:RDT196635 RNP196621:RNP196635 RXL196621:RXL196635 SHH196621:SHH196635 SRD196621:SRD196635 TAZ196621:TAZ196635 TKV196621:TKV196635 TUR196621:TUR196635 UEN196621:UEN196635 UOJ196621:UOJ196635 UYF196621:UYF196635 VIB196621:VIB196635 VRX196621:VRX196635 WBT196621:WBT196635 WLP196621:WLP196635 WVL196621:WVL196635 D262157:D262171 IZ262157:IZ262171 SV262157:SV262171 ACR262157:ACR262171 AMN262157:AMN262171 AWJ262157:AWJ262171 BGF262157:BGF262171 BQB262157:BQB262171 BZX262157:BZX262171 CJT262157:CJT262171 CTP262157:CTP262171 DDL262157:DDL262171 DNH262157:DNH262171 DXD262157:DXD262171 EGZ262157:EGZ262171 EQV262157:EQV262171 FAR262157:FAR262171 FKN262157:FKN262171 FUJ262157:FUJ262171 GEF262157:GEF262171 GOB262157:GOB262171 GXX262157:GXX262171 HHT262157:HHT262171 HRP262157:HRP262171 IBL262157:IBL262171 ILH262157:ILH262171 IVD262157:IVD262171 JEZ262157:JEZ262171 JOV262157:JOV262171 JYR262157:JYR262171 KIN262157:KIN262171 KSJ262157:KSJ262171 LCF262157:LCF262171 LMB262157:LMB262171 LVX262157:LVX262171 MFT262157:MFT262171 MPP262157:MPP262171 MZL262157:MZL262171 NJH262157:NJH262171 NTD262157:NTD262171 OCZ262157:OCZ262171 OMV262157:OMV262171 OWR262157:OWR262171 PGN262157:PGN262171 PQJ262157:PQJ262171 QAF262157:QAF262171 QKB262157:QKB262171 QTX262157:QTX262171 RDT262157:RDT262171 RNP262157:RNP262171 RXL262157:RXL262171 SHH262157:SHH262171 SRD262157:SRD262171 TAZ262157:TAZ262171 TKV262157:TKV262171 TUR262157:TUR262171 UEN262157:UEN262171 UOJ262157:UOJ262171 UYF262157:UYF262171 VIB262157:VIB262171 VRX262157:VRX262171 WBT262157:WBT262171 WLP262157:WLP262171 WVL262157:WVL262171 D327693:D327707 IZ327693:IZ327707 SV327693:SV327707 ACR327693:ACR327707 AMN327693:AMN327707 AWJ327693:AWJ327707 BGF327693:BGF327707 BQB327693:BQB327707 BZX327693:BZX327707 CJT327693:CJT327707 CTP327693:CTP327707 DDL327693:DDL327707 DNH327693:DNH327707 DXD327693:DXD327707 EGZ327693:EGZ327707 EQV327693:EQV327707 FAR327693:FAR327707 FKN327693:FKN327707 FUJ327693:FUJ327707 GEF327693:GEF327707 GOB327693:GOB327707 GXX327693:GXX327707 HHT327693:HHT327707 HRP327693:HRP327707 IBL327693:IBL327707 ILH327693:ILH327707 IVD327693:IVD327707 JEZ327693:JEZ327707 JOV327693:JOV327707 JYR327693:JYR327707 KIN327693:KIN327707 KSJ327693:KSJ327707 LCF327693:LCF327707 LMB327693:LMB327707 LVX327693:LVX327707 MFT327693:MFT327707 MPP327693:MPP327707 MZL327693:MZL327707 NJH327693:NJH327707 NTD327693:NTD327707 OCZ327693:OCZ327707 OMV327693:OMV327707 OWR327693:OWR327707 PGN327693:PGN327707 PQJ327693:PQJ327707 QAF327693:QAF327707 QKB327693:QKB327707 QTX327693:QTX327707 RDT327693:RDT327707 RNP327693:RNP327707 RXL327693:RXL327707 SHH327693:SHH327707 SRD327693:SRD327707 TAZ327693:TAZ327707 TKV327693:TKV327707 TUR327693:TUR327707 UEN327693:UEN327707 UOJ327693:UOJ327707 UYF327693:UYF327707 VIB327693:VIB327707 VRX327693:VRX327707 WBT327693:WBT327707 WLP327693:WLP327707 WVL327693:WVL327707 D393229:D393243 IZ393229:IZ393243 SV393229:SV393243 ACR393229:ACR393243 AMN393229:AMN393243 AWJ393229:AWJ393243 BGF393229:BGF393243 BQB393229:BQB393243 BZX393229:BZX393243 CJT393229:CJT393243 CTP393229:CTP393243 DDL393229:DDL393243 DNH393229:DNH393243 DXD393229:DXD393243 EGZ393229:EGZ393243 EQV393229:EQV393243 FAR393229:FAR393243 FKN393229:FKN393243 FUJ393229:FUJ393243 GEF393229:GEF393243 GOB393229:GOB393243 GXX393229:GXX393243 HHT393229:HHT393243 HRP393229:HRP393243 IBL393229:IBL393243 ILH393229:ILH393243 IVD393229:IVD393243 JEZ393229:JEZ393243 JOV393229:JOV393243 JYR393229:JYR393243 KIN393229:KIN393243 KSJ393229:KSJ393243 LCF393229:LCF393243 LMB393229:LMB393243 LVX393229:LVX393243 MFT393229:MFT393243 MPP393229:MPP393243 MZL393229:MZL393243 NJH393229:NJH393243 NTD393229:NTD393243 OCZ393229:OCZ393243 OMV393229:OMV393243 OWR393229:OWR393243 PGN393229:PGN393243 PQJ393229:PQJ393243 QAF393229:QAF393243 QKB393229:QKB393243 QTX393229:QTX393243 RDT393229:RDT393243 RNP393229:RNP393243 RXL393229:RXL393243 SHH393229:SHH393243 SRD393229:SRD393243 TAZ393229:TAZ393243 TKV393229:TKV393243 TUR393229:TUR393243 UEN393229:UEN393243 UOJ393229:UOJ393243 UYF393229:UYF393243 VIB393229:VIB393243 VRX393229:VRX393243 WBT393229:WBT393243 WLP393229:WLP393243 WVL393229:WVL393243 D458765:D458779 IZ458765:IZ458779 SV458765:SV458779 ACR458765:ACR458779 AMN458765:AMN458779 AWJ458765:AWJ458779 BGF458765:BGF458779 BQB458765:BQB458779 BZX458765:BZX458779 CJT458765:CJT458779 CTP458765:CTP458779 DDL458765:DDL458779 DNH458765:DNH458779 DXD458765:DXD458779 EGZ458765:EGZ458779 EQV458765:EQV458779 FAR458765:FAR458779 FKN458765:FKN458779 FUJ458765:FUJ458779 GEF458765:GEF458779 GOB458765:GOB458779 GXX458765:GXX458779 HHT458765:HHT458779 HRP458765:HRP458779 IBL458765:IBL458779 ILH458765:ILH458779 IVD458765:IVD458779 JEZ458765:JEZ458779 JOV458765:JOV458779 JYR458765:JYR458779 KIN458765:KIN458779 KSJ458765:KSJ458779 LCF458765:LCF458779 LMB458765:LMB458779 LVX458765:LVX458779 MFT458765:MFT458779 MPP458765:MPP458779 MZL458765:MZL458779 NJH458765:NJH458779 NTD458765:NTD458779 OCZ458765:OCZ458779 OMV458765:OMV458779 OWR458765:OWR458779 PGN458765:PGN458779 PQJ458765:PQJ458779 QAF458765:QAF458779 QKB458765:QKB458779 QTX458765:QTX458779 RDT458765:RDT458779 RNP458765:RNP458779 RXL458765:RXL458779 SHH458765:SHH458779 SRD458765:SRD458779 TAZ458765:TAZ458779 TKV458765:TKV458779 TUR458765:TUR458779 UEN458765:UEN458779 UOJ458765:UOJ458779 UYF458765:UYF458779 VIB458765:VIB458779 VRX458765:VRX458779 WBT458765:WBT458779 WLP458765:WLP458779 WVL458765:WVL458779 D524301:D524315 IZ524301:IZ524315 SV524301:SV524315 ACR524301:ACR524315 AMN524301:AMN524315 AWJ524301:AWJ524315 BGF524301:BGF524315 BQB524301:BQB524315 BZX524301:BZX524315 CJT524301:CJT524315 CTP524301:CTP524315 DDL524301:DDL524315 DNH524301:DNH524315 DXD524301:DXD524315 EGZ524301:EGZ524315 EQV524301:EQV524315 FAR524301:FAR524315 FKN524301:FKN524315 FUJ524301:FUJ524315 GEF524301:GEF524315 GOB524301:GOB524315 GXX524301:GXX524315 HHT524301:HHT524315 HRP524301:HRP524315 IBL524301:IBL524315 ILH524301:ILH524315 IVD524301:IVD524315 JEZ524301:JEZ524315 JOV524301:JOV524315 JYR524301:JYR524315 KIN524301:KIN524315 KSJ524301:KSJ524315 LCF524301:LCF524315 LMB524301:LMB524315 LVX524301:LVX524315 MFT524301:MFT524315 MPP524301:MPP524315 MZL524301:MZL524315 NJH524301:NJH524315 NTD524301:NTD524315 OCZ524301:OCZ524315 OMV524301:OMV524315 OWR524301:OWR524315 PGN524301:PGN524315 PQJ524301:PQJ524315 QAF524301:QAF524315 QKB524301:QKB524315 QTX524301:QTX524315 RDT524301:RDT524315 RNP524301:RNP524315 RXL524301:RXL524315 SHH524301:SHH524315 SRD524301:SRD524315 TAZ524301:TAZ524315 TKV524301:TKV524315 TUR524301:TUR524315 UEN524301:UEN524315 UOJ524301:UOJ524315 UYF524301:UYF524315 VIB524301:VIB524315 VRX524301:VRX524315 WBT524301:WBT524315 WLP524301:WLP524315 WVL524301:WVL524315 D589837:D589851 IZ589837:IZ589851 SV589837:SV589851 ACR589837:ACR589851 AMN589837:AMN589851 AWJ589837:AWJ589851 BGF589837:BGF589851 BQB589837:BQB589851 BZX589837:BZX589851 CJT589837:CJT589851 CTP589837:CTP589851 DDL589837:DDL589851 DNH589837:DNH589851 DXD589837:DXD589851 EGZ589837:EGZ589851 EQV589837:EQV589851 FAR589837:FAR589851 FKN589837:FKN589851 FUJ589837:FUJ589851 GEF589837:GEF589851 GOB589837:GOB589851 GXX589837:GXX589851 HHT589837:HHT589851 HRP589837:HRP589851 IBL589837:IBL589851 ILH589837:ILH589851 IVD589837:IVD589851 JEZ589837:JEZ589851 JOV589837:JOV589851 JYR589837:JYR589851 KIN589837:KIN589851 KSJ589837:KSJ589851 LCF589837:LCF589851 LMB589837:LMB589851 LVX589837:LVX589851 MFT589837:MFT589851 MPP589837:MPP589851 MZL589837:MZL589851 NJH589837:NJH589851 NTD589837:NTD589851 OCZ589837:OCZ589851 OMV589837:OMV589851 OWR589837:OWR589851 PGN589837:PGN589851 PQJ589837:PQJ589851 QAF589837:QAF589851 QKB589837:QKB589851 QTX589837:QTX589851 RDT589837:RDT589851 RNP589837:RNP589851 RXL589837:RXL589851 SHH589837:SHH589851 SRD589837:SRD589851 TAZ589837:TAZ589851 TKV589837:TKV589851 TUR589837:TUR589851 UEN589837:UEN589851 UOJ589837:UOJ589851 UYF589837:UYF589851 VIB589837:VIB589851 VRX589837:VRX589851 WBT589837:WBT589851 WLP589837:WLP589851 WVL589837:WVL589851 D655373:D655387 IZ655373:IZ655387 SV655373:SV655387 ACR655373:ACR655387 AMN655373:AMN655387 AWJ655373:AWJ655387 BGF655373:BGF655387 BQB655373:BQB655387 BZX655373:BZX655387 CJT655373:CJT655387 CTP655373:CTP655387 DDL655373:DDL655387 DNH655373:DNH655387 DXD655373:DXD655387 EGZ655373:EGZ655387 EQV655373:EQV655387 FAR655373:FAR655387 FKN655373:FKN655387 FUJ655373:FUJ655387 GEF655373:GEF655387 GOB655373:GOB655387 GXX655373:GXX655387 HHT655373:HHT655387 HRP655373:HRP655387 IBL655373:IBL655387 ILH655373:ILH655387 IVD655373:IVD655387 JEZ655373:JEZ655387 JOV655373:JOV655387 JYR655373:JYR655387 KIN655373:KIN655387 KSJ655373:KSJ655387 LCF655373:LCF655387 LMB655373:LMB655387 LVX655373:LVX655387 MFT655373:MFT655387 MPP655373:MPP655387 MZL655373:MZL655387 NJH655373:NJH655387 NTD655373:NTD655387 OCZ655373:OCZ655387 OMV655373:OMV655387 OWR655373:OWR655387 PGN655373:PGN655387 PQJ655373:PQJ655387 QAF655373:QAF655387 QKB655373:QKB655387 QTX655373:QTX655387 RDT655373:RDT655387 RNP655373:RNP655387 RXL655373:RXL655387 SHH655373:SHH655387 SRD655373:SRD655387 TAZ655373:TAZ655387 TKV655373:TKV655387 TUR655373:TUR655387 UEN655373:UEN655387 UOJ655373:UOJ655387 UYF655373:UYF655387 VIB655373:VIB655387 VRX655373:VRX655387 WBT655373:WBT655387 WLP655373:WLP655387 WVL655373:WVL655387 D720909:D720923 IZ720909:IZ720923 SV720909:SV720923 ACR720909:ACR720923 AMN720909:AMN720923 AWJ720909:AWJ720923 BGF720909:BGF720923 BQB720909:BQB720923 BZX720909:BZX720923 CJT720909:CJT720923 CTP720909:CTP720923 DDL720909:DDL720923 DNH720909:DNH720923 DXD720909:DXD720923 EGZ720909:EGZ720923 EQV720909:EQV720923 FAR720909:FAR720923 FKN720909:FKN720923 FUJ720909:FUJ720923 GEF720909:GEF720923 GOB720909:GOB720923 GXX720909:GXX720923 HHT720909:HHT720923 HRP720909:HRP720923 IBL720909:IBL720923 ILH720909:ILH720923 IVD720909:IVD720923 JEZ720909:JEZ720923 JOV720909:JOV720923 JYR720909:JYR720923 KIN720909:KIN720923 KSJ720909:KSJ720923 LCF720909:LCF720923 LMB720909:LMB720923 LVX720909:LVX720923 MFT720909:MFT720923 MPP720909:MPP720923 MZL720909:MZL720923 NJH720909:NJH720923 NTD720909:NTD720923 OCZ720909:OCZ720923 OMV720909:OMV720923 OWR720909:OWR720923 PGN720909:PGN720923 PQJ720909:PQJ720923 QAF720909:QAF720923 QKB720909:QKB720923 QTX720909:QTX720923 RDT720909:RDT720923 RNP720909:RNP720923 RXL720909:RXL720923 SHH720909:SHH720923 SRD720909:SRD720923 TAZ720909:TAZ720923 TKV720909:TKV720923 TUR720909:TUR720923 UEN720909:UEN720923 UOJ720909:UOJ720923 UYF720909:UYF720923 VIB720909:VIB720923 VRX720909:VRX720923 WBT720909:WBT720923 WLP720909:WLP720923 WVL720909:WVL720923 D786445:D786459 IZ786445:IZ786459 SV786445:SV786459 ACR786445:ACR786459 AMN786445:AMN786459 AWJ786445:AWJ786459 BGF786445:BGF786459 BQB786445:BQB786459 BZX786445:BZX786459 CJT786445:CJT786459 CTP786445:CTP786459 DDL786445:DDL786459 DNH786445:DNH786459 DXD786445:DXD786459 EGZ786445:EGZ786459 EQV786445:EQV786459 FAR786445:FAR786459 FKN786445:FKN786459 FUJ786445:FUJ786459 GEF786445:GEF786459 GOB786445:GOB786459 GXX786445:GXX786459 HHT786445:HHT786459 HRP786445:HRP786459 IBL786445:IBL786459 ILH786445:ILH786459 IVD786445:IVD786459 JEZ786445:JEZ786459 JOV786445:JOV786459 JYR786445:JYR786459 KIN786445:KIN786459 KSJ786445:KSJ786459 LCF786445:LCF786459 LMB786445:LMB786459 LVX786445:LVX786459 MFT786445:MFT786459 MPP786445:MPP786459 MZL786445:MZL786459 NJH786445:NJH786459 NTD786445:NTD786459 OCZ786445:OCZ786459 OMV786445:OMV786459 OWR786445:OWR786459 PGN786445:PGN786459 PQJ786445:PQJ786459 QAF786445:QAF786459 QKB786445:QKB786459 QTX786445:QTX786459 RDT786445:RDT786459 RNP786445:RNP786459 RXL786445:RXL786459 SHH786445:SHH786459 SRD786445:SRD786459 TAZ786445:TAZ786459 TKV786445:TKV786459 TUR786445:TUR786459 UEN786445:UEN786459 UOJ786445:UOJ786459 UYF786445:UYF786459 VIB786445:VIB786459 VRX786445:VRX786459 WBT786445:WBT786459 WLP786445:WLP786459 WVL786445:WVL786459 D851981:D851995 IZ851981:IZ851995 SV851981:SV851995 ACR851981:ACR851995 AMN851981:AMN851995 AWJ851981:AWJ851995 BGF851981:BGF851995 BQB851981:BQB851995 BZX851981:BZX851995 CJT851981:CJT851995 CTP851981:CTP851995 DDL851981:DDL851995 DNH851981:DNH851995 DXD851981:DXD851995 EGZ851981:EGZ851995 EQV851981:EQV851995 FAR851981:FAR851995 FKN851981:FKN851995 FUJ851981:FUJ851995 GEF851981:GEF851995 GOB851981:GOB851995 GXX851981:GXX851995 HHT851981:HHT851995 HRP851981:HRP851995 IBL851981:IBL851995 ILH851981:ILH851995 IVD851981:IVD851995 JEZ851981:JEZ851995 JOV851981:JOV851995 JYR851981:JYR851995 KIN851981:KIN851995 KSJ851981:KSJ851995 LCF851981:LCF851995 LMB851981:LMB851995 LVX851981:LVX851995 MFT851981:MFT851995 MPP851981:MPP851995 MZL851981:MZL851995 NJH851981:NJH851995 NTD851981:NTD851995 OCZ851981:OCZ851995 OMV851981:OMV851995 OWR851981:OWR851995 PGN851981:PGN851995 PQJ851981:PQJ851995 QAF851981:QAF851995 QKB851981:QKB851995 QTX851981:QTX851995 RDT851981:RDT851995 RNP851981:RNP851995 RXL851981:RXL851995 SHH851981:SHH851995 SRD851981:SRD851995 TAZ851981:TAZ851995 TKV851981:TKV851995 TUR851981:TUR851995 UEN851981:UEN851995 UOJ851981:UOJ851995 UYF851981:UYF851995 VIB851981:VIB851995 VRX851981:VRX851995 WBT851981:WBT851995 WLP851981:WLP851995 WVL851981:WVL851995 D917517:D917531 IZ917517:IZ917531 SV917517:SV917531 ACR917517:ACR917531 AMN917517:AMN917531 AWJ917517:AWJ917531 BGF917517:BGF917531 BQB917517:BQB917531 BZX917517:BZX917531 CJT917517:CJT917531 CTP917517:CTP917531 DDL917517:DDL917531 DNH917517:DNH917531 DXD917517:DXD917531 EGZ917517:EGZ917531 EQV917517:EQV917531 FAR917517:FAR917531 FKN917517:FKN917531 FUJ917517:FUJ917531 GEF917517:GEF917531 GOB917517:GOB917531 GXX917517:GXX917531 HHT917517:HHT917531 HRP917517:HRP917531 IBL917517:IBL917531 ILH917517:ILH917531 IVD917517:IVD917531 JEZ917517:JEZ917531 JOV917517:JOV917531 JYR917517:JYR917531 KIN917517:KIN917531 KSJ917517:KSJ917531 LCF917517:LCF917531 LMB917517:LMB917531 LVX917517:LVX917531 MFT917517:MFT917531 MPP917517:MPP917531 MZL917517:MZL917531 NJH917517:NJH917531 NTD917517:NTD917531 OCZ917517:OCZ917531 OMV917517:OMV917531 OWR917517:OWR917531 PGN917517:PGN917531 PQJ917517:PQJ917531 QAF917517:QAF917531 QKB917517:QKB917531 QTX917517:QTX917531 RDT917517:RDT917531 RNP917517:RNP917531 RXL917517:RXL917531 SHH917517:SHH917531 SRD917517:SRD917531 TAZ917517:TAZ917531 TKV917517:TKV917531 TUR917517:TUR917531 UEN917517:UEN917531 UOJ917517:UOJ917531 UYF917517:UYF917531 VIB917517:VIB917531 VRX917517:VRX917531 WBT917517:WBT917531 WLP917517:WLP917531 WVL917517:WVL917531 D983053:D983067 IZ983053:IZ983067 SV983053:SV983067 ACR983053:ACR983067 AMN983053:AMN983067 AWJ983053:AWJ983067 BGF983053:BGF983067 BQB983053:BQB983067 BZX983053:BZX983067 CJT983053:CJT983067 CTP983053:CTP983067 DDL983053:DDL983067 DNH983053:DNH983067 DXD983053:DXD983067 EGZ983053:EGZ983067 EQV983053:EQV983067 FAR983053:FAR983067 FKN983053:FKN983067 FUJ983053:FUJ983067 GEF983053:GEF983067 GOB983053:GOB983067 GXX983053:GXX983067 HHT983053:HHT983067 HRP983053:HRP983067 IBL983053:IBL983067 ILH983053:ILH983067 IVD983053:IVD983067 JEZ983053:JEZ983067 JOV983053:JOV983067 JYR983053:JYR983067 KIN983053:KIN983067 KSJ983053:KSJ983067 LCF983053:LCF983067 LMB983053:LMB983067 LVX983053:LVX983067 MFT983053:MFT983067 MPP983053:MPP983067 MZL983053:MZL983067 NJH983053:NJH983067 NTD983053:NTD983067 OCZ983053:OCZ983067 OMV983053:OMV983067 OWR983053:OWR983067 PGN983053:PGN983067 PQJ983053:PQJ983067 QAF983053:QAF983067 QKB983053:QKB983067 QTX983053:QTX983067 RDT983053:RDT983067 RNP983053:RNP983067 RXL983053:RXL983067 SHH983053:SHH983067 SRD983053:SRD983067 TAZ983053:TAZ983067 TKV983053:TKV983067 TUR983053:TUR983067 UEN983053:UEN983067 UOJ983053:UOJ983067 UYF983053:UYF983067 VIB983053:VIB983067 VRX983053:VRX983067 WBT983053:WBT983067 WLP983053:WLP983067 D13">
      <formula1>$D$500:$D$507</formula1>
    </dataValidation>
  </dataValidations>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5:AZ19"/>
  <sheetViews>
    <sheetView view="pageBreakPreview" topLeftCell="AB1" zoomScaleNormal="85" zoomScaleSheetLayoutView="100" workbookViewId="0">
      <selection activeCell="D24" sqref="D24"/>
    </sheetView>
  </sheetViews>
  <sheetFormatPr defaultRowHeight="12.75" x14ac:dyDescent="0.2"/>
  <cols>
    <col min="1" max="1" width="6" style="239" customWidth="1"/>
    <col min="2" max="2" width="5.5703125" style="239" customWidth="1"/>
    <col min="3" max="3" width="6.7109375" style="239" customWidth="1"/>
    <col min="4" max="4" width="16.5703125" style="239" customWidth="1"/>
    <col min="5" max="5" width="11.85546875" style="239" hidden="1" customWidth="1"/>
    <col min="6" max="6" width="12.42578125" style="239" hidden="1" customWidth="1"/>
    <col min="7" max="7" width="12.140625" style="239" hidden="1" customWidth="1"/>
    <col min="8" max="8" width="11.28515625" style="239" hidden="1" customWidth="1"/>
    <col min="9" max="9" width="11.42578125" style="239" hidden="1" customWidth="1"/>
    <col min="10" max="22" width="11.5703125" style="239" hidden="1" customWidth="1"/>
    <col min="23" max="23" width="11.5703125" style="239" customWidth="1"/>
    <col min="24" max="24" width="12.140625" style="239" customWidth="1"/>
    <col min="25" max="27" width="11.5703125" style="239" customWidth="1"/>
    <col min="28" max="28" width="13.85546875" style="239" customWidth="1"/>
    <col min="29" max="39" width="13.5703125" style="239" customWidth="1"/>
    <col min="40" max="45" width="13.7109375" style="239" customWidth="1"/>
    <col min="46" max="46" width="12.28515625" style="239" customWidth="1"/>
    <col min="47" max="47" width="11.7109375" style="239" bestFit="1" customWidth="1"/>
    <col min="48" max="48" width="12.140625" style="239" bestFit="1" customWidth="1"/>
    <col min="49" max="49" width="11.5703125" style="239" bestFit="1" customWidth="1"/>
    <col min="50" max="51" width="10.85546875" style="239" bestFit="1" customWidth="1"/>
    <col min="52" max="52" width="11.5703125" style="239" bestFit="1" customWidth="1"/>
    <col min="53" max="256" width="9.140625" style="239"/>
    <col min="257" max="257" width="6" style="239" customWidth="1"/>
    <col min="258" max="258" width="5.5703125" style="239" customWidth="1"/>
    <col min="259" max="259" width="6.7109375" style="239" customWidth="1"/>
    <col min="260" max="260" width="37.42578125" style="239" customWidth="1"/>
    <col min="261" max="261" width="11.85546875" style="239" customWidth="1"/>
    <col min="262" max="262" width="12.42578125" style="239" customWidth="1"/>
    <col min="263" max="263" width="12.140625" style="239" customWidth="1"/>
    <col min="264" max="264" width="11.28515625" style="239" customWidth="1"/>
    <col min="265" max="265" width="11.42578125" style="239" customWidth="1"/>
    <col min="266" max="279" width="11.5703125" style="239" customWidth="1"/>
    <col min="280" max="280" width="12.140625" style="239" customWidth="1"/>
    <col min="281" max="283" width="11.5703125" style="239" customWidth="1"/>
    <col min="284" max="284" width="13.85546875" style="239" customWidth="1"/>
    <col min="285" max="295" width="13.5703125" style="239" customWidth="1"/>
    <col min="296" max="301" width="13.7109375" style="239" customWidth="1"/>
    <col min="302" max="302" width="12.28515625" style="239" customWidth="1"/>
    <col min="303" max="303" width="11.7109375" style="239" bestFit="1" customWidth="1"/>
    <col min="304" max="304" width="12.140625" style="239" bestFit="1" customWidth="1"/>
    <col min="305" max="305" width="11.5703125" style="239" bestFit="1" customWidth="1"/>
    <col min="306" max="307" width="10.85546875" style="239" bestFit="1" customWidth="1"/>
    <col min="308" max="308" width="11.5703125" style="239" bestFit="1" customWidth="1"/>
    <col min="309" max="512" width="9.140625" style="239"/>
    <col min="513" max="513" width="6" style="239" customWidth="1"/>
    <col min="514" max="514" width="5.5703125" style="239" customWidth="1"/>
    <col min="515" max="515" width="6.7109375" style="239" customWidth="1"/>
    <col min="516" max="516" width="37.42578125" style="239" customWidth="1"/>
    <col min="517" max="517" width="11.85546875" style="239" customWidth="1"/>
    <col min="518" max="518" width="12.42578125" style="239" customWidth="1"/>
    <col min="519" max="519" width="12.140625" style="239" customWidth="1"/>
    <col min="520" max="520" width="11.28515625" style="239" customWidth="1"/>
    <col min="521" max="521" width="11.42578125" style="239" customWidth="1"/>
    <col min="522" max="535" width="11.5703125" style="239" customWidth="1"/>
    <col min="536" max="536" width="12.140625" style="239" customWidth="1"/>
    <col min="537" max="539" width="11.5703125" style="239" customWidth="1"/>
    <col min="540" max="540" width="13.85546875" style="239" customWidth="1"/>
    <col min="541" max="551" width="13.5703125" style="239" customWidth="1"/>
    <col min="552" max="557" width="13.7109375" style="239" customWidth="1"/>
    <col min="558" max="558" width="12.28515625" style="239" customWidth="1"/>
    <col min="559" max="559" width="11.7109375" style="239" bestFit="1" customWidth="1"/>
    <col min="560" max="560" width="12.140625" style="239" bestFit="1" customWidth="1"/>
    <col min="561" max="561" width="11.5703125" style="239" bestFit="1" customWidth="1"/>
    <col min="562" max="563" width="10.85546875" style="239" bestFit="1" customWidth="1"/>
    <col min="564" max="564" width="11.5703125" style="239" bestFit="1" customWidth="1"/>
    <col min="565" max="768" width="9.140625" style="239"/>
    <col min="769" max="769" width="6" style="239" customWidth="1"/>
    <col min="770" max="770" width="5.5703125" style="239" customWidth="1"/>
    <col min="771" max="771" width="6.7109375" style="239" customWidth="1"/>
    <col min="772" max="772" width="37.42578125" style="239" customWidth="1"/>
    <col min="773" max="773" width="11.85546875" style="239" customWidth="1"/>
    <col min="774" max="774" width="12.42578125" style="239" customWidth="1"/>
    <col min="775" max="775" width="12.140625" style="239" customWidth="1"/>
    <col min="776" max="776" width="11.28515625" style="239" customWidth="1"/>
    <col min="777" max="777" width="11.42578125" style="239" customWidth="1"/>
    <col min="778" max="791" width="11.5703125" style="239" customWidth="1"/>
    <col min="792" max="792" width="12.140625" style="239" customWidth="1"/>
    <col min="793" max="795" width="11.5703125" style="239" customWidth="1"/>
    <col min="796" max="796" width="13.85546875" style="239" customWidth="1"/>
    <col min="797" max="807" width="13.5703125" style="239" customWidth="1"/>
    <col min="808" max="813" width="13.7109375" style="239" customWidth="1"/>
    <col min="814" max="814" width="12.28515625" style="239" customWidth="1"/>
    <col min="815" max="815" width="11.7109375" style="239" bestFit="1" customWidth="1"/>
    <col min="816" max="816" width="12.140625" style="239" bestFit="1" customWidth="1"/>
    <col min="817" max="817" width="11.5703125" style="239" bestFit="1" customWidth="1"/>
    <col min="818" max="819" width="10.85546875" style="239" bestFit="1" customWidth="1"/>
    <col min="820" max="820" width="11.5703125" style="239" bestFit="1" customWidth="1"/>
    <col min="821" max="1024" width="9.140625" style="239"/>
    <col min="1025" max="1025" width="6" style="239" customWidth="1"/>
    <col min="1026" max="1026" width="5.5703125" style="239" customWidth="1"/>
    <col min="1027" max="1027" width="6.7109375" style="239" customWidth="1"/>
    <col min="1028" max="1028" width="37.42578125" style="239" customWidth="1"/>
    <col min="1029" max="1029" width="11.85546875" style="239" customWidth="1"/>
    <col min="1030" max="1030" width="12.42578125" style="239" customWidth="1"/>
    <col min="1031" max="1031" width="12.140625" style="239" customWidth="1"/>
    <col min="1032" max="1032" width="11.28515625" style="239" customWidth="1"/>
    <col min="1033" max="1033" width="11.42578125" style="239" customWidth="1"/>
    <col min="1034" max="1047" width="11.5703125" style="239" customWidth="1"/>
    <col min="1048" max="1048" width="12.140625" style="239" customWidth="1"/>
    <col min="1049" max="1051" width="11.5703125" style="239" customWidth="1"/>
    <col min="1052" max="1052" width="13.85546875" style="239" customWidth="1"/>
    <col min="1053" max="1063" width="13.5703125" style="239" customWidth="1"/>
    <col min="1064" max="1069" width="13.7109375" style="239" customWidth="1"/>
    <col min="1070" max="1070" width="12.28515625" style="239" customWidth="1"/>
    <col min="1071" max="1071" width="11.7109375" style="239" bestFit="1" customWidth="1"/>
    <col min="1072" max="1072" width="12.140625" style="239" bestFit="1" customWidth="1"/>
    <col min="1073" max="1073" width="11.5703125" style="239" bestFit="1" customWidth="1"/>
    <col min="1074" max="1075" width="10.85546875" style="239" bestFit="1" customWidth="1"/>
    <col min="1076" max="1076" width="11.5703125" style="239" bestFit="1" customWidth="1"/>
    <col min="1077" max="1280" width="9.140625" style="239"/>
    <col min="1281" max="1281" width="6" style="239" customWidth="1"/>
    <col min="1282" max="1282" width="5.5703125" style="239" customWidth="1"/>
    <col min="1283" max="1283" width="6.7109375" style="239" customWidth="1"/>
    <col min="1284" max="1284" width="37.42578125" style="239" customWidth="1"/>
    <col min="1285" max="1285" width="11.85546875" style="239" customWidth="1"/>
    <col min="1286" max="1286" width="12.42578125" style="239" customWidth="1"/>
    <col min="1287" max="1287" width="12.140625" style="239" customWidth="1"/>
    <col min="1288" max="1288" width="11.28515625" style="239" customWidth="1"/>
    <col min="1289" max="1289" width="11.42578125" style="239" customWidth="1"/>
    <col min="1290" max="1303" width="11.5703125" style="239" customWidth="1"/>
    <col min="1304" max="1304" width="12.140625" style="239" customWidth="1"/>
    <col min="1305" max="1307" width="11.5703125" style="239" customWidth="1"/>
    <col min="1308" max="1308" width="13.85546875" style="239" customWidth="1"/>
    <col min="1309" max="1319" width="13.5703125" style="239" customWidth="1"/>
    <col min="1320" max="1325" width="13.7109375" style="239" customWidth="1"/>
    <col min="1326" max="1326" width="12.28515625" style="239" customWidth="1"/>
    <col min="1327" max="1327" width="11.7109375" style="239" bestFit="1" customWidth="1"/>
    <col min="1328" max="1328" width="12.140625" style="239" bestFit="1" customWidth="1"/>
    <col min="1329" max="1329" width="11.5703125" style="239" bestFit="1" customWidth="1"/>
    <col min="1330" max="1331" width="10.85546875" style="239" bestFit="1" customWidth="1"/>
    <col min="1332" max="1332" width="11.5703125" style="239" bestFit="1" customWidth="1"/>
    <col min="1333" max="1536" width="9.140625" style="239"/>
    <col min="1537" max="1537" width="6" style="239" customWidth="1"/>
    <col min="1538" max="1538" width="5.5703125" style="239" customWidth="1"/>
    <col min="1539" max="1539" width="6.7109375" style="239" customWidth="1"/>
    <col min="1540" max="1540" width="37.42578125" style="239" customWidth="1"/>
    <col min="1541" max="1541" width="11.85546875" style="239" customWidth="1"/>
    <col min="1542" max="1542" width="12.42578125" style="239" customWidth="1"/>
    <col min="1543" max="1543" width="12.140625" style="239" customWidth="1"/>
    <col min="1544" max="1544" width="11.28515625" style="239" customWidth="1"/>
    <col min="1545" max="1545" width="11.42578125" style="239" customWidth="1"/>
    <col min="1546" max="1559" width="11.5703125" style="239" customWidth="1"/>
    <col min="1560" max="1560" width="12.140625" style="239" customWidth="1"/>
    <col min="1561" max="1563" width="11.5703125" style="239" customWidth="1"/>
    <col min="1564" max="1564" width="13.85546875" style="239" customWidth="1"/>
    <col min="1565" max="1575" width="13.5703125" style="239" customWidth="1"/>
    <col min="1576" max="1581" width="13.7109375" style="239" customWidth="1"/>
    <col min="1582" max="1582" width="12.28515625" style="239" customWidth="1"/>
    <col min="1583" max="1583" width="11.7109375" style="239" bestFit="1" customWidth="1"/>
    <col min="1584" max="1584" width="12.140625" style="239" bestFit="1" customWidth="1"/>
    <col min="1585" max="1585" width="11.5703125" style="239" bestFit="1" customWidth="1"/>
    <col min="1586" max="1587" width="10.85546875" style="239" bestFit="1" customWidth="1"/>
    <col min="1588" max="1588" width="11.5703125" style="239" bestFit="1" customWidth="1"/>
    <col min="1589" max="1792" width="9.140625" style="239"/>
    <col min="1793" max="1793" width="6" style="239" customWidth="1"/>
    <col min="1794" max="1794" width="5.5703125" style="239" customWidth="1"/>
    <col min="1795" max="1795" width="6.7109375" style="239" customWidth="1"/>
    <col min="1796" max="1796" width="37.42578125" style="239" customWidth="1"/>
    <col min="1797" max="1797" width="11.85546875" style="239" customWidth="1"/>
    <col min="1798" max="1798" width="12.42578125" style="239" customWidth="1"/>
    <col min="1799" max="1799" width="12.140625" style="239" customWidth="1"/>
    <col min="1800" max="1800" width="11.28515625" style="239" customWidth="1"/>
    <col min="1801" max="1801" width="11.42578125" style="239" customWidth="1"/>
    <col min="1802" max="1815" width="11.5703125" style="239" customWidth="1"/>
    <col min="1816" max="1816" width="12.140625" style="239" customWidth="1"/>
    <col min="1817" max="1819" width="11.5703125" style="239" customWidth="1"/>
    <col min="1820" max="1820" width="13.85546875" style="239" customWidth="1"/>
    <col min="1821" max="1831" width="13.5703125" style="239" customWidth="1"/>
    <col min="1832" max="1837" width="13.7109375" style="239" customWidth="1"/>
    <col min="1838" max="1838" width="12.28515625" style="239" customWidth="1"/>
    <col min="1839" max="1839" width="11.7109375" style="239" bestFit="1" customWidth="1"/>
    <col min="1840" max="1840" width="12.140625" style="239" bestFit="1" customWidth="1"/>
    <col min="1841" max="1841" width="11.5703125" style="239" bestFit="1" customWidth="1"/>
    <col min="1842" max="1843" width="10.85546875" style="239" bestFit="1" customWidth="1"/>
    <col min="1844" max="1844" width="11.5703125" style="239" bestFit="1" customWidth="1"/>
    <col min="1845" max="2048" width="9.140625" style="239"/>
    <col min="2049" max="2049" width="6" style="239" customWidth="1"/>
    <col min="2050" max="2050" width="5.5703125" style="239" customWidth="1"/>
    <col min="2051" max="2051" width="6.7109375" style="239" customWidth="1"/>
    <col min="2052" max="2052" width="37.42578125" style="239" customWidth="1"/>
    <col min="2053" max="2053" width="11.85546875" style="239" customWidth="1"/>
    <col min="2054" max="2054" width="12.42578125" style="239" customWidth="1"/>
    <col min="2055" max="2055" width="12.140625" style="239" customWidth="1"/>
    <col min="2056" max="2056" width="11.28515625" style="239" customWidth="1"/>
    <col min="2057" max="2057" width="11.42578125" style="239" customWidth="1"/>
    <col min="2058" max="2071" width="11.5703125" style="239" customWidth="1"/>
    <col min="2072" max="2072" width="12.140625" style="239" customWidth="1"/>
    <col min="2073" max="2075" width="11.5703125" style="239" customWidth="1"/>
    <col min="2076" max="2076" width="13.85546875" style="239" customWidth="1"/>
    <col min="2077" max="2087" width="13.5703125" style="239" customWidth="1"/>
    <col min="2088" max="2093" width="13.7109375" style="239" customWidth="1"/>
    <col min="2094" max="2094" width="12.28515625" style="239" customWidth="1"/>
    <col min="2095" max="2095" width="11.7109375" style="239" bestFit="1" customWidth="1"/>
    <col min="2096" max="2096" width="12.140625" style="239" bestFit="1" customWidth="1"/>
    <col min="2097" max="2097" width="11.5703125" style="239" bestFit="1" customWidth="1"/>
    <col min="2098" max="2099" width="10.85546875" style="239" bestFit="1" customWidth="1"/>
    <col min="2100" max="2100" width="11.5703125" style="239" bestFit="1" customWidth="1"/>
    <col min="2101" max="2304" width="9.140625" style="239"/>
    <col min="2305" max="2305" width="6" style="239" customWidth="1"/>
    <col min="2306" max="2306" width="5.5703125" style="239" customWidth="1"/>
    <col min="2307" max="2307" width="6.7109375" style="239" customWidth="1"/>
    <col min="2308" max="2308" width="37.42578125" style="239" customWidth="1"/>
    <col min="2309" max="2309" width="11.85546875" style="239" customWidth="1"/>
    <col min="2310" max="2310" width="12.42578125" style="239" customWidth="1"/>
    <col min="2311" max="2311" width="12.140625" style="239" customWidth="1"/>
    <col min="2312" max="2312" width="11.28515625" style="239" customWidth="1"/>
    <col min="2313" max="2313" width="11.42578125" style="239" customWidth="1"/>
    <col min="2314" max="2327" width="11.5703125" style="239" customWidth="1"/>
    <col min="2328" max="2328" width="12.140625" style="239" customWidth="1"/>
    <col min="2329" max="2331" width="11.5703125" style="239" customWidth="1"/>
    <col min="2332" max="2332" width="13.85546875" style="239" customWidth="1"/>
    <col min="2333" max="2343" width="13.5703125" style="239" customWidth="1"/>
    <col min="2344" max="2349" width="13.7109375" style="239" customWidth="1"/>
    <col min="2350" max="2350" width="12.28515625" style="239" customWidth="1"/>
    <col min="2351" max="2351" width="11.7109375" style="239" bestFit="1" customWidth="1"/>
    <col min="2352" max="2352" width="12.140625" style="239" bestFit="1" customWidth="1"/>
    <col min="2353" max="2353" width="11.5703125" style="239" bestFit="1" customWidth="1"/>
    <col min="2354" max="2355" width="10.85546875" style="239" bestFit="1" customWidth="1"/>
    <col min="2356" max="2356" width="11.5703125" style="239" bestFit="1" customWidth="1"/>
    <col min="2357" max="2560" width="9.140625" style="239"/>
    <col min="2561" max="2561" width="6" style="239" customWidth="1"/>
    <col min="2562" max="2562" width="5.5703125" style="239" customWidth="1"/>
    <col min="2563" max="2563" width="6.7109375" style="239" customWidth="1"/>
    <col min="2564" max="2564" width="37.42578125" style="239" customWidth="1"/>
    <col min="2565" max="2565" width="11.85546875" style="239" customWidth="1"/>
    <col min="2566" max="2566" width="12.42578125" style="239" customWidth="1"/>
    <col min="2567" max="2567" width="12.140625" style="239" customWidth="1"/>
    <col min="2568" max="2568" width="11.28515625" style="239" customWidth="1"/>
    <col min="2569" max="2569" width="11.42578125" style="239" customWidth="1"/>
    <col min="2570" max="2583" width="11.5703125" style="239" customWidth="1"/>
    <col min="2584" max="2584" width="12.140625" style="239" customWidth="1"/>
    <col min="2585" max="2587" width="11.5703125" style="239" customWidth="1"/>
    <col min="2588" max="2588" width="13.85546875" style="239" customWidth="1"/>
    <col min="2589" max="2599" width="13.5703125" style="239" customWidth="1"/>
    <col min="2600" max="2605" width="13.7109375" style="239" customWidth="1"/>
    <col min="2606" max="2606" width="12.28515625" style="239" customWidth="1"/>
    <col min="2607" max="2607" width="11.7109375" style="239" bestFit="1" customWidth="1"/>
    <col min="2608" max="2608" width="12.140625" style="239" bestFit="1" customWidth="1"/>
    <col min="2609" max="2609" width="11.5703125" style="239" bestFit="1" customWidth="1"/>
    <col min="2610" max="2611" width="10.85546875" style="239" bestFit="1" customWidth="1"/>
    <col min="2612" max="2612" width="11.5703125" style="239" bestFit="1" customWidth="1"/>
    <col min="2613" max="2816" width="9.140625" style="239"/>
    <col min="2817" max="2817" width="6" style="239" customWidth="1"/>
    <col min="2818" max="2818" width="5.5703125" style="239" customWidth="1"/>
    <col min="2819" max="2819" width="6.7109375" style="239" customWidth="1"/>
    <col min="2820" max="2820" width="37.42578125" style="239" customWidth="1"/>
    <col min="2821" max="2821" width="11.85546875" style="239" customWidth="1"/>
    <col min="2822" max="2822" width="12.42578125" style="239" customWidth="1"/>
    <col min="2823" max="2823" width="12.140625" style="239" customWidth="1"/>
    <col min="2824" max="2824" width="11.28515625" style="239" customWidth="1"/>
    <col min="2825" max="2825" width="11.42578125" style="239" customWidth="1"/>
    <col min="2826" max="2839" width="11.5703125" style="239" customWidth="1"/>
    <col min="2840" max="2840" width="12.140625" style="239" customWidth="1"/>
    <col min="2841" max="2843" width="11.5703125" style="239" customWidth="1"/>
    <col min="2844" max="2844" width="13.85546875" style="239" customWidth="1"/>
    <col min="2845" max="2855" width="13.5703125" style="239" customWidth="1"/>
    <col min="2856" max="2861" width="13.7109375" style="239" customWidth="1"/>
    <col min="2862" max="2862" width="12.28515625" style="239" customWidth="1"/>
    <col min="2863" max="2863" width="11.7109375" style="239" bestFit="1" customWidth="1"/>
    <col min="2864" max="2864" width="12.140625" style="239" bestFit="1" customWidth="1"/>
    <col min="2865" max="2865" width="11.5703125" style="239" bestFit="1" customWidth="1"/>
    <col min="2866" max="2867" width="10.85546875" style="239" bestFit="1" customWidth="1"/>
    <col min="2868" max="2868" width="11.5703125" style="239" bestFit="1" customWidth="1"/>
    <col min="2869" max="3072" width="9.140625" style="239"/>
    <col min="3073" max="3073" width="6" style="239" customWidth="1"/>
    <col min="3074" max="3074" width="5.5703125" style="239" customWidth="1"/>
    <col min="3075" max="3075" width="6.7109375" style="239" customWidth="1"/>
    <col min="3076" max="3076" width="37.42578125" style="239" customWidth="1"/>
    <col min="3077" max="3077" width="11.85546875" style="239" customWidth="1"/>
    <col min="3078" max="3078" width="12.42578125" style="239" customWidth="1"/>
    <col min="3079" max="3079" width="12.140625" style="239" customWidth="1"/>
    <col min="3080" max="3080" width="11.28515625" style="239" customWidth="1"/>
    <col min="3081" max="3081" width="11.42578125" style="239" customWidth="1"/>
    <col min="3082" max="3095" width="11.5703125" style="239" customWidth="1"/>
    <col min="3096" max="3096" width="12.140625" style="239" customWidth="1"/>
    <col min="3097" max="3099" width="11.5703125" style="239" customWidth="1"/>
    <col min="3100" max="3100" width="13.85546875" style="239" customWidth="1"/>
    <col min="3101" max="3111" width="13.5703125" style="239" customWidth="1"/>
    <col min="3112" max="3117" width="13.7109375" style="239" customWidth="1"/>
    <col min="3118" max="3118" width="12.28515625" style="239" customWidth="1"/>
    <col min="3119" max="3119" width="11.7109375" style="239" bestFit="1" customWidth="1"/>
    <col min="3120" max="3120" width="12.140625" style="239" bestFit="1" customWidth="1"/>
    <col min="3121" max="3121" width="11.5703125" style="239" bestFit="1" customWidth="1"/>
    <col min="3122" max="3123" width="10.85546875" style="239" bestFit="1" customWidth="1"/>
    <col min="3124" max="3124" width="11.5703125" style="239" bestFit="1" customWidth="1"/>
    <col min="3125" max="3328" width="9.140625" style="239"/>
    <col min="3329" max="3329" width="6" style="239" customWidth="1"/>
    <col min="3330" max="3330" width="5.5703125" style="239" customWidth="1"/>
    <col min="3331" max="3331" width="6.7109375" style="239" customWidth="1"/>
    <col min="3332" max="3332" width="37.42578125" style="239" customWidth="1"/>
    <col min="3333" max="3333" width="11.85546875" style="239" customWidth="1"/>
    <col min="3334" max="3334" width="12.42578125" style="239" customWidth="1"/>
    <col min="3335" max="3335" width="12.140625" style="239" customWidth="1"/>
    <col min="3336" max="3336" width="11.28515625" style="239" customWidth="1"/>
    <col min="3337" max="3337" width="11.42578125" style="239" customWidth="1"/>
    <col min="3338" max="3351" width="11.5703125" style="239" customWidth="1"/>
    <col min="3352" max="3352" width="12.140625" style="239" customWidth="1"/>
    <col min="3353" max="3355" width="11.5703125" style="239" customWidth="1"/>
    <col min="3356" max="3356" width="13.85546875" style="239" customWidth="1"/>
    <col min="3357" max="3367" width="13.5703125" style="239" customWidth="1"/>
    <col min="3368" max="3373" width="13.7109375" style="239" customWidth="1"/>
    <col min="3374" max="3374" width="12.28515625" style="239" customWidth="1"/>
    <col min="3375" max="3375" width="11.7109375" style="239" bestFit="1" customWidth="1"/>
    <col min="3376" max="3376" width="12.140625" style="239" bestFit="1" customWidth="1"/>
    <col min="3377" max="3377" width="11.5703125" style="239" bestFit="1" customWidth="1"/>
    <col min="3378" max="3379" width="10.85546875" style="239" bestFit="1" customWidth="1"/>
    <col min="3380" max="3380" width="11.5703125" style="239" bestFit="1" customWidth="1"/>
    <col min="3381" max="3584" width="9.140625" style="239"/>
    <col min="3585" max="3585" width="6" style="239" customWidth="1"/>
    <col min="3586" max="3586" width="5.5703125" style="239" customWidth="1"/>
    <col min="3587" max="3587" width="6.7109375" style="239" customWidth="1"/>
    <col min="3588" max="3588" width="37.42578125" style="239" customWidth="1"/>
    <col min="3589" max="3589" width="11.85546875" style="239" customWidth="1"/>
    <col min="3590" max="3590" width="12.42578125" style="239" customWidth="1"/>
    <col min="3591" max="3591" width="12.140625" style="239" customWidth="1"/>
    <col min="3592" max="3592" width="11.28515625" style="239" customWidth="1"/>
    <col min="3593" max="3593" width="11.42578125" style="239" customWidth="1"/>
    <col min="3594" max="3607" width="11.5703125" style="239" customWidth="1"/>
    <col min="3608" max="3608" width="12.140625" style="239" customWidth="1"/>
    <col min="3609" max="3611" width="11.5703125" style="239" customWidth="1"/>
    <col min="3612" max="3612" width="13.85546875" style="239" customWidth="1"/>
    <col min="3613" max="3623" width="13.5703125" style="239" customWidth="1"/>
    <col min="3624" max="3629" width="13.7109375" style="239" customWidth="1"/>
    <col min="3630" max="3630" width="12.28515625" style="239" customWidth="1"/>
    <col min="3631" max="3631" width="11.7109375" style="239" bestFit="1" customWidth="1"/>
    <col min="3632" max="3632" width="12.140625" style="239" bestFit="1" customWidth="1"/>
    <col min="3633" max="3633" width="11.5703125" style="239" bestFit="1" customWidth="1"/>
    <col min="3634" max="3635" width="10.85546875" style="239" bestFit="1" customWidth="1"/>
    <col min="3636" max="3636" width="11.5703125" style="239" bestFit="1" customWidth="1"/>
    <col min="3637" max="3840" width="9.140625" style="239"/>
    <col min="3841" max="3841" width="6" style="239" customWidth="1"/>
    <col min="3842" max="3842" width="5.5703125" style="239" customWidth="1"/>
    <col min="3843" max="3843" width="6.7109375" style="239" customWidth="1"/>
    <col min="3844" max="3844" width="37.42578125" style="239" customWidth="1"/>
    <col min="3845" max="3845" width="11.85546875" style="239" customWidth="1"/>
    <col min="3846" max="3846" width="12.42578125" style="239" customWidth="1"/>
    <col min="3847" max="3847" width="12.140625" style="239" customWidth="1"/>
    <col min="3848" max="3848" width="11.28515625" style="239" customWidth="1"/>
    <col min="3849" max="3849" width="11.42578125" style="239" customWidth="1"/>
    <col min="3850" max="3863" width="11.5703125" style="239" customWidth="1"/>
    <col min="3864" max="3864" width="12.140625" style="239" customWidth="1"/>
    <col min="3865" max="3867" width="11.5703125" style="239" customWidth="1"/>
    <col min="3868" max="3868" width="13.85546875" style="239" customWidth="1"/>
    <col min="3869" max="3879" width="13.5703125" style="239" customWidth="1"/>
    <col min="3880" max="3885" width="13.7109375" style="239" customWidth="1"/>
    <col min="3886" max="3886" width="12.28515625" style="239" customWidth="1"/>
    <col min="3887" max="3887" width="11.7109375" style="239" bestFit="1" customWidth="1"/>
    <col min="3888" max="3888" width="12.140625" style="239" bestFit="1" customWidth="1"/>
    <col min="3889" max="3889" width="11.5703125" style="239" bestFit="1" customWidth="1"/>
    <col min="3890" max="3891" width="10.85546875" style="239" bestFit="1" customWidth="1"/>
    <col min="3892" max="3892" width="11.5703125" style="239" bestFit="1" customWidth="1"/>
    <col min="3893" max="4096" width="9.140625" style="239"/>
    <col min="4097" max="4097" width="6" style="239" customWidth="1"/>
    <col min="4098" max="4098" width="5.5703125" style="239" customWidth="1"/>
    <col min="4099" max="4099" width="6.7109375" style="239" customWidth="1"/>
    <col min="4100" max="4100" width="37.42578125" style="239" customWidth="1"/>
    <col min="4101" max="4101" width="11.85546875" style="239" customWidth="1"/>
    <col min="4102" max="4102" width="12.42578125" style="239" customWidth="1"/>
    <col min="4103" max="4103" width="12.140625" style="239" customWidth="1"/>
    <col min="4104" max="4104" width="11.28515625" style="239" customWidth="1"/>
    <col min="4105" max="4105" width="11.42578125" style="239" customWidth="1"/>
    <col min="4106" max="4119" width="11.5703125" style="239" customWidth="1"/>
    <col min="4120" max="4120" width="12.140625" style="239" customWidth="1"/>
    <col min="4121" max="4123" width="11.5703125" style="239" customWidth="1"/>
    <col min="4124" max="4124" width="13.85546875" style="239" customWidth="1"/>
    <col min="4125" max="4135" width="13.5703125" style="239" customWidth="1"/>
    <col min="4136" max="4141" width="13.7109375" style="239" customWidth="1"/>
    <col min="4142" max="4142" width="12.28515625" style="239" customWidth="1"/>
    <col min="4143" max="4143" width="11.7109375" style="239" bestFit="1" customWidth="1"/>
    <col min="4144" max="4144" width="12.140625" style="239" bestFit="1" customWidth="1"/>
    <col min="4145" max="4145" width="11.5703125" style="239" bestFit="1" customWidth="1"/>
    <col min="4146" max="4147" width="10.85546875" style="239" bestFit="1" customWidth="1"/>
    <col min="4148" max="4148" width="11.5703125" style="239" bestFit="1" customWidth="1"/>
    <col min="4149" max="4352" width="9.140625" style="239"/>
    <col min="4353" max="4353" width="6" style="239" customWidth="1"/>
    <col min="4354" max="4354" width="5.5703125" style="239" customWidth="1"/>
    <col min="4355" max="4355" width="6.7109375" style="239" customWidth="1"/>
    <col min="4356" max="4356" width="37.42578125" style="239" customWidth="1"/>
    <col min="4357" max="4357" width="11.85546875" style="239" customWidth="1"/>
    <col min="4358" max="4358" width="12.42578125" style="239" customWidth="1"/>
    <col min="4359" max="4359" width="12.140625" style="239" customWidth="1"/>
    <col min="4360" max="4360" width="11.28515625" style="239" customWidth="1"/>
    <col min="4361" max="4361" width="11.42578125" style="239" customWidth="1"/>
    <col min="4362" max="4375" width="11.5703125" style="239" customWidth="1"/>
    <col min="4376" max="4376" width="12.140625" style="239" customWidth="1"/>
    <col min="4377" max="4379" width="11.5703125" style="239" customWidth="1"/>
    <col min="4380" max="4380" width="13.85546875" style="239" customWidth="1"/>
    <col min="4381" max="4391" width="13.5703125" style="239" customWidth="1"/>
    <col min="4392" max="4397" width="13.7109375" style="239" customWidth="1"/>
    <col min="4398" max="4398" width="12.28515625" style="239" customWidth="1"/>
    <col min="4399" max="4399" width="11.7109375" style="239" bestFit="1" customWidth="1"/>
    <col min="4400" max="4400" width="12.140625" style="239" bestFit="1" customWidth="1"/>
    <col min="4401" max="4401" width="11.5703125" style="239" bestFit="1" customWidth="1"/>
    <col min="4402" max="4403" width="10.85546875" style="239" bestFit="1" customWidth="1"/>
    <col min="4404" max="4404" width="11.5703125" style="239" bestFit="1" customWidth="1"/>
    <col min="4405" max="4608" width="9.140625" style="239"/>
    <col min="4609" max="4609" width="6" style="239" customWidth="1"/>
    <col min="4610" max="4610" width="5.5703125" style="239" customWidth="1"/>
    <col min="4611" max="4611" width="6.7109375" style="239" customWidth="1"/>
    <col min="4612" max="4612" width="37.42578125" style="239" customWidth="1"/>
    <col min="4613" max="4613" width="11.85546875" style="239" customWidth="1"/>
    <col min="4614" max="4614" width="12.42578125" style="239" customWidth="1"/>
    <col min="4615" max="4615" width="12.140625" style="239" customWidth="1"/>
    <col min="4616" max="4616" width="11.28515625" style="239" customWidth="1"/>
    <col min="4617" max="4617" width="11.42578125" style="239" customWidth="1"/>
    <col min="4618" max="4631" width="11.5703125" style="239" customWidth="1"/>
    <col min="4632" max="4632" width="12.140625" style="239" customWidth="1"/>
    <col min="4633" max="4635" width="11.5703125" style="239" customWidth="1"/>
    <col min="4636" max="4636" width="13.85546875" style="239" customWidth="1"/>
    <col min="4637" max="4647" width="13.5703125" style="239" customWidth="1"/>
    <col min="4648" max="4653" width="13.7109375" style="239" customWidth="1"/>
    <col min="4654" max="4654" width="12.28515625" style="239" customWidth="1"/>
    <col min="4655" max="4655" width="11.7109375" style="239" bestFit="1" customWidth="1"/>
    <col min="4656" max="4656" width="12.140625" style="239" bestFit="1" customWidth="1"/>
    <col min="4657" max="4657" width="11.5703125" style="239" bestFit="1" customWidth="1"/>
    <col min="4658" max="4659" width="10.85546875" style="239" bestFit="1" customWidth="1"/>
    <col min="4660" max="4660" width="11.5703125" style="239" bestFit="1" customWidth="1"/>
    <col min="4661" max="4864" width="9.140625" style="239"/>
    <col min="4865" max="4865" width="6" style="239" customWidth="1"/>
    <col min="4866" max="4866" width="5.5703125" style="239" customWidth="1"/>
    <col min="4867" max="4867" width="6.7109375" style="239" customWidth="1"/>
    <col min="4868" max="4868" width="37.42578125" style="239" customWidth="1"/>
    <col min="4869" max="4869" width="11.85546875" style="239" customWidth="1"/>
    <col min="4870" max="4870" width="12.42578125" style="239" customWidth="1"/>
    <col min="4871" max="4871" width="12.140625" style="239" customWidth="1"/>
    <col min="4872" max="4872" width="11.28515625" style="239" customWidth="1"/>
    <col min="4873" max="4873" width="11.42578125" style="239" customWidth="1"/>
    <col min="4874" max="4887" width="11.5703125" style="239" customWidth="1"/>
    <col min="4888" max="4888" width="12.140625" style="239" customWidth="1"/>
    <col min="4889" max="4891" width="11.5703125" style="239" customWidth="1"/>
    <col min="4892" max="4892" width="13.85546875" style="239" customWidth="1"/>
    <col min="4893" max="4903" width="13.5703125" style="239" customWidth="1"/>
    <col min="4904" max="4909" width="13.7109375" style="239" customWidth="1"/>
    <col min="4910" max="4910" width="12.28515625" style="239" customWidth="1"/>
    <col min="4911" max="4911" width="11.7109375" style="239" bestFit="1" customWidth="1"/>
    <col min="4912" max="4912" width="12.140625" style="239" bestFit="1" customWidth="1"/>
    <col min="4913" max="4913" width="11.5703125" style="239" bestFit="1" customWidth="1"/>
    <col min="4914" max="4915" width="10.85546875" style="239" bestFit="1" customWidth="1"/>
    <col min="4916" max="4916" width="11.5703125" style="239" bestFit="1" customWidth="1"/>
    <col min="4917" max="5120" width="9.140625" style="239"/>
    <col min="5121" max="5121" width="6" style="239" customWidth="1"/>
    <col min="5122" max="5122" width="5.5703125" style="239" customWidth="1"/>
    <col min="5123" max="5123" width="6.7109375" style="239" customWidth="1"/>
    <col min="5124" max="5124" width="37.42578125" style="239" customWidth="1"/>
    <col min="5125" max="5125" width="11.85546875" style="239" customWidth="1"/>
    <col min="5126" max="5126" width="12.42578125" style="239" customWidth="1"/>
    <col min="5127" max="5127" width="12.140625" style="239" customWidth="1"/>
    <col min="5128" max="5128" width="11.28515625" style="239" customWidth="1"/>
    <col min="5129" max="5129" width="11.42578125" style="239" customWidth="1"/>
    <col min="5130" max="5143" width="11.5703125" style="239" customWidth="1"/>
    <col min="5144" max="5144" width="12.140625" style="239" customWidth="1"/>
    <col min="5145" max="5147" width="11.5703125" style="239" customWidth="1"/>
    <col min="5148" max="5148" width="13.85546875" style="239" customWidth="1"/>
    <col min="5149" max="5159" width="13.5703125" style="239" customWidth="1"/>
    <col min="5160" max="5165" width="13.7109375" style="239" customWidth="1"/>
    <col min="5166" max="5166" width="12.28515625" style="239" customWidth="1"/>
    <col min="5167" max="5167" width="11.7109375" style="239" bestFit="1" customWidth="1"/>
    <col min="5168" max="5168" width="12.140625" style="239" bestFit="1" customWidth="1"/>
    <col min="5169" max="5169" width="11.5703125" style="239" bestFit="1" customWidth="1"/>
    <col min="5170" max="5171" width="10.85546875" style="239" bestFit="1" customWidth="1"/>
    <col min="5172" max="5172" width="11.5703125" style="239" bestFit="1" customWidth="1"/>
    <col min="5173" max="5376" width="9.140625" style="239"/>
    <col min="5377" max="5377" width="6" style="239" customWidth="1"/>
    <col min="5378" max="5378" width="5.5703125" style="239" customWidth="1"/>
    <col min="5379" max="5379" width="6.7109375" style="239" customWidth="1"/>
    <col min="5380" max="5380" width="37.42578125" style="239" customWidth="1"/>
    <col min="5381" max="5381" width="11.85546875" style="239" customWidth="1"/>
    <col min="5382" max="5382" width="12.42578125" style="239" customWidth="1"/>
    <col min="5383" max="5383" width="12.140625" style="239" customWidth="1"/>
    <col min="5384" max="5384" width="11.28515625" style="239" customWidth="1"/>
    <col min="5385" max="5385" width="11.42578125" style="239" customWidth="1"/>
    <col min="5386" max="5399" width="11.5703125" style="239" customWidth="1"/>
    <col min="5400" max="5400" width="12.140625" style="239" customWidth="1"/>
    <col min="5401" max="5403" width="11.5703125" style="239" customWidth="1"/>
    <col min="5404" max="5404" width="13.85546875" style="239" customWidth="1"/>
    <col min="5405" max="5415" width="13.5703125" style="239" customWidth="1"/>
    <col min="5416" max="5421" width="13.7109375" style="239" customWidth="1"/>
    <col min="5422" max="5422" width="12.28515625" style="239" customWidth="1"/>
    <col min="5423" max="5423" width="11.7109375" style="239" bestFit="1" customWidth="1"/>
    <col min="5424" max="5424" width="12.140625" style="239" bestFit="1" customWidth="1"/>
    <col min="5425" max="5425" width="11.5703125" style="239" bestFit="1" customWidth="1"/>
    <col min="5426" max="5427" width="10.85546875" style="239" bestFit="1" customWidth="1"/>
    <col min="5428" max="5428" width="11.5703125" style="239" bestFit="1" customWidth="1"/>
    <col min="5429" max="5632" width="9.140625" style="239"/>
    <col min="5633" max="5633" width="6" style="239" customWidth="1"/>
    <col min="5634" max="5634" width="5.5703125" style="239" customWidth="1"/>
    <col min="5635" max="5635" width="6.7109375" style="239" customWidth="1"/>
    <col min="5636" max="5636" width="37.42578125" style="239" customWidth="1"/>
    <col min="5637" max="5637" width="11.85546875" style="239" customWidth="1"/>
    <col min="5638" max="5638" width="12.42578125" style="239" customWidth="1"/>
    <col min="5639" max="5639" width="12.140625" style="239" customWidth="1"/>
    <col min="5640" max="5640" width="11.28515625" style="239" customWidth="1"/>
    <col min="5641" max="5641" width="11.42578125" style="239" customWidth="1"/>
    <col min="5642" max="5655" width="11.5703125" style="239" customWidth="1"/>
    <col min="5656" max="5656" width="12.140625" style="239" customWidth="1"/>
    <col min="5657" max="5659" width="11.5703125" style="239" customWidth="1"/>
    <col min="5660" max="5660" width="13.85546875" style="239" customWidth="1"/>
    <col min="5661" max="5671" width="13.5703125" style="239" customWidth="1"/>
    <col min="5672" max="5677" width="13.7109375" style="239" customWidth="1"/>
    <col min="5678" max="5678" width="12.28515625" style="239" customWidth="1"/>
    <col min="5679" max="5679" width="11.7109375" style="239" bestFit="1" customWidth="1"/>
    <col min="5680" max="5680" width="12.140625" style="239" bestFit="1" customWidth="1"/>
    <col min="5681" max="5681" width="11.5703125" style="239" bestFit="1" customWidth="1"/>
    <col min="5682" max="5683" width="10.85546875" style="239" bestFit="1" customWidth="1"/>
    <col min="5684" max="5684" width="11.5703125" style="239" bestFit="1" customWidth="1"/>
    <col min="5685" max="5888" width="9.140625" style="239"/>
    <col min="5889" max="5889" width="6" style="239" customWidth="1"/>
    <col min="5890" max="5890" width="5.5703125" style="239" customWidth="1"/>
    <col min="5891" max="5891" width="6.7109375" style="239" customWidth="1"/>
    <col min="5892" max="5892" width="37.42578125" style="239" customWidth="1"/>
    <col min="5893" max="5893" width="11.85546875" style="239" customWidth="1"/>
    <col min="5894" max="5894" width="12.42578125" style="239" customWidth="1"/>
    <col min="5895" max="5895" width="12.140625" style="239" customWidth="1"/>
    <col min="5896" max="5896" width="11.28515625" style="239" customWidth="1"/>
    <col min="5897" max="5897" width="11.42578125" style="239" customWidth="1"/>
    <col min="5898" max="5911" width="11.5703125" style="239" customWidth="1"/>
    <col min="5912" max="5912" width="12.140625" style="239" customWidth="1"/>
    <col min="5913" max="5915" width="11.5703125" style="239" customWidth="1"/>
    <col min="5916" max="5916" width="13.85546875" style="239" customWidth="1"/>
    <col min="5917" max="5927" width="13.5703125" style="239" customWidth="1"/>
    <col min="5928" max="5933" width="13.7109375" style="239" customWidth="1"/>
    <col min="5934" max="5934" width="12.28515625" style="239" customWidth="1"/>
    <col min="5935" max="5935" width="11.7109375" style="239" bestFit="1" customWidth="1"/>
    <col min="5936" max="5936" width="12.140625" style="239" bestFit="1" customWidth="1"/>
    <col min="5937" max="5937" width="11.5703125" style="239" bestFit="1" customWidth="1"/>
    <col min="5938" max="5939" width="10.85546875" style="239" bestFit="1" customWidth="1"/>
    <col min="5940" max="5940" width="11.5703125" style="239" bestFit="1" customWidth="1"/>
    <col min="5941" max="6144" width="9.140625" style="239"/>
    <col min="6145" max="6145" width="6" style="239" customWidth="1"/>
    <col min="6146" max="6146" width="5.5703125" style="239" customWidth="1"/>
    <col min="6147" max="6147" width="6.7109375" style="239" customWidth="1"/>
    <col min="6148" max="6148" width="37.42578125" style="239" customWidth="1"/>
    <col min="6149" max="6149" width="11.85546875" style="239" customWidth="1"/>
    <col min="6150" max="6150" width="12.42578125" style="239" customWidth="1"/>
    <col min="6151" max="6151" width="12.140625" style="239" customWidth="1"/>
    <col min="6152" max="6152" width="11.28515625" style="239" customWidth="1"/>
    <col min="6153" max="6153" width="11.42578125" style="239" customWidth="1"/>
    <col min="6154" max="6167" width="11.5703125" style="239" customWidth="1"/>
    <col min="6168" max="6168" width="12.140625" style="239" customWidth="1"/>
    <col min="6169" max="6171" width="11.5703125" style="239" customWidth="1"/>
    <col min="6172" max="6172" width="13.85546875" style="239" customWidth="1"/>
    <col min="6173" max="6183" width="13.5703125" style="239" customWidth="1"/>
    <col min="6184" max="6189" width="13.7109375" style="239" customWidth="1"/>
    <col min="6190" max="6190" width="12.28515625" style="239" customWidth="1"/>
    <col min="6191" max="6191" width="11.7109375" style="239" bestFit="1" customWidth="1"/>
    <col min="6192" max="6192" width="12.140625" style="239" bestFit="1" customWidth="1"/>
    <col min="6193" max="6193" width="11.5703125" style="239" bestFit="1" customWidth="1"/>
    <col min="6194" max="6195" width="10.85546875" style="239" bestFit="1" customWidth="1"/>
    <col min="6196" max="6196" width="11.5703125" style="239" bestFit="1" customWidth="1"/>
    <col min="6197" max="6400" width="9.140625" style="239"/>
    <col min="6401" max="6401" width="6" style="239" customWidth="1"/>
    <col min="6402" max="6402" width="5.5703125" style="239" customWidth="1"/>
    <col min="6403" max="6403" width="6.7109375" style="239" customWidth="1"/>
    <col min="6404" max="6404" width="37.42578125" style="239" customWidth="1"/>
    <col min="6405" max="6405" width="11.85546875" style="239" customWidth="1"/>
    <col min="6406" max="6406" width="12.42578125" style="239" customWidth="1"/>
    <col min="6407" max="6407" width="12.140625" style="239" customWidth="1"/>
    <col min="6408" max="6408" width="11.28515625" style="239" customWidth="1"/>
    <col min="6409" max="6409" width="11.42578125" style="239" customWidth="1"/>
    <col min="6410" max="6423" width="11.5703125" style="239" customWidth="1"/>
    <col min="6424" max="6424" width="12.140625" style="239" customWidth="1"/>
    <col min="6425" max="6427" width="11.5703125" style="239" customWidth="1"/>
    <col min="6428" max="6428" width="13.85546875" style="239" customWidth="1"/>
    <col min="6429" max="6439" width="13.5703125" style="239" customWidth="1"/>
    <col min="6440" max="6445" width="13.7109375" style="239" customWidth="1"/>
    <col min="6446" max="6446" width="12.28515625" style="239" customWidth="1"/>
    <col min="6447" max="6447" width="11.7109375" style="239" bestFit="1" customWidth="1"/>
    <col min="6448" max="6448" width="12.140625" style="239" bestFit="1" customWidth="1"/>
    <col min="6449" max="6449" width="11.5703125" style="239" bestFit="1" customWidth="1"/>
    <col min="6450" max="6451" width="10.85546875" style="239" bestFit="1" customWidth="1"/>
    <col min="6452" max="6452" width="11.5703125" style="239" bestFit="1" customWidth="1"/>
    <col min="6453" max="6656" width="9.140625" style="239"/>
    <col min="6657" max="6657" width="6" style="239" customWidth="1"/>
    <col min="6658" max="6658" width="5.5703125" style="239" customWidth="1"/>
    <col min="6659" max="6659" width="6.7109375" style="239" customWidth="1"/>
    <col min="6660" max="6660" width="37.42578125" style="239" customWidth="1"/>
    <col min="6661" max="6661" width="11.85546875" style="239" customWidth="1"/>
    <col min="6662" max="6662" width="12.42578125" style="239" customWidth="1"/>
    <col min="6663" max="6663" width="12.140625" style="239" customWidth="1"/>
    <col min="6664" max="6664" width="11.28515625" style="239" customWidth="1"/>
    <col min="6665" max="6665" width="11.42578125" style="239" customWidth="1"/>
    <col min="6666" max="6679" width="11.5703125" style="239" customWidth="1"/>
    <col min="6680" max="6680" width="12.140625" style="239" customWidth="1"/>
    <col min="6681" max="6683" width="11.5703125" style="239" customWidth="1"/>
    <col min="6684" max="6684" width="13.85546875" style="239" customWidth="1"/>
    <col min="6685" max="6695" width="13.5703125" style="239" customWidth="1"/>
    <col min="6696" max="6701" width="13.7109375" style="239" customWidth="1"/>
    <col min="6702" max="6702" width="12.28515625" style="239" customWidth="1"/>
    <col min="6703" max="6703" width="11.7109375" style="239" bestFit="1" customWidth="1"/>
    <col min="6704" max="6704" width="12.140625" style="239" bestFit="1" customWidth="1"/>
    <col min="6705" max="6705" width="11.5703125" style="239" bestFit="1" customWidth="1"/>
    <col min="6706" max="6707" width="10.85546875" style="239" bestFit="1" customWidth="1"/>
    <col min="6708" max="6708" width="11.5703125" style="239" bestFit="1" customWidth="1"/>
    <col min="6709" max="6912" width="9.140625" style="239"/>
    <col min="6913" max="6913" width="6" style="239" customWidth="1"/>
    <col min="6914" max="6914" width="5.5703125" style="239" customWidth="1"/>
    <col min="6915" max="6915" width="6.7109375" style="239" customWidth="1"/>
    <col min="6916" max="6916" width="37.42578125" style="239" customWidth="1"/>
    <col min="6917" max="6917" width="11.85546875" style="239" customWidth="1"/>
    <col min="6918" max="6918" width="12.42578125" style="239" customWidth="1"/>
    <col min="6919" max="6919" width="12.140625" style="239" customWidth="1"/>
    <col min="6920" max="6920" width="11.28515625" style="239" customWidth="1"/>
    <col min="6921" max="6921" width="11.42578125" style="239" customWidth="1"/>
    <col min="6922" max="6935" width="11.5703125" style="239" customWidth="1"/>
    <col min="6936" max="6936" width="12.140625" style="239" customWidth="1"/>
    <col min="6937" max="6939" width="11.5703125" style="239" customWidth="1"/>
    <col min="6940" max="6940" width="13.85546875" style="239" customWidth="1"/>
    <col min="6941" max="6951" width="13.5703125" style="239" customWidth="1"/>
    <col min="6952" max="6957" width="13.7109375" style="239" customWidth="1"/>
    <col min="6958" max="6958" width="12.28515625" style="239" customWidth="1"/>
    <col min="6959" max="6959" width="11.7109375" style="239" bestFit="1" customWidth="1"/>
    <col min="6960" max="6960" width="12.140625" style="239" bestFit="1" customWidth="1"/>
    <col min="6961" max="6961" width="11.5703125" style="239" bestFit="1" customWidth="1"/>
    <col min="6962" max="6963" width="10.85546875" style="239" bestFit="1" customWidth="1"/>
    <col min="6964" max="6964" width="11.5703125" style="239" bestFit="1" customWidth="1"/>
    <col min="6965" max="7168" width="9.140625" style="239"/>
    <col min="7169" max="7169" width="6" style="239" customWidth="1"/>
    <col min="7170" max="7170" width="5.5703125" style="239" customWidth="1"/>
    <col min="7171" max="7171" width="6.7109375" style="239" customWidth="1"/>
    <col min="7172" max="7172" width="37.42578125" style="239" customWidth="1"/>
    <col min="7173" max="7173" width="11.85546875" style="239" customWidth="1"/>
    <col min="7174" max="7174" width="12.42578125" style="239" customWidth="1"/>
    <col min="7175" max="7175" width="12.140625" style="239" customWidth="1"/>
    <col min="7176" max="7176" width="11.28515625" style="239" customWidth="1"/>
    <col min="7177" max="7177" width="11.42578125" style="239" customWidth="1"/>
    <col min="7178" max="7191" width="11.5703125" style="239" customWidth="1"/>
    <col min="7192" max="7192" width="12.140625" style="239" customWidth="1"/>
    <col min="7193" max="7195" width="11.5703125" style="239" customWidth="1"/>
    <col min="7196" max="7196" width="13.85546875" style="239" customWidth="1"/>
    <col min="7197" max="7207" width="13.5703125" style="239" customWidth="1"/>
    <col min="7208" max="7213" width="13.7109375" style="239" customWidth="1"/>
    <col min="7214" max="7214" width="12.28515625" style="239" customWidth="1"/>
    <col min="7215" max="7215" width="11.7109375" style="239" bestFit="1" customWidth="1"/>
    <col min="7216" max="7216" width="12.140625" style="239" bestFit="1" customWidth="1"/>
    <col min="7217" max="7217" width="11.5703125" style="239" bestFit="1" customWidth="1"/>
    <col min="7218" max="7219" width="10.85546875" style="239" bestFit="1" customWidth="1"/>
    <col min="7220" max="7220" width="11.5703125" style="239" bestFit="1" customWidth="1"/>
    <col min="7221" max="7424" width="9.140625" style="239"/>
    <col min="7425" max="7425" width="6" style="239" customWidth="1"/>
    <col min="7426" max="7426" width="5.5703125" style="239" customWidth="1"/>
    <col min="7427" max="7427" width="6.7109375" style="239" customWidth="1"/>
    <col min="7428" max="7428" width="37.42578125" style="239" customWidth="1"/>
    <col min="7429" max="7429" width="11.85546875" style="239" customWidth="1"/>
    <col min="7430" max="7430" width="12.42578125" style="239" customWidth="1"/>
    <col min="7431" max="7431" width="12.140625" style="239" customWidth="1"/>
    <col min="7432" max="7432" width="11.28515625" style="239" customWidth="1"/>
    <col min="7433" max="7433" width="11.42578125" style="239" customWidth="1"/>
    <col min="7434" max="7447" width="11.5703125" style="239" customWidth="1"/>
    <col min="7448" max="7448" width="12.140625" style="239" customWidth="1"/>
    <col min="7449" max="7451" width="11.5703125" style="239" customWidth="1"/>
    <col min="7452" max="7452" width="13.85546875" style="239" customWidth="1"/>
    <col min="7453" max="7463" width="13.5703125" style="239" customWidth="1"/>
    <col min="7464" max="7469" width="13.7109375" style="239" customWidth="1"/>
    <col min="7470" max="7470" width="12.28515625" style="239" customWidth="1"/>
    <col min="7471" max="7471" width="11.7109375" style="239" bestFit="1" customWidth="1"/>
    <col min="7472" max="7472" width="12.140625" style="239" bestFit="1" customWidth="1"/>
    <col min="7473" max="7473" width="11.5703125" style="239" bestFit="1" customWidth="1"/>
    <col min="7474" max="7475" width="10.85546875" style="239" bestFit="1" customWidth="1"/>
    <col min="7476" max="7476" width="11.5703125" style="239" bestFit="1" customWidth="1"/>
    <col min="7477" max="7680" width="9.140625" style="239"/>
    <col min="7681" max="7681" width="6" style="239" customWidth="1"/>
    <col min="7682" max="7682" width="5.5703125" style="239" customWidth="1"/>
    <col min="7683" max="7683" width="6.7109375" style="239" customWidth="1"/>
    <col min="7684" max="7684" width="37.42578125" style="239" customWidth="1"/>
    <col min="7685" max="7685" width="11.85546875" style="239" customWidth="1"/>
    <col min="7686" max="7686" width="12.42578125" style="239" customWidth="1"/>
    <col min="7687" max="7687" width="12.140625" style="239" customWidth="1"/>
    <col min="7688" max="7688" width="11.28515625" style="239" customWidth="1"/>
    <col min="7689" max="7689" width="11.42578125" style="239" customWidth="1"/>
    <col min="7690" max="7703" width="11.5703125" style="239" customWidth="1"/>
    <col min="7704" max="7704" width="12.140625" style="239" customWidth="1"/>
    <col min="7705" max="7707" width="11.5703125" style="239" customWidth="1"/>
    <col min="7708" max="7708" width="13.85546875" style="239" customWidth="1"/>
    <col min="7709" max="7719" width="13.5703125" style="239" customWidth="1"/>
    <col min="7720" max="7725" width="13.7109375" style="239" customWidth="1"/>
    <col min="7726" max="7726" width="12.28515625" style="239" customWidth="1"/>
    <col min="7727" max="7727" width="11.7109375" style="239" bestFit="1" customWidth="1"/>
    <col min="7728" max="7728" width="12.140625" style="239" bestFit="1" customWidth="1"/>
    <col min="7729" max="7729" width="11.5703125" style="239" bestFit="1" customWidth="1"/>
    <col min="7730" max="7731" width="10.85546875" style="239" bestFit="1" customWidth="1"/>
    <col min="7732" max="7732" width="11.5703125" style="239" bestFit="1" customWidth="1"/>
    <col min="7733" max="7936" width="9.140625" style="239"/>
    <col min="7937" max="7937" width="6" style="239" customWidth="1"/>
    <col min="7938" max="7938" width="5.5703125" style="239" customWidth="1"/>
    <col min="7939" max="7939" width="6.7109375" style="239" customWidth="1"/>
    <col min="7940" max="7940" width="37.42578125" style="239" customWidth="1"/>
    <col min="7941" max="7941" width="11.85546875" style="239" customWidth="1"/>
    <col min="7942" max="7942" width="12.42578125" style="239" customWidth="1"/>
    <col min="7943" max="7943" width="12.140625" style="239" customWidth="1"/>
    <col min="7944" max="7944" width="11.28515625" style="239" customWidth="1"/>
    <col min="7945" max="7945" width="11.42578125" style="239" customWidth="1"/>
    <col min="7946" max="7959" width="11.5703125" style="239" customWidth="1"/>
    <col min="7960" max="7960" width="12.140625" style="239" customWidth="1"/>
    <col min="7961" max="7963" width="11.5703125" style="239" customWidth="1"/>
    <col min="7964" max="7964" width="13.85546875" style="239" customWidth="1"/>
    <col min="7965" max="7975" width="13.5703125" style="239" customWidth="1"/>
    <col min="7976" max="7981" width="13.7109375" style="239" customWidth="1"/>
    <col min="7982" max="7982" width="12.28515625" style="239" customWidth="1"/>
    <col min="7983" max="7983" width="11.7109375" style="239" bestFit="1" customWidth="1"/>
    <col min="7984" max="7984" width="12.140625" style="239" bestFit="1" customWidth="1"/>
    <col min="7985" max="7985" width="11.5703125" style="239" bestFit="1" customWidth="1"/>
    <col min="7986" max="7987" width="10.85546875" style="239" bestFit="1" customWidth="1"/>
    <col min="7988" max="7988" width="11.5703125" style="239" bestFit="1" customWidth="1"/>
    <col min="7989" max="8192" width="9.140625" style="239"/>
    <col min="8193" max="8193" width="6" style="239" customWidth="1"/>
    <col min="8194" max="8194" width="5.5703125" style="239" customWidth="1"/>
    <col min="8195" max="8195" width="6.7109375" style="239" customWidth="1"/>
    <col min="8196" max="8196" width="37.42578125" style="239" customWidth="1"/>
    <col min="8197" max="8197" width="11.85546875" style="239" customWidth="1"/>
    <col min="8198" max="8198" width="12.42578125" style="239" customWidth="1"/>
    <col min="8199" max="8199" width="12.140625" style="239" customWidth="1"/>
    <col min="8200" max="8200" width="11.28515625" style="239" customWidth="1"/>
    <col min="8201" max="8201" width="11.42578125" style="239" customWidth="1"/>
    <col min="8202" max="8215" width="11.5703125" style="239" customWidth="1"/>
    <col min="8216" max="8216" width="12.140625" style="239" customWidth="1"/>
    <col min="8217" max="8219" width="11.5703125" style="239" customWidth="1"/>
    <col min="8220" max="8220" width="13.85546875" style="239" customWidth="1"/>
    <col min="8221" max="8231" width="13.5703125" style="239" customWidth="1"/>
    <col min="8232" max="8237" width="13.7109375" style="239" customWidth="1"/>
    <col min="8238" max="8238" width="12.28515625" style="239" customWidth="1"/>
    <col min="8239" max="8239" width="11.7109375" style="239" bestFit="1" customWidth="1"/>
    <col min="8240" max="8240" width="12.140625" style="239" bestFit="1" customWidth="1"/>
    <col min="8241" max="8241" width="11.5703125" style="239" bestFit="1" customWidth="1"/>
    <col min="8242" max="8243" width="10.85546875" style="239" bestFit="1" customWidth="1"/>
    <col min="8244" max="8244" width="11.5703125" style="239" bestFit="1" customWidth="1"/>
    <col min="8245" max="8448" width="9.140625" style="239"/>
    <col min="8449" max="8449" width="6" style="239" customWidth="1"/>
    <col min="8450" max="8450" width="5.5703125" style="239" customWidth="1"/>
    <col min="8451" max="8451" width="6.7109375" style="239" customWidth="1"/>
    <col min="8452" max="8452" width="37.42578125" style="239" customWidth="1"/>
    <col min="8453" max="8453" width="11.85546875" style="239" customWidth="1"/>
    <col min="8454" max="8454" width="12.42578125" style="239" customWidth="1"/>
    <col min="8455" max="8455" width="12.140625" style="239" customWidth="1"/>
    <col min="8456" max="8456" width="11.28515625" style="239" customWidth="1"/>
    <col min="8457" max="8457" width="11.42578125" style="239" customWidth="1"/>
    <col min="8458" max="8471" width="11.5703125" style="239" customWidth="1"/>
    <col min="8472" max="8472" width="12.140625" style="239" customWidth="1"/>
    <col min="8473" max="8475" width="11.5703125" style="239" customWidth="1"/>
    <col min="8476" max="8476" width="13.85546875" style="239" customWidth="1"/>
    <col min="8477" max="8487" width="13.5703125" style="239" customWidth="1"/>
    <col min="8488" max="8493" width="13.7109375" style="239" customWidth="1"/>
    <col min="8494" max="8494" width="12.28515625" style="239" customWidth="1"/>
    <col min="8495" max="8495" width="11.7109375" style="239" bestFit="1" customWidth="1"/>
    <col min="8496" max="8496" width="12.140625" style="239" bestFit="1" customWidth="1"/>
    <col min="8497" max="8497" width="11.5703125" style="239" bestFit="1" customWidth="1"/>
    <col min="8498" max="8499" width="10.85546875" style="239" bestFit="1" customWidth="1"/>
    <col min="8500" max="8500" width="11.5703125" style="239" bestFit="1" customWidth="1"/>
    <col min="8501" max="8704" width="9.140625" style="239"/>
    <col min="8705" max="8705" width="6" style="239" customWidth="1"/>
    <col min="8706" max="8706" width="5.5703125" style="239" customWidth="1"/>
    <col min="8707" max="8707" width="6.7109375" style="239" customWidth="1"/>
    <col min="8708" max="8708" width="37.42578125" style="239" customWidth="1"/>
    <col min="8709" max="8709" width="11.85546875" style="239" customWidth="1"/>
    <col min="8710" max="8710" width="12.42578125" style="239" customWidth="1"/>
    <col min="8711" max="8711" width="12.140625" style="239" customWidth="1"/>
    <col min="8712" max="8712" width="11.28515625" style="239" customWidth="1"/>
    <col min="8713" max="8713" width="11.42578125" style="239" customWidth="1"/>
    <col min="8714" max="8727" width="11.5703125" style="239" customWidth="1"/>
    <col min="8728" max="8728" width="12.140625" style="239" customWidth="1"/>
    <col min="8729" max="8731" width="11.5703125" style="239" customWidth="1"/>
    <col min="8732" max="8732" width="13.85546875" style="239" customWidth="1"/>
    <col min="8733" max="8743" width="13.5703125" style="239" customWidth="1"/>
    <col min="8744" max="8749" width="13.7109375" style="239" customWidth="1"/>
    <col min="8750" max="8750" width="12.28515625" style="239" customWidth="1"/>
    <col min="8751" max="8751" width="11.7109375" style="239" bestFit="1" customWidth="1"/>
    <col min="8752" max="8752" width="12.140625" style="239" bestFit="1" customWidth="1"/>
    <col min="8753" max="8753" width="11.5703125" style="239" bestFit="1" customWidth="1"/>
    <col min="8754" max="8755" width="10.85546875" style="239" bestFit="1" customWidth="1"/>
    <col min="8756" max="8756" width="11.5703125" style="239" bestFit="1" customWidth="1"/>
    <col min="8757" max="8960" width="9.140625" style="239"/>
    <col min="8961" max="8961" width="6" style="239" customWidth="1"/>
    <col min="8962" max="8962" width="5.5703125" style="239" customWidth="1"/>
    <col min="8963" max="8963" width="6.7109375" style="239" customWidth="1"/>
    <col min="8964" max="8964" width="37.42578125" style="239" customWidth="1"/>
    <col min="8965" max="8965" width="11.85546875" style="239" customWidth="1"/>
    <col min="8966" max="8966" width="12.42578125" style="239" customWidth="1"/>
    <col min="8967" max="8967" width="12.140625" style="239" customWidth="1"/>
    <col min="8968" max="8968" width="11.28515625" style="239" customWidth="1"/>
    <col min="8969" max="8969" width="11.42578125" style="239" customWidth="1"/>
    <col min="8970" max="8983" width="11.5703125" style="239" customWidth="1"/>
    <col min="8984" max="8984" width="12.140625" style="239" customWidth="1"/>
    <col min="8985" max="8987" width="11.5703125" style="239" customWidth="1"/>
    <col min="8988" max="8988" width="13.85546875" style="239" customWidth="1"/>
    <col min="8989" max="8999" width="13.5703125" style="239" customWidth="1"/>
    <col min="9000" max="9005" width="13.7109375" style="239" customWidth="1"/>
    <col min="9006" max="9006" width="12.28515625" style="239" customWidth="1"/>
    <col min="9007" max="9007" width="11.7109375" style="239" bestFit="1" customWidth="1"/>
    <col min="9008" max="9008" width="12.140625" style="239" bestFit="1" customWidth="1"/>
    <col min="9009" max="9009" width="11.5703125" style="239" bestFit="1" customWidth="1"/>
    <col min="9010" max="9011" width="10.85546875" style="239" bestFit="1" customWidth="1"/>
    <col min="9012" max="9012" width="11.5703125" style="239" bestFit="1" customWidth="1"/>
    <col min="9013" max="9216" width="9.140625" style="239"/>
    <col min="9217" max="9217" width="6" style="239" customWidth="1"/>
    <col min="9218" max="9218" width="5.5703125" style="239" customWidth="1"/>
    <col min="9219" max="9219" width="6.7109375" style="239" customWidth="1"/>
    <col min="9220" max="9220" width="37.42578125" style="239" customWidth="1"/>
    <col min="9221" max="9221" width="11.85546875" style="239" customWidth="1"/>
    <col min="9222" max="9222" width="12.42578125" style="239" customWidth="1"/>
    <col min="9223" max="9223" width="12.140625" style="239" customWidth="1"/>
    <col min="9224" max="9224" width="11.28515625" style="239" customWidth="1"/>
    <col min="9225" max="9225" width="11.42578125" style="239" customWidth="1"/>
    <col min="9226" max="9239" width="11.5703125" style="239" customWidth="1"/>
    <col min="9240" max="9240" width="12.140625" style="239" customWidth="1"/>
    <col min="9241" max="9243" width="11.5703125" style="239" customWidth="1"/>
    <col min="9244" max="9244" width="13.85546875" style="239" customWidth="1"/>
    <col min="9245" max="9255" width="13.5703125" style="239" customWidth="1"/>
    <col min="9256" max="9261" width="13.7109375" style="239" customWidth="1"/>
    <col min="9262" max="9262" width="12.28515625" style="239" customWidth="1"/>
    <col min="9263" max="9263" width="11.7109375" style="239" bestFit="1" customWidth="1"/>
    <col min="9264" max="9264" width="12.140625" style="239" bestFit="1" customWidth="1"/>
    <col min="9265" max="9265" width="11.5703125" style="239" bestFit="1" customWidth="1"/>
    <col min="9266" max="9267" width="10.85546875" style="239" bestFit="1" customWidth="1"/>
    <col min="9268" max="9268" width="11.5703125" style="239" bestFit="1" customWidth="1"/>
    <col min="9269" max="9472" width="9.140625" style="239"/>
    <col min="9473" max="9473" width="6" style="239" customWidth="1"/>
    <col min="9474" max="9474" width="5.5703125" style="239" customWidth="1"/>
    <col min="9475" max="9475" width="6.7109375" style="239" customWidth="1"/>
    <col min="9476" max="9476" width="37.42578125" style="239" customWidth="1"/>
    <col min="9477" max="9477" width="11.85546875" style="239" customWidth="1"/>
    <col min="9478" max="9478" width="12.42578125" style="239" customWidth="1"/>
    <col min="9479" max="9479" width="12.140625" style="239" customWidth="1"/>
    <col min="9480" max="9480" width="11.28515625" style="239" customWidth="1"/>
    <col min="9481" max="9481" width="11.42578125" style="239" customWidth="1"/>
    <col min="9482" max="9495" width="11.5703125" style="239" customWidth="1"/>
    <col min="9496" max="9496" width="12.140625" style="239" customWidth="1"/>
    <col min="9497" max="9499" width="11.5703125" style="239" customWidth="1"/>
    <col min="9500" max="9500" width="13.85546875" style="239" customWidth="1"/>
    <col min="9501" max="9511" width="13.5703125" style="239" customWidth="1"/>
    <col min="9512" max="9517" width="13.7109375" style="239" customWidth="1"/>
    <col min="9518" max="9518" width="12.28515625" style="239" customWidth="1"/>
    <col min="9519" max="9519" width="11.7109375" style="239" bestFit="1" customWidth="1"/>
    <col min="9520" max="9520" width="12.140625" style="239" bestFit="1" customWidth="1"/>
    <col min="9521" max="9521" width="11.5703125" style="239" bestFit="1" customWidth="1"/>
    <col min="9522" max="9523" width="10.85546875" style="239" bestFit="1" customWidth="1"/>
    <col min="9524" max="9524" width="11.5703125" style="239" bestFit="1" customWidth="1"/>
    <col min="9525" max="9728" width="9.140625" style="239"/>
    <col min="9729" max="9729" width="6" style="239" customWidth="1"/>
    <col min="9730" max="9730" width="5.5703125" style="239" customWidth="1"/>
    <col min="9731" max="9731" width="6.7109375" style="239" customWidth="1"/>
    <col min="9732" max="9732" width="37.42578125" style="239" customWidth="1"/>
    <col min="9733" max="9733" width="11.85546875" style="239" customWidth="1"/>
    <col min="9734" max="9734" width="12.42578125" style="239" customWidth="1"/>
    <col min="9735" max="9735" width="12.140625" style="239" customWidth="1"/>
    <col min="9736" max="9736" width="11.28515625" style="239" customWidth="1"/>
    <col min="9737" max="9737" width="11.42578125" style="239" customWidth="1"/>
    <col min="9738" max="9751" width="11.5703125" style="239" customWidth="1"/>
    <col min="9752" max="9752" width="12.140625" style="239" customWidth="1"/>
    <col min="9753" max="9755" width="11.5703125" style="239" customWidth="1"/>
    <col min="9756" max="9756" width="13.85546875" style="239" customWidth="1"/>
    <col min="9757" max="9767" width="13.5703125" style="239" customWidth="1"/>
    <col min="9768" max="9773" width="13.7109375" style="239" customWidth="1"/>
    <col min="9774" max="9774" width="12.28515625" style="239" customWidth="1"/>
    <col min="9775" max="9775" width="11.7109375" style="239" bestFit="1" customWidth="1"/>
    <col min="9776" max="9776" width="12.140625" style="239" bestFit="1" customWidth="1"/>
    <col min="9777" max="9777" width="11.5703125" style="239" bestFit="1" customWidth="1"/>
    <col min="9778" max="9779" width="10.85546875" style="239" bestFit="1" customWidth="1"/>
    <col min="9780" max="9780" width="11.5703125" style="239" bestFit="1" customWidth="1"/>
    <col min="9781" max="9984" width="9.140625" style="239"/>
    <col min="9985" max="9985" width="6" style="239" customWidth="1"/>
    <col min="9986" max="9986" width="5.5703125" style="239" customWidth="1"/>
    <col min="9987" max="9987" width="6.7109375" style="239" customWidth="1"/>
    <col min="9988" max="9988" width="37.42578125" style="239" customWidth="1"/>
    <col min="9989" max="9989" width="11.85546875" style="239" customWidth="1"/>
    <col min="9990" max="9990" width="12.42578125" style="239" customWidth="1"/>
    <col min="9991" max="9991" width="12.140625" style="239" customWidth="1"/>
    <col min="9992" max="9992" width="11.28515625" style="239" customWidth="1"/>
    <col min="9993" max="9993" width="11.42578125" style="239" customWidth="1"/>
    <col min="9994" max="10007" width="11.5703125" style="239" customWidth="1"/>
    <col min="10008" max="10008" width="12.140625" style="239" customWidth="1"/>
    <col min="10009" max="10011" width="11.5703125" style="239" customWidth="1"/>
    <col min="10012" max="10012" width="13.85546875" style="239" customWidth="1"/>
    <col min="10013" max="10023" width="13.5703125" style="239" customWidth="1"/>
    <col min="10024" max="10029" width="13.7109375" style="239" customWidth="1"/>
    <col min="10030" max="10030" width="12.28515625" style="239" customWidth="1"/>
    <col min="10031" max="10031" width="11.7109375" style="239" bestFit="1" customWidth="1"/>
    <col min="10032" max="10032" width="12.140625" style="239" bestFit="1" customWidth="1"/>
    <col min="10033" max="10033" width="11.5703125" style="239" bestFit="1" customWidth="1"/>
    <col min="10034" max="10035" width="10.85546875" style="239" bestFit="1" customWidth="1"/>
    <col min="10036" max="10036" width="11.5703125" style="239" bestFit="1" customWidth="1"/>
    <col min="10037" max="10240" width="9.140625" style="239"/>
    <col min="10241" max="10241" width="6" style="239" customWidth="1"/>
    <col min="10242" max="10242" width="5.5703125" style="239" customWidth="1"/>
    <col min="10243" max="10243" width="6.7109375" style="239" customWidth="1"/>
    <col min="10244" max="10244" width="37.42578125" style="239" customWidth="1"/>
    <col min="10245" max="10245" width="11.85546875" style="239" customWidth="1"/>
    <col min="10246" max="10246" width="12.42578125" style="239" customWidth="1"/>
    <col min="10247" max="10247" width="12.140625" style="239" customWidth="1"/>
    <col min="10248" max="10248" width="11.28515625" style="239" customWidth="1"/>
    <col min="10249" max="10249" width="11.42578125" style="239" customWidth="1"/>
    <col min="10250" max="10263" width="11.5703125" style="239" customWidth="1"/>
    <col min="10264" max="10264" width="12.140625" style="239" customWidth="1"/>
    <col min="10265" max="10267" width="11.5703125" style="239" customWidth="1"/>
    <col min="10268" max="10268" width="13.85546875" style="239" customWidth="1"/>
    <col min="10269" max="10279" width="13.5703125" style="239" customWidth="1"/>
    <col min="10280" max="10285" width="13.7109375" style="239" customWidth="1"/>
    <col min="10286" max="10286" width="12.28515625" style="239" customWidth="1"/>
    <col min="10287" max="10287" width="11.7109375" style="239" bestFit="1" customWidth="1"/>
    <col min="10288" max="10288" width="12.140625" style="239" bestFit="1" customWidth="1"/>
    <col min="10289" max="10289" width="11.5703125" style="239" bestFit="1" customWidth="1"/>
    <col min="10290" max="10291" width="10.85546875" style="239" bestFit="1" customWidth="1"/>
    <col min="10292" max="10292" width="11.5703125" style="239" bestFit="1" customWidth="1"/>
    <col min="10293" max="10496" width="9.140625" style="239"/>
    <col min="10497" max="10497" width="6" style="239" customWidth="1"/>
    <col min="10498" max="10498" width="5.5703125" style="239" customWidth="1"/>
    <col min="10499" max="10499" width="6.7109375" style="239" customWidth="1"/>
    <col min="10500" max="10500" width="37.42578125" style="239" customWidth="1"/>
    <col min="10501" max="10501" width="11.85546875" style="239" customWidth="1"/>
    <col min="10502" max="10502" width="12.42578125" style="239" customWidth="1"/>
    <col min="10503" max="10503" width="12.140625" style="239" customWidth="1"/>
    <col min="10504" max="10504" width="11.28515625" style="239" customWidth="1"/>
    <col min="10505" max="10505" width="11.42578125" style="239" customWidth="1"/>
    <col min="10506" max="10519" width="11.5703125" style="239" customWidth="1"/>
    <col min="10520" max="10520" width="12.140625" style="239" customWidth="1"/>
    <col min="10521" max="10523" width="11.5703125" style="239" customWidth="1"/>
    <col min="10524" max="10524" width="13.85546875" style="239" customWidth="1"/>
    <col min="10525" max="10535" width="13.5703125" style="239" customWidth="1"/>
    <col min="10536" max="10541" width="13.7109375" style="239" customWidth="1"/>
    <col min="10542" max="10542" width="12.28515625" style="239" customWidth="1"/>
    <col min="10543" max="10543" width="11.7109375" style="239" bestFit="1" customWidth="1"/>
    <col min="10544" max="10544" width="12.140625" style="239" bestFit="1" customWidth="1"/>
    <col min="10545" max="10545" width="11.5703125" style="239" bestFit="1" customWidth="1"/>
    <col min="10546" max="10547" width="10.85546875" style="239" bestFit="1" customWidth="1"/>
    <col min="10548" max="10548" width="11.5703125" style="239" bestFit="1" customWidth="1"/>
    <col min="10549" max="10752" width="9.140625" style="239"/>
    <col min="10753" max="10753" width="6" style="239" customWidth="1"/>
    <col min="10754" max="10754" width="5.5703125" style="239" customWidth="1"/>
    <col min="10755" max="10755" width="6.7109375" style="239" customWidth="1"/>
    <col min="10756" max="10756" width="37.42578125" style="239" customWidth="1"/>
    <col min="10757" max="10757" width="11.85546875" style="239" customWidth="1"/>
    <col min="10758" max="10758" width="12.42578125" style="239" customWidth="1"/>
    <col min="10759" max="10759" width="12.140625" style="239" customWidth="1"/>
    <col min="10760" max="10760" width="11.28515625" style="239" customWidth="1"/>
    <col min="10761" max="10761" width="11.42578125" style="239" customWidth="1"/>
    <col min="10762" max="10775" width="11.5703125" style="239" customWidth="1"/>
    <col min="10776" max="10776" width="12.140625" style="239" customWidth="1"/>
    <col min="10777" max="10779" width="11.5703125" style="239" customWidth="1"/>
    <col min="10780" max="10780" width="13.85546875" style="239" customWidth="1"/>
    <col min="10781" max="10791" width="13.5703125" style="239" customWidth="1"/>
    <col min="10792" max="10797" width="13.7109375" style="239" customWidth="1"/>
    <col min="10798" max="10798" width="12.28515625" style="239" customWidth="1"/>
    <col min="10799" max="10799" width="11.7109375" style="239" bestFit="1" customWidth="1"/>
    <col min="10800" max="10800" width="12.140625" style="239" bestFit="1" customWidth="1"/>
    <col min="10801" max="10801" width="11.5703125" style="239" bestFit="1" customWidth="1"/>
    <col min="10802" max="10803" width="10.85546875" style="239" bestFit="1" customWidth="1"/>
    <col min="10804" max="10804" width="11.5703125" style="239" bestFit="1" customWidth="1"/>
    <col min="10805" max="11008" width="9.140625" style="239"/>
    <col min="11009" max="11009" width="6" style="239" customWidth="1"/>
    <col min="11010" max="11010" width="5.5703125" style="239" customWidth="1"/>
    <col min="11011" max="11011" width="6.7109375" style="239" customWidth="1"/>
    <col min="11012" max="11012" width="37.42578125" style="239" customWidth="1"/>
    <col min="11013" max="11013" width="11.85546875" style="239" customWidth="1"/>
    <col min="11014" max="11014" width="12.42578125" style="239" customWidth="1"/>
    <col min="11015" max="11015" width="12.140625" style="239" customWidth="1"/>
    <col min="11016" max="11016" width="11.28515625" style="239" customWidth="1"/>
    <col min="11017" max="11017" width="11.42578125" style="239" customWidth="1"/>
    <col min="11018" max="11031" width="11.5703125" style="239" customWidth="1"/>
    <col min="11032" max="11032" width="12.140625" style="239" customWidth="1"/>
    <col min="11033" max="11035" width="11.5703125" style="239" customWidth="1"/>
    <col min="11036" max="11036" width="13.85546875" style="239" customWidth="1"/>
    <col min="11037" max="11047" width="13.5703125" style="239" customWidth="1"/>
    <col min="11048" max="11053" width="13.7109375" style="239" customWidth="1"/>
    <col min="11054" max="11054" width="12.28515625" style="239" customWidth="1"/>
    <col min="11055" max="11055" width="11.7109375" style="239" bestFit="1" customWidth="1"/>
    <col min="11056" max="11056" width="12.140625" style="239" bestFit="1" customWidth="1"/>
    <col min="11057" max="11057" width="11.5703125" style="239" bestFit="1" customWidth="1"/>
    <col min="11058" max="11059" width="10.85546875" style="239" bestFit="1" customWidth="1"/>
    <col min="11060" max="11060" width="11.5703125" style="239" bestFit="1" customWidth="1"/>
    <col min="11061" max="11264" width="9.140625" style="239"/>
    <col min="11265" max="11265" width="6" style="239" customWidth="1"/>
    <col min="11266" max="11266" width="5.5703125" style="239" customWidth="1"/>
    <col min="11267" max="11267" width="6.7109375" style="239" customWidth="1"/>
    <col min="11268" max="11268" width="37.42578125" style="239" customWidth="1"/>
    <col min="11269" max="11269" width="11.85546875" style="239" customWidth="1"/>
    <col min="11270" max="11270" width="12.42578125" style="239" customWidth="1"/>
    <col min="11271" max="11271" width="12.140625" style="239" customWidth="1"/>
    <col min="11272" max="11272" width="11.28515625" style="239" customWidth="1"/>
    <col min="11273" max="11273" width="11.42578125" style="239" customWidth="1"/>
    <col min="11274" max="11287" width="11.5703125" style="239" customWidth="1"/>
    <col min="11288" max="11288" width="12.140625" style="239" customWidth="1"/>
    <col min="11289" max="11291" width="11.5703125" style="239" customWidth="1"/>
    <col min="11292" max="11292" width="13.85546875" style="239" customWidth="1"/>
    <col min="11293" max="11303" width="13.5703125" style="239" customWidth="1"/>
    <col min="11304" max="11309" width="13.7109375" style="239" customWidth="1"/>
    <col min="11310" max="11310" width="12.28515625" style="239" customWidth="1"/>
    <col min="11311" max="11311" width="11.7109375" style="239" bestFit="1" customWidth="1"/>
    <col min="11312" max="11312" width="12.140625" style="239" bestFit="1" customWidth="1"/>
    <col min="11313" max="11313" width="11.5703125" style="239" bestFit="1" customWidth="1"/>
    <col min="11314" max="11315" width="10.85546875" style="239" bestFit="1" customWidth="1"/>
    <col min="11316" max="11316" width="11.5703125" style="239" bestFit="1" customWidth="1"/>
    <col min="11317" max="11520" width="9.140625" style="239"/>
    <col min="11521" max="11521" width="6" style="239" customWidth="1"/>
    <col min="11522" max="11522" width="5.5703125" style="239" customWidth="1"/>
    <col min="11523" max="11523" width="6.7109375" style="239" customWidth="1"/>
    <col min="11524" max="11524" width="37.42578125" style="239" customWidth="1"/>
    <col min="11525" max="11525" width="11.85546875" style="239" customWidth="1"/>
    <col min="11526" max="11526" width="12.42578125" style="239" customWidth="1"/>
    <col min="11527" max="11527" width="12.140625" style="239" customWidth="1"/>
    <col min="11528" max="11528" width="11.28515625" style="239" customWidth="1"/>
    <col min="11529" max="11529" width="11.42578125" style="239" customWidth="1"/>
    <col min="11530" max="11543" width="11.5703125" style="239" customWidth="1"/>
    <col min="11544" max="11544" width="12.140625" style="239" customWidth="1"/>
    <col min="11545" max="11547" width="11.5703125" style="239" customWidth="1"/>
    <col min="11548" max="11548" width="13.85546875" style="239" customWidth="1"/>
    <col min="11549" max="11559" width="13.5703125" style="239" customWidth="1"/>
    <col min="11560" max="11565" width="13.7109375" style="239" customWidth="1"/>
    <col min="11566" max="11566" width="12.28515625" style="239" customWidth="1"/>
    <col min="11567" max="11567" width="11.7109375" style="239" bestFit="1" customWidth="1"/>
    <col min="11568" max="11568" width="12.140625" style="239" bestFit="1" customWidth="1"/>
    <col min="11569" max="11569" width="11.5703125" style="239" bestFit="1" customWidth="1"/>
    <col min="11570" max="11571" width="10.85546875" style="239" bestFit="1" customWidth="1"/>
    <col min="11572" max="11572" width="11.5703125" style="239" bestFit="1" customWidth="1"/>
    <col min="11573" max="11776" width="9.140625" style="239"/>
    <col min="11777" max="11777" width="6" style="239" customWidth="1"/>
    <col min="11778" max="11778" width="5.5703125" style="239" customWidth="1"/>
    <col min="11779" max="11779" width="6.7109375" style="239" customWidth="1"/>
    <col min="11780" max="11780" width="37.42578125" style="239" customWidth="1"/>
    <col min="11781" max="11781" width="11.85546875" style="239" customWidth="1"/>
    <col min="11782" max="11782" width="12.42578125" style="239" customWidth="1"/>
    <col min="11783" max="11783" width="12.140625" style="239" customWidth="1"/>
    <col min="11784" max="11784" width="11.28515625" style="239" customWidth="1"/>
    <col min="11785" max="11785" width="11.42578125" style="239" customWidth="1"/>
    <col min="11786" max="11799" width="11.5703125" style="239" customWidth="1"/>
    <col min="11800" max="11800" width="12.140625" style="239" customWidth="1"/>
    <col min="11801" max="11803" width="11.5703125" style="239" customWidth="1"/>
    <col min="11804" max="11804" width="13.85546875" style="239" customWidth="1"/>
    <col min="11805" max="11815" width="13.5703125" style="239" customWidth="1"/>
    <col min="11816" max="11821" width="13.7109375" style="239" customWidth="1"/>
    <col min="11822" max="11822" width="12.28515625" style="239" customWidth="1"/>
    <col min="11823" max="11823" width="11.7109375" style="239" bestFit="1" customWidth="1"/>
    <col min="11824" max="11824" width="12.140625" style="239" bestFit="1" customWidth="1"/>
    <col min="11825" max="11825" width="11.5703125" style="239" bestFit="1" customWidth="1"/>
    <col min="11826" max="11827" width="10.85546875" style="239" bestFit="1" customWidth="1"/>
    <col min="11828" max="11828" width="11.5703125" style="239" bestFit="1" customWidth="1"/>
    <col min="11829" max="12032" width="9.140625" style="239"/>
    <col min="12033" max="12033" width="6" style="239" customWidth="1"/>
    <col min="12034" max="12034" width="5.5703125" style="239" customWidth="1"/>
    <col min="12035" max="12035" width="6.7109375" style="239" customWidth="1"/>
    <col min="12036" max="12036" width="37.42578125" style="239" customWidth="1"/>
    <col min="12037" max="12037" width="11.85546875" style="239" customWidth="1"/>
    <col min="12038" max="12038" width="12.42578125" style="239" customWidth="1"/>
    <col min="12039" max="12039" width="12.140625" style="239" customWidth="1"/>
    <col min="12040" max="12040" width="11.28515625" style="239" customWidth="1"/>
    <col min="12041" max="12041" width="11.42578125" style="239" customWidth="1"/>
    <col min="12042" max="12055" width="11.5703125" style="239" customWidth="1"/>
    <col min="12056" max="12056" width="12.140625" style="239" customWidth="1"/>
    <col min="12057" max="12059" width="11.5703125" style="239" customWidth="1"/>
    <col min="12060" max="12060" width="13.85546875" style="239" customWidth="1"/>
    <col min="12061" max="12071" width="13.5703125" style="239" customWidth="1"/>
    <col min="12072" max="12077" width="13.7109375" style="239" customWidth="1"/>
    <col min="12078" max="12078" width="12.28515625" style="239" customWidth="1"/>
    <col min="12079" max="12079" width="11.7109375" style="239" bestFit="1" customWidth="1"/>
    <col min="12080" max="12080" width="12.140625" style="239" bestFit="1" customWidth="1"/>
    <col min="12081" max="12081" width="11.5703125" style="239" bestFit="1" customWidth="1"/>
    <col min="12082" max="12083" width="10.85546875" style="239" bestFit="1" customWidth="1"/>
    <col min="12084" max="12084" width="11.5703125" style="239" bestFit="1" customWidth="1"/>
    <col min="12085" max="12288" width="9.140625" style="239"/>
    <col min="12289" max="12289" width="6" style="239" customWidth="1"/>
    <col min="12290" max="12290" width="5.5703125" style="239" customWidth="1"/>
    <col min="12291" max="12291" width="6.7109375" style="239" customWidth="1"/>
    <col min="12292" max="12292" width="37.42578125" style="239" customWidth="1"/>
    <col min="12293" max="12293" width="11.85546875" style="239" customWidth="1"/>
    <col min="12294" max="12294" width="12.42578125" style="239" customWidth="1"/>
    <col min="12295" max="12295" width="12.140625" style="239" customWidth="1"/>
    <col min="12296" max="12296" width="11.28515625" style="239" customWidth="1"/>
    <col min="12297" max="12297" width="11.42578125" style="239" customWidth="1"/>
    <col min="12298" max="12311" width="11.5703125" style="239" customWidth="1"/>
    <col min="12312" max="12312" width="12.140625" style="239" customWidth="1"/>
    <col min="12313" max="12315" width="11.5703125" style="239" customWidth="1"/>
    <col min="12316" max="12316" width="13.85546875" style="239" customWidth="1"/>
    <col min="12317" max="12327" width="13.5703125" style="239" customWidth="1"/>
    <col min="12328" max="12333" width="13.7109375" style="239" customWidth="1"/>
    <col min="12334" max="12334" width="12.28515625" style="239" customWidth="1"/>
    <col min="12335" max="12335" width="11.7109375" style="239" bestFit="1" customWidth="1"/>
    <col min="12336" max="12336" width="12.140625" style="239" bestFit="1" customWidth="1"/>
    <col min="12337" max="12337" width="11.5703125" style="239" bestFit="1" customWidth="1"/>
    <col min="12338" max="12339" width="10.85546875" style="239" bestFit="1" customWidth="1"/>
    <col min="12340" max="12340" width="11.5703125" style="239" bestFit="1" customWidth="1"/>
    <col min="12341" max="12544" width="9.140625" style="239"/>
    <col min="12545" max="12545" width="6" style="239" customWidth="1"/>
    <col min="12546" max="12546" width="5.5703125" style="239" customWidth="1"/>
    <col min="12547" max="12547" width="6.7109375" style="239" customWidth="1"/>
    <col min="12548" max="12548" width="37.42578125" style="239" customWidth="1"/>
    <col min="12549" max="12549" width="11.85546875" style="239" customWidth="1"/>
    <col min="12550" max="12550" width="12.42578125" style="239" customWidth="1"/>
    <col min="12551" max="12551" width="12.140625" style="239" customWidth="1"/>
    <col min="12552" max="12552" width="11.28515625" style="239" customWidth="1"/>
    <col min="12553" max="12553" width="11.42578125" style="239" customWidth="1"/>
    <col min="12554" max="12567" width="11.5703125" style="239" customWidth="1"/>
    <col min="12568" max="12568" width="12.140625" style="239" customWidth="1"/>
    <col min="12569" max="12571" width="11.5703125" style="239" customWidth="1"/>
    <col min="12572" max="12572" width="13.85546875" style="239" customWidth="1"/>
    <col min="12573" max="12583" width="13.5703125" style="239" customWidth="1"/>
    <col min="12584" max="12589" width="13.7109375" style="239" customWidth="1"/>
    <col min="12590" max="12590" width="12.28515625" style="239" customWidth="1"/>
    <col min="12591" max="12591" width="11.7109375" style="239" bestFit="1" customWidth="1"/>
    <col min="12592" max="12592" width="12.140625" style="239" bestFit="1" customWidth="1"/>
    <col min="12593" max="12593" width="11.5703125" style="239" bestFit="1" customWidth="1"/>
    <col min="12594" max="12595" width="10.85546875" style="239" bestFit="1" customWidth="1"/>
    <col min="12596" max="12596" width="11.5703125" style="239" bestFit="1" customWidth="1"/>
    <col min="12597" max="12800" width="9.140625" style="239"/>
    <col min="12801" max="12801" width="6" style="239" customWidth="1"/>
    <col min="12802" max="12802" width="5.5703125" style="239" customWidth="1"/>
    <col min="12803" max="12803" width="6.7109375" style="239" customWidth="1"/>
    <col min="12804" max="12804" width="37.42578125" style="239" customWidth="1"/>
    <col min="12805" max="12805" width="11.85546875" style="239" customWidth="1"/>
    <col min="12806" max="12806" width="12.42578125" style="239" customWidth="1"/>
    <col min="12807" max="12807" width="12.140625" style="239" customWidth="1"/>
    <col min="12808" max="12808" width="11.28515625" style="239" customWidth="1"/>
    <col min="12809" max="12809" width="11.42578125" style="239" customWidth="1"/>
    <col min="12810" max="12823" width="11.5703125" style="239" customWidth="1"/>
    <col min="12824" max="12824" width="12.140625" style="239" customWidth="1"/>
    <col min="12825" max="12827" width="11.5703125" style="239" customWidth="1"/>
    <col min="12828" max="12828" width="13.85546875" style="239" customWidth="1"/>
    <col min="12829" max="12839" width="13.5703125" style="239" customWidth="1"/>
    <col min="12840" max="12845" width="13.7109375" style="239" customWidth="1"/>
    <col min="12846" max="12846" width="12.28515625" style="239" customWidth="1"/>
    <col min="12847" max="12847" width="11.7109375" style="239" bestFit="1" customWidth="1"/>
    <col min="12848" max="12848" width="12.140625" style="239" bestFit="1" customWidth="1"/>
    <col min="12849" max="12849" width="11.5703125" style="239" bestFit="1" customWidth="1"/>
    <col min="12850" max="12851" width="10.85546875" style="239" bestFit="1" customWidth="1"/>
    <col min="12852" max="12852" width="11.5703125" style="239" bestFit="1" customWidth="1"/>
    <col min="12853" max="13056" width="9.140625" style="239"/>
    <col min="13057" max="13057" width="6" style="239" customWidth="1"/>
    <col min="13058" max="13058" width="5.5703125" style="239" customWidth="1"/>
    <col min="13059" max="13059" width="6.7109375" style="239" customWidth="1"/>
    <col min="13060" max="13060" width="37.42578125" style="239" customWidth="1"/>
    <col min="13061" max="13061" width="11.85546875" style="239" customWidth="1"/>
    <col min="13062" max="13062" width="12.42578125" style="239" customWidth="1"/>
    <col min="13063" max="13063" width="12.140625" style="239" customWidth="1"/>
    <col min="13064" max="13064" width="11.28515625" style="239" customWidth="1"/>
    <col min="13065" max="13065" width="11.42578125" style="239" customWidth="1"/>
    <col min="13066" max="13079" width="11.5703125" style="239" customWidth="1"/>
    <col min="13080" max="13080" width="12.140625" style="239" customWidth="1"/>
    <col min="13081" max="13083" width="11.5703125" style="239" customWidth="1"/>
    <col min="13084" max="13084" width="13.85546875" style="239" customWidth="1"/>
    <col min="13085" max="13095" width="13.5703125" style="239" customWidth="1"/>
    <col min="13096" max="13101" width="13.7109375" style="239" customWidth="1"/>
    <col min="13102" max="13102" width="12.28515625" style="239" customWidth="1"/>
    <col min="13103" max="13103" width="11.7109375" style="239" bestFit="1" customWidth="1"/>
    <col min="13104" max="13104" width="12.140625" style="239" bestFit="1" customWidth="1"/>
    <col min="13105" max="13105" width="11.5703125" style="239" bestFit="1" customWidth="1"/>
    <col min="13106" max="13107" width="10.85546875" style="239" bestFit="1" customWidth="1"/>
    <col min="13108" max="13108" width="11.5703125" style="239" bestFit="1" customWidth="1"/>
    <col min="13109" max="13312" width="9.140625" style="239"/>
    <col min="13313" max="13313" width="6" style="239" customWidth="1"/>
    <col min="13314" max="13314" width="5.5703125" style="239" customWidth="1"/>
    <col min="13315" max="13315" width="6.7109375" style="239" customWidth="1"/>
    <col min="13316" max="13316" width="37.42578125" style="239" customWidth="1"/>
    <col min="13317" max="13317" width="11.85546875" style="239" customWidth="1"/>
    <col min="13318" max="13318" width="12.42578125" style="239" customWidth="1"/>
    <col min="13319" max="13319" width="12.140625" style="239" customWidth="1"/>
    <col min="13320" max="13320" width="11.28515625" style="239" customWidth="1"/>
    <col min="13321" max="13321" width="11.42578125" style="239" customWidth="1"/>
    <col min="13322" max="13335" width="11.5703125" style="239" customWidth="1"/>
    <col min="13336" max="13336" width="12.140625" style="239" customWidth="1"/>
    <col min="13337" max="13339" width="11.5703125" style="239" customWidth="1"/>
    <col min="13340" max="13340" width="13.85546875" style="239" customWidth="1"/>
    <col min="13341" max="13351" width="13.5703125" style="239" customWidth="1"/>
    <col min="13352" max="13357" width="13.7109375" style="239" customWidth="1"/>
    <col min="13358" max="13358" width="12.28515625" style="239" customWidth="1"/>
    <col min="13359" max="13359" width="11.7109375" style="239" bestFit="1" customWidth="1"/>
    <col min="13360" max="13360" width="12.140625" style="239" bestFit="1" customWidth="1"/>
    <col min="13361" max="13361" width="11.5703125" style="239" bestFit="1" customWidth="1"/>
    <col min="13362" max="13363" width="10.85546875" style="239" bestFit="1" customWidth="1"/>
    <col min="13364" max="13364" width="11.5703125" style="239" bestFit="1" customWidth="1"/>
    <col min="13365" max="13568" width="9.140625" style="239"/>
    <col min="13569" max="13569" width="6" style="239" customWidth="1"/>
    <col min="13570" max="13570" width="5.5703125" style="239" customWidth="1"/>
    <col min="13571" max="13571" width="6.7109375" style="239" customWidth="1"/>
    <col min="13572" max="13572" width="37.42578125" style="239" customWidth="1"/>
    <col min="13573" max="13573" width="11.85546875" style="239" customWidth="1"/>
    <col min="13574" max="13574" width="12.42578125" style="239" customWidth="1"/>
    <col min="13575" max="13575" width="12.140625" style="239" customWidth="1"/>
    <col min="13576" max="13576" width="11.28515625" style="239" customWidth="1"/>
    <col min="13577" max="13577" width="11.42578125" style="239" customWidth="1"/>
    <col min="13578" max="13591" width="11.5703125" style="239" customWidth="1"/>
    <col min="13592" max="13592" width="12.140625" style="239" customWidth="1"/>
    <col min="13593" max="13595" width="11.5703125" style="239" customWidth="1"/>
    <col min="13596" max="13596" width="13.85546875" style="239" customWidth="1"/>
    <col min="13597" max="13607" width="13.5703125" style="239" customWidth="1"/>
    <col min="13608" max="13613" width="13.7109375" style="239" customWidth="1"/>
    <col min="13614" max="13614" width="12.28515625" style="239" customWidth="1"/>
    <col min="13615" max="13615" width="11.7109375" style="239" bestFit="1" customWidth="1"/>
    <col min="13616" max="13616" width="12.140625" style="239" bestFit="1" customWidth="1"/>
    <col min="13617" max="13617" width="11.5703125" style="239" bestFit="1" customWidth="1"/>
    <col min="13618" max="13619" width="10.85546875" style="239" bestFit="1" customWidth="1"/>
    <col min="13620" max="13620" width="11.5703125" style="239" bestFit="1" customWidth="1"/>
    <col min="13621" max="13824" width="9.140625" style="239"/>
    <col min="13825" max="13825" width="6" style="239" customWidth="1"/>
    <col min="13826" max="13826" width="5.5703125" style="239" customWidth="1"/>
    <col min="13827" max="13827" width="6.7109375" style="239" customWidth="1"/>
    <col min="13828" max="13828" width="37.42578125" style="239" customWidth="1"/>
    <col min="13829" max="13829" width="11.85546875" style="239" customWidth="1"/>
    <col min="13830" max="13830" width="12.42578125" style="239" customWidth="1"/>
    <col min="13831" max="13831" width="12.140625" style="239" customWidth="1"/>
    <col min="13832" max="13832" width="11.28515625" style="239" customWidth="1"/>
    <col min="13833" max="13833" width="11.42578125" style="239" customWidth="1"/>
    <col min="13834" max="13847" width="11.5703125" style="239" customWidth="1"/>
    <col min="13848" max="13848" width="12.140625" style="239" customWidth="1"/>
    <col min="13849" max="13851" width="11.5703125" style="239" customWidth="1"/>
    <col min="13852" max="13852" width="13.85546875" style="239" customWidth="1"/>
    <col min="13853" max="13863" width="13.5703125" style="239" customWidth="1"/>
    <col min="13864" max="13869" width="13.7109375" style="239" customWidth="1"/>
    <col min="13870" max="13870" width="12.28515625" style="239" customWidth="1"/>
    <col min="13871" max="13871" width="11.7109375" style="239" bestFit="1" customWidth="1"/>
    <col min="13872" max="13872" width="12.140625" style="239" bestFit="1" customWidth="1"/>
    <col min="13873" max="13873" width="11.5703125" style="239" bestFit="1" customWidth="1"/>
    <col min="13874" max="13875" width="10.85546875" style="239" bestFit="1" customWidth="1"/>
    <col min="13876" max="13876" width="11.5703125" style="239" bestFit="1" customWidth="1"/>
    <col min="13877" max="14080" width="9.140625" style="239"/>
    <col min="14081" max="14081" width="6" style="239" customWidth="1"/>
    <col min="14082" max="14082" width="5.5703125" style="239" customWidth="1"/>
    <col min="14083" max="14083" width="6.7109375" style="239" customWidth="1"/>
    <col min="14084" max="14084" width="37.42578125" style="239" customWidth="1"/>
    <col min="14085" max="14085" width="11.85546875" style="239" customWidth="1"/>
    <col min="14086" max="14086" width="12.42578125" style="239" customWidth="1"/>
    <col min="14087" max="14087" width="12.140625" style="239" customWidth="1"/>
    <col min="14088" max="14088" width="11.28515625" style="239" customWidth="1"/>
    <col min="14089" max="14089" width="11.42578125" style="239" customWidth="1"/>
    <col min="14090" max="14103" width="11.5703125" style="239" customWidth="1"/>
    <col min="14104" max="14104" width="12.140625" style="239" customWidth="1"/>
    <col min="14105" max="14107" width="11.5703125" style="239" customWidth="1"/>
    <col min="14108" max="14108" width="13.85546875" style="239" customWidth="1"/>
    <col min="14109" max="14119" width="13.5703125" style="239" customWidth="1"/>
    <col min="14120" max="14125" width="13.7109375" style="239" customWidth="1"/>
    <col min="14126" max="14126" width="12.28515625" style="239" customWidth="1"/>
    <col min="14127" max="14127" width="11.7109375" style="239" bestFit="1" customWidth="1"/>
    <col min="14128" max="14128" width="12.140625" style="239" bestFit="1" customWidth="1"/>
    <col min="14129" max="14129" width="11.5703125" style="239" bestFit="1" customWidth="1"/>
    <col min="14130" max="14131" width="10.85546875" style="239" bestFit="1" customWidth="1"/>
    <col min="14132" max="14132" width="11.5703125" style="239" bestFit="1" customWidth="1"/>
    <col min="14133" max="14336" width="9.140625" style="239"/>
    <col min="14337" max="14337" width="6" style="239" customWidth="1"/>
    <col min="14338" max="14338" width="5.5703125" style="239" customWidth="1"/>
    <col min="14339" max="14339" width="6.7109375" style="239" customWidth="1"/>
    <col min="14340" max="14340" width="37.42578125" style="239" customWidth="1"/>
    <col min="14341" max="14341" width="11.85546875" style="239" customWidth="1"/>
    <col min="14342" max="14342" width="12.42578125" style="239" customWidth="1"/>
    <col min="14343" max="14343" width="12.140625" style="239" customWidth="1"/>
    <col min="14344" max="14344" width="11.28515625" style="239" customWidth="1"/>
    <col min="14345" max="14345" width="11.42578125" style="239" customWidth="1"/>
    <col min="14346" max="14359" width="11.5703125" style="239" customWidth="1"/>
    <col min="14360" max="14360" width="12.140625" style="239" customWidth="1"/>
    <col min="14361" max="14363" width="11.5703125" style="239" customWidth="1"/>
    <col min="14364" max="14364" width="13.85546875" style="239" customWidth="1"/>
    <col min="14365" max="14375" width="13.5703125" style="239" customWidth="1"/>
    <col min="14376" max="14381" width="13.7109375" style="239" customWidth="1"/>
    <col min="14382" max="14382" width="12.28515625" style="239" customWidth="1"/>
    <col min="14383" max="14383" width="11.7109375" style="239" bestFit="1" customWidth="1"/>
    <col min="14384" max="14384" width="12.140625" style="239" bestFit="1" customWidth="1"/>
    <col min="14385" max="14385" width="11.5703125" style="239" bestFit="1" customWidth="1"/>
    <col min="14386" max="14387" width="10.85546875" style="239" bestFit="1" customWidth="1"/>
    <col min="14388" max="14388" width="11.5703125" style="239" bestFit="1" customWidth="1"/>
    <col min="14389" max="14592" width="9.140625" style="239"/>
    <col min="14593" max="14593" width="6" style="239" customWidth="1"/>
    <col min="14594" max="14594" width="5.5703125" style="239" customWidth="1"/>
    <col min="14595" max="14595" width="6.7109375" style="239" customWidth="1"/>
    <col min="14596" max="14596" width="37.42578125" style="239" customWidth="1"/>
    <col min="14597" max="14597" width="11.85546875" style="239" customWidth="1"/>
    <col min="14598" max="14598" width="12.42578125" style="239" customWidth="1"/>
    <col min="14599" max="14599" width="12.140625" style="239" customWidth="1"/>
    <col min="14600" max="14600" width="11.28515625" style="239" customWidth="1"/>
    <col min="14601" max="14601" width="11.42578125" style="239" customWidth="1"/>
    <col min="14602" max="14615" width="11.5703125" style="239" customWidth="1"/>
    <col min="14616" max="14616" width="12.140625" style="239" customWidth="1"/>
    <col min="14617" max="14619" width="11.5703125" style="239" customWidth="1"/>
    <col min="14620" max="14620" width="13.85546875" style="239" customWidth="1"/>
    <col min="14621" max="14631" width="13.5703125" style="239" customWidth="1"/>
    <col min="14632" max="14637" width="13.7109375" style="239" customWidth="1"/>
    <col min="14638" max="14638" width="12.28515625" style="239" customWidth="1"/>
    <col min="14639" max="14639" width="11.7109375" style="239" bestFit="1" customWidth="1"/>
    <col min="14640" max="14640" width="12.140625" style="239" bestFit="1" customWidth="1"/>
    <col min="14641" max="14641" width="11.5703125" style="239" bestFit="1" customWidth="1"/>
    <col min="14642" max="14643" width="10.85546875" style="239" bestFit="1" customWidth="1"/>
    <col min="14644" max="14644" width="11.5703125" style="239" bestFit="1" customWidth="1"/>
    <col min="14645" max="14848" width="9.140625" style="239"/>
    <col min="14849" max="14849" width="6" style="239" customWidth="1"/>
    <col min="14850" max="14850" width="5.5703125" style="239" customWidth="1"/>
    <col min="14851" max="14851" width="6.7109375" style="239" customWidth="1"/>
    <col min="14852" max="14852" width="37.42578125" style="239" customWidth="1"/>
    <col min="14853" max="14853" width="11.85546875" style="239" customWidth="1"/>
    <col min="14854" max="14854" width="12.42578125" style="239" customWidth="1"/>
    <col min="14855" max="14855" width="12.140625" style="239" customWidth="1"/>
    <col min="14856" max="14856" width="11.28515625" style="239" customWidth="1"/>
    <col min="14857" max="14857" width="11.42578125" style="239" customWidth="1"/>
    <col min="14858" max="14871" width="11.5703125" style="239" customWidth="1"/>
    <col min="14872" max="14872" width="12.140625" style="239" customWidth="1"/>
    <col min="14873" max="14875" width="11.5703125" style="239" customWidth="1"/>
    <col min="14876" max="14876" width="13.85546875" style="239" customWidth="1"/>
    <col min="14877" max="14887" width="13.5703125" style="239" customWidth="1"/>
    <col min="14888" max="14893" width="13.7109375" style="239" customWidth="1"/>
    <col min="14894" max="14894" width="12.28515625" style="239" customWidth="1"/>
    <col min="14895" max="14895" width="11.7109375" style="239" bestFit="1" customWidth="1"/>
    <col min="14896" max="14896" width="12.140625" style="239" bestFit="1" customWidth="1"/>
    <col min="14897" max="14897" width="11.5703125" style="239" bestFit="1" customWidth="1"/>
    <col min="14898" max="14899" width="10.85546875" style="239" bestFit="1" customWidth="1"/>
    <col min="14900" max="14900" width="11.5703125" style="239" bestFit="1" customWidth="1"/>
    <col min="14901" max="15104" width="9.140625" style="239"/>
    <col min="15105" max="15105" width="6" style="239" customWidth="1"/>
    <col min="15106" max="15106" width="5.5703125" style="239" customWidth="1"/>
    <col min="15107" max="15107" width="6.7109375" style="239" customWidth="1"/>
    <col min="15108" max="15108" width="37.42578125" style="239" customWidth="1"/>
    <col min="15109" max="15109" width="11.85546875" style="239" customWidth="1"/>
    <col min="15110" max="15110" width="12.42578125" style="239" customWidth="1"/>
    <col min="15111" max="15111" width="12.140625" style="239" customWidth="1"/>
    <col min="15112" max="15112" width="11.28515625" style="239" customWidth="1"/>
    <col min="15113" max="15113" width="11.42578125" style="239" customWidth="1"/>
    <col min="15114" max="15127" width="11.5703125" style="239" customWidth="1"/>
    <col min="15128" max="15128" width="12.140625" style="239" customWidth="1"/>
    <col min="15129" max="15131" width="11.5703125" style="239" customWidth="1"/>
    <col min="15132" max="15132" width="13.85546875" style="239" customWidth="1"/>
    <col min="15133" max="15143" width="13.5703125" style="239" customWidth="1"/>
    <col min="15144" max="15149" width="13.7109375" style="239" customWidth="1"/>
    <col min="15150" max="15150" width="12.28515625" style="239" customWidth="1"/>
    <col min="15151" max="15151" width="11.7109375" style="239" bestFit="1" customWidth="1"/>
    <col min="15152" max="15152" width="12.140625" style="239" bestFit="1" customWidth="1"/>
    <col min="15153" max="15153" width="11.5703125" style="239" bestFit="1" customWidth="1"/>
    <col min="15154" max="15155" width="10.85546875" style="239" bestFit="1" customWidth="1"/>
    <col min="15156" max="15156" width="11.5703125" style="239" bestFit="1" customWidth="1"/>
    <col min="15157" max="15360" width="9.140625" style="239"/>
    <col min="15361" max="15361" width="6" style="239" customWidth="1"/>
    <col min="15362" max="15362" width="5.5703125" style="239" customWidth="1"/>
    <col min="15363" max="15363" width="6.7109375" style="239" customWidth="1"/>
    <col min="15364" max="15364" width="37.42578125" style="239" customWidth="1"/>
    <col min="15365" max="15365" width="11.85546875" style="239" customWidth="1"/>
    <col min="15366" max="15366" width="12.42578125" style="239" customWidth="1"/>
    <col min="15367" max="15367" width="12.140625" style="239" customWidth="1"/>
    <col min="15368" max="15368" width="11.28515625" style="239" customWidth="1"/>
    <col min="15369" max="15369" width="11.42578125" style="239" customWidth="1"/>
    <col min="15370" max="15383" width="11.5703125" style="239" customWidth="1"/>
    <col min="15384" max="15384" width="12.140625" style="239" customWidth="1"/>
    <col min="15385" max="15387" width="11.5703125" style="239" customWidth="1"/>
    <col min="15388" max="15388" width="13.85546875" style="239" customWidth="1"/>
    <col min="15389" max="15399" width="13.5703125" style="239" customWidth="1"/>
    <col min="15400" max="15405" width="13.7109375" style="239" customWidth="1"/>
    <col min="15406" max="15406" width="12.28515625" style="239" customWidth="1"/>
    <col min="15407" max="15407" width="11.7109375" style="239" bestFit="1" customWidth="1"/>
    <col min="15408" max="15408" width="12.140625" style="239" bestFit="1" customWidth="1"/>
    <col min="15409" max="15409" width="11.5703125" style="239" bestFit="1" customWidth="1"/>
    <col min="15410" max="15411" width="10.85546875" style="239" bestFit="1" customWidth="1"/>
    <col min="15412" max="15412" width="11.5703125" style="239" bestFit="1" customWidth="1"/>
    <col min="15413" max="15616" width="9.140625" style="239"/>
    <col min="15617" max="15617" width="6" style="239" customWidth="1"/>
    <col min="15618" max="15618" width="5.5703125" style="239" customWidth="1"/>
    <col min="15619" max="15619" width="6.7109375" style="239" customWidth="1"/>
    <col min="15620" max="15620" width="37.42578125" style="239" customWidth="1"/>
    <col min="15621" max="15621" width="11.85546875" style="239" customWidth="1"/>
    <col min="15622" max="15622" width="12.42578125" style="239" customWidth="1"/>
    <col min="15623" max="15623" width="12.140625" style="239" customWidth="1"/>
    <col min="15624" max="15624" width="11.28515625" style="239" customWidth="1"/>
    <col min="15625" max="15625" width="11.42578125" style="239" customWidth="1"/>
    <col min="15626" max="15639" width="11.5703125" style="239" customWidth="1"/>
    <col min="15640" max="15640" width="12.140625" style="239" customWidth="1"/>
    <col min="15641" max="15643" width="11.5703125" style="239" customWidth="1"/>
    <col min="15644" max="15644" width="13.85546875" style="239" customWidth="1"/>
    <col min="15645" max="15655" width="13.5703125" style="239" customWidth="1"/>
    <col min="15656" max="15661" width="13.7109375" style="239" customWidth="1"/>
    <col min="15662" max="15662" width="12.28515625" style="239" customWidth="1"/>
    <col min="15663" max="15663" width="11.7109375" style="239" bestFit="1" customWidth="1"/>
    <col min="15664" max="15664" width="12.140625" style="239" bestFit="1" customWidth="1"/>
    <col min="15665" max="15665" width="11.5703125" style="239" bestFit="1" customWidth="1"/>
    <col min="15666" max="15667" width="10.85546875" style="239" bestFit="1" customWidth="1"/>
    <col min="15668" max="15668" width="11.5703125" style="239" bestFit="1" customWidth="1"/>
    <col min="15669" max="15872" width="9.140625" style="239"/>
    <col min="15873" max="15873" width="6" style="239" customWidth="1"/>
    <col min="15874" max="15874" width="5.5703125" style="239" customWidth="1"/>
    <col min="15875" max="15875" width="6.7109375" style="239" customWidth="1"/>
    <col min="15876" max="15876" width="37.42578125" style="239" customWidth="1"/>
    <col min="15877" max="15877" width="11.85546875" style="239" customWidth="1"/>
    <col min="15878" max="15878" width="12.42578125" style="239" customWidth="1"/>
    <col min="15879" max="15879" width="12.140625" style="239" customWidth="1"/>
    <col min="15880" max="15880" width="11.28515625" style="239" customWidth="1"/>
    <col min="15881" max="15881" width="11.42578125" style="239" customWidth="1"/>
    <col min="15882" max="15895" width="11.5703125" style="239" customWidth="1"/>
    <col min="15896" max="15896" width="12.140625" style="239" customWidth="1"/>
    <col min="15897" max="15899" width="11.5703125" style="239" customWidth="1"/>
    <col min="15900" max="15900" width="13.85546875" style="239" customWidth="1"/>
    <col min="15901" max="15911" width="13.5703125" style="239" customWidth="1"/>
    <col min="15912" max="15917" width="13.7109375" style="239" customWidth="1"/>
    <col min="15918" max="15918" width="12.28515625" style="239" customWidth="1"/>
    <col min="15919" max="15919" width="11.7109375" style="239" bestFit="1" customWidth="1"/>
    <col min="15920" max="15920" width="12.140625" style="239" bestFit="1" customWidth="1"/>
    <col min="15921" max="15921" width="11.5703125" style="239" bestFit="1" customWidth="1"/>
    <col min="15922" max="15923" width="10.85546875" style="239" bestFit="1" customWidth="1"/>
    <col min="15924" max="15924" width="11.5703125" style="239" bestFit="1" customWidth="1"/>
    <col min="15925" max="16128" width="9.140625" style="239"/>
    <col min="16129" max="16129" width="6" style="239" customWidth="1"/>
    <col min="16130" max="16130" width="5.5703125" style="239" customWidth="1"/>
    <col min="16131" max="16131" width="6.7109375" style="239" customWidth="1"/>
    <col min="16132" max="16132" width="37.42578125" style="239" customWidth="1"/>
    <col min="16133" max="16133" width="11.85546875" style="239" customWidth="1"/>
    <col min="16134" max="16134" width="12.42578125" style="239" customWidth="1"/>
    <col min="16135" max="16135" width="12.140625" style="239" customWidth="1"/>
    <col min="16136" max="16136" width="11.28515625" style="239" customWidth="1"/>
    <col min="16137" max="16137" width="11.42578125" style="239" customWidth="1"/>
    <col min="16138" max="16151" width="11.5703125" style="239" customWidth="1"/>
    <col min="16152" max="16152" width="12.140625" style="239" customWidth="1"/>
    <col min="16153" max="16155" width="11.5703125" style="239" customWidth="1"/>
    <col min="16156" max="16156" width="13.85546875" style="239" customWidth="1"/>
    <col min="16157" max="16167" width="13.5703125" style="239" customWidth="1"/>
    <col min="16168" max="16173" width="13.7109375" style="239" customWidth="1"/>
    <col min="16174" max="16174" width="12.28515625" style="239" customWidth="1"/>
    <col min="16175" max="16175" width="11.7109375" style="239" bestFit="1" customWidth="1"/>
    <col min="16176" max="16176" width="12.140625" style="239" bestFit="1" customWidth="1"/>
    <col min="16177" max="16177" width="11.5703125" style="239" bestFit="1" customWidth="1"/>
    <col min="16178" max="16179" width="10.85546875" style="239" bestFit="1" customWidth="1"/>
    <col min="16180" max="16180" width="11.5703125" style="239" bestFit="1" customWidth="1"/>
    <col min="16181" max="16384" width="9.140625" style="239"/>
  </cols>
  <sheetData>
    <row r="5" spans="4:52" x14ac:dyDescent="0.2">
      <c r="D5" s="735" t="s">
        <v>229</v>
      </c>
      <c r="E5" s="657"/>
      <c r="F5" s="657"/>
      <c r="G5" s="657"/>
      <c r="H5" s="657"/>
      <c r="I5" s="657"/>
      <c r="J5" s="657"/>
      <c r="K5" s="657"/>
      <c r="L5" s="657"/>
      <c r="M5" s="657"/>
      <c r="N5" s="657"/>
      <c r="O5" s="657"/>
      <c r="P5" s="657"/>
      <c r="Q5" s="657"/>
      <c r="R5" s="657"/>
      <c r="S5" s="657"/>
      <c r="T5" s="657"/>
      <c r="U5" s="657"/>
      <c r="V5" s="657"/>
      <c r="W5" s="657"/>
      <c r="X5" s="657"/>
      <c r="Y5" s="657"/>
      <c r="Z5" s="657"/>
      <c r="AA5" s="657"/>
      <c r="AB5" s="735"/>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row>
    <row r="6" spans="4:52" x14ac:dyDescent="0.2">
      <c r="D6" s="736" t="s">
        <v>47</v>
      </c>
      <c r="E6" s="241"/>
      <c r="F6" s="241"/>
      <c r="G6" s="241"/>
      <c r="H6" s="241"/>
      <c r="I6" s="241"/>
      <c r="J6" s="241"/>
      <c r="K6" s="241"/>
      <c r="L6" s="241"/>
      <c r="M6" s="241"/>
      <c r="N6" s="241"/>
      <c r="O6" s="241"/>
      <c r="P6" s="241"/>
      <c r="Q6" s="241"/>
      <c r="R6" s="241"/>
      <c r="S6" s="241"/>
      <c r="T6" s="241"/>
      <c r="U6" s="241"/>
      <c r="V6" s="241"/>
      <c r="W6" s="241"/>
      <c r="X6" s="241"/>
      <c r="Y6" s="736" t="s">
        <v>669</v>
      </c>
      <c r="Z6" s="241"/>
      <c r="AA6" s="241"/>
      <c r="AB6" s="736"/>
      <c r="AC6" s="736"/>
      <c r="AD6" s="736"/>
      <c r="AE6" s="736"/>
      <c r="AF6" s="736"/>
      <c r="AG6" s="736"/>
      <c r="AH6" s="736"/>
      <c r="AI6" s="736"/>
      <c r="AJ6" s="736"/>
      <c r="AK6" s="736"/>
      <c r="AL6" s="736"/>
      <c r="AM6" s="736"/>
      <c r="AN6" s="736"/>
      <c r="AO6" s="736"/>
      <c r="AP6" s="736"/>
      <c r="AQ6" s="736"/>
      <c r="AR6" s="736"/>
      <c r="AS6" s="736"/>
      <c r="AT6" s="736"/>
      <c r="AU6" s="736"/>
      <c r="AV6" s="736"/>
      <c r="AW6" s="736"/>
      <c r="AX6" s="736"/>
      <c r="AY6" s="736"/>
      <c r="AZ6" s="736"/>
    </row>
    <row r="7" spans="4:52" ht="13.5" thickBot="1" x14ac:dyDescent="0.25">
      <c r="D7" s="689"/>
    </row>
    <row r="8" spans="4:52" ht="13.5" thickBot="1" x14ac:dyDescent="0.25">
      <c r="D8" s="831" t="s">
        <v>146</v>
      </c>
      <c r="E8" s="832" t="s">
        <v>129</v>
      </c>
      <c r="F8" s="833"/>
      <c r="G8" s="833"/>
      <c r="H8" s="833"/>
      <c r="I8" s="833"/>
      <c r="J8" s="833"/>
      <c r="K8" s="832" t="s">
        <v>129</v>
      </c>
      <c r="L8" s="833"/>
      <c r="M8" s="833"/>
      <c r="N8" s="833"/>
      <c r="O8" s="833"/>
      <c r="P8" s="833"/>
      <c r="Q8" s="832" t="s">
        <v>129</v>
      </c>
      <c r="R8" s="833"/>
      <c r="S8" s="833"/>
      <c r="T8" s="833"/>
      <c r="U8" s="833"/>
      <c r="V8" s="833"/>
      <c r="W8" s="832" t="s">
        <v>129</v>
      </c>
      <c r="X8" s="833"/>
      <c r="Y8" s="833"/>
      <c r="Z8" s="833"/>
      <c r="AA8" s="833"/>
      <c r="AB8" s="833"/>
      <c r="AC8" s="834" t="s">
        <v>131</v>
      </c>
      <c r="AD8" s="834"/>
      <c r="AE8" s="834"/>
      <c r="AF8" s="834"/>
      <c r="AG8" s="834"/>
      <c r="AH8" s="835"/>
      <c r="AI8" s="593" t="s">
        <v>132</v>
      </c>
      <c r="AJ8" s="594"/>
      <c r="AK8" s="594"/>
      <c r="AL8" s="594"/>
      <c r="AM8" s="594"/>
      <c r="AN8" s="594"/>
      <c r="AO8" s="594"/>
      <c r="AP8" s="594"/>
      <c r="AQ8" s="594"/>
      <c r="AR8" s="594"/>
      <c r="AS8" s="594"/>
      <c r="AT8" s="594"/>
      <c r="AU8" s="594"/>
      <c r="AV8" s="594"/>
      <c r="AW8" s="594"/>
      <c r="AX8" s="594"/>
      <c r="AY8" s="594"/>
      <c r="AZ8" s="595"/>
    </row>
    <row r="9" spans="4:52" x14ac:dyDescent="0.2">
      <c r="D9" s="836"/>
      <c r="E9" s="837"/>
      <c r="F9" s="838"/>
      <c r="G9" s="838"/>
      <c r="H9" s="838"/>
      <c r="I9" s="838"/>
      <c r="J9" s="838"/>
      <c r="K9" s="837"/>
      <c r="L9" s="838"/>
      <c r="M9" s="838"/>
      <c r="N9" s="838"/>
      <c r="O9" s="838"/>
      <c r="P9" s="838"/>
      <c r="Q9" s="837"/>
      <c r="R9" s="838"/>
      <c r="S9" s="838"/>
      <c r="T9" s="838"/>
      <c r="U9" s="838"/>
      <c r="V9" s="838"/>
      <c r="W9" s="837"/>
      <c r="X9" s="838"/>
      <c r="Y9" s="838"/>
      <c r="Z9" s="838"/>
      <c r="AA9" s="838"/>
      <c r="AB9" s="838"/>
      <c r="AC9" s="839"/>
      <c r="AD9" s="839"/>
      <c r="AE9" s="839"/>
      <c r="AF9" s="839"/>
      <c r="AG9" s="839"/>
      <c r="AH9" s="840"/>
      <c r="AI9" s="841" t="s">
        <v>273</v>
      </c>
      <c r="AJ9" s="842"/>
      <c r="AK9" s="842"/>
      <c r="AL9" s="842"/>
      <c r="AM9" s="842"/>
      <c r="AN9" s="843"/>
      <c r="AO9" s="844" t="s">
        <v>274</v>
      </c>
      <c r="AP9" s="845"/>
      <c r="AQ9" s="845"/>
      <c r="AR9" s="845"/>
      <c r="AS9" s="845"/>
      <c r="AT9" s="846"/>
      <c r="AU9" s="844" t="s">
        <v>275</v>
      </c>
      <c r="AV9" s="845"/>
      <c r="AW9" s="845"/>
      <c r="AX9" s="845"/>
      <c r="AY9" s="845"/>
      <c r="AZ9" s="846"/>
    </row>
    <row r="10" spans="4:52" s="810" customFormat="1" ht="7.5" customHeight="1" x14ac:dyDescent="0.2">
      <c r="D10" s="836"/>
      <c r="E10" s="847" t="s">
        <v>670</v>
      </c>
      <c r="F10" s="848"/>
      <c r="G10" s="848"/>
      <c r="H10" s="848"/>
      <c r="I10" s="848"/>
      <c r="J10" s="848"/>
      <c r="K10" s="847" t="s">
        <v>671</v>
      </c>
      <c r="L10" s="848"/>
      <c r="M10" s="848"/>
      <c r="N10" s="848"/>
      <c r="O10" s="848"/>
      <c r="P10" s="848"/>
      <c r="Q10" s="847" t="s">
        <v>672</v>
      </c>
      <c r="R10" s="848"/>
      <c r="S10" s="848"/>
      <c r="T10" s="848"/>
      <c r="U10" s="848"/>
      <c r="V10" s="848"/>
      <c r="W10" s="847" t="s">
        <v>673</v>
      </c>
      <c r="X10" s="848"/>
      <c r="Y10" s="848"/>
      <c r="Z10" s="848"/>
      <c r="AA10" s="848"/>
      <c r="AB10" s="848"/>
      <c r="AC10" s="849" t="s">
        <v>152</v>
      </c>
      <c r="AD10" s="700"/>
      <c r="AE10" s="700"/>
      <c r="AF10" s="700"/>
      <c r="AG10" s="700"/>
      <c r="AH10" s="850"/>
      <c r="AI10" s="849" t="s">
        <v>153</v>
      </c>
      <c r="AJ10" s="700"/>
      <c r="AK10" s="700"/>
      <c r="AL10" s="700"/>
      <c r="AM10" s="700"/>
      <c r="AN10" s="851"/>
      <c r="AO10" s="852" t="s">
        <v>154</v>
      </c>
      <c r="AP10" s="853"/>
      <c r="AQ10" s="853"/>
      <c r="AR10" s="853"/>
      <c r="AS10" s="853"/>
      <c r="AT10" s="854"/>
      <c r="AU10" s="852" t="s">
        <v>155</v>
      </c>
      <c r="AV10" s="853"/>
      <c r="AW10" s="853"/>
      <c r="AX10" s="853"/>
      <c r="AY10" s="853"/>
      <c r="AZ10" s="854"/>
    </row>
    <row r="11" spans="4:52" ht="9" customHeight="1" x14ac:dyDescent="0.2">
      <c r="D11" s="855"/>
      <c r="E11" s="837"/>
      <c r="F11" s="838"/>
      <c r="G11" s="838"/>
      <c r="H11" s="838"/>
      <c r="I11" s="838"/>
      <c r="J11" s="838"/>
      <c r="K11" s="837"/>
      <c r="L11" s="838"/>
      <c r="M11" s="838"/>
      <c r="N11" s="838"/>
      <c r="O11" s="838"/>
      <c r="P11" s="838"/>
      <c r="Q11" s="837"/>
      <c r="R11" s="838"/>
      <c r="S11" s="838"/>
      <c r="T11" s="838"/>
      <c r="U11" s="838"/>
      <c r="V11" s="838"/>
      <c r="W11" s="837"/>
      <c r="X11" s="838"/>
      <c r="Y11" s="838"/>
      <c r="Z11" s="838"/>
      <c r="AA11" s="838"/>
      <c r="AB11" s="838"/>
      <c r="AC11" s="849"/>
      <c r="AD11" s="700"/>
      <c r="AE11" s="700"/>
      <c r="AF11" s="700"/>
      <c r="AG11" s="700"/>
      <c r="AH11" s="850"/>
      <c r="AI11" s="849"/>
      <c r="AJ11" s="700"/>
      <c r="AK11" s="700"/>
      <c r="AL11" s="700"/>
      <c r="AM11" s="700"/>
      <c r="AN11" s="851"/>
      <c r="AO11" s="856"/>
      <c r="AP11" s="839"/>
      <c r="AQ11" s="839"/>
      <c r="AR11" s="839"/>
      <c r="AS11" s="839"/>
      <c r="AT11" s="840"/>
      <c r="AU11" s="856"/>
      <c r="AV11" s="839"/>
      <c r="AW11" s="839"/>
      <c r="AX11" s="839"/>
      <c r="AY11" s="839"/>
      <c r="AZ11" s="840"/>
    </row>
    <row r="12" spans="4:52" ht="44.25" customHeight="1" x14ac:dyDescent="0.2">
      <c r="D12" s="857"/>
      <c r="E12" s="858" t="s">
        <v>674</v>
      </c>
      <c r="F12" s="859" t="s">
        <v>675</v>
      </c>
      <c r="G12" s="859" t="s">
        <v>676</v>
      </c>
      <c r="H12" s="859" t="s">
        <v>677</v>
      </c>
      <c r="I12" s="859" t="s">
        <v>678</v>
      </c>
      <c r="J12" s="860" t="s">
        <v>679</v>
      </c>
      <c r="K12" s="858" t="s">
        <v>674</v>
      </c>
      <c r="L12" s="859" t="s">
        <v>675</v>
      </c>
      <c r="M12" s="859" t="s">
        <v>676</v>
      </c>
      <c r="N12" s="859" t="s">
        <v>677</v>
      </c>
      <c r="O12" s="859" t="s">
        <v>678</v>
      </c>
      <c r="P12" s="860" t="s">
        <v>679</v>
      </c>
      <c r="Q12" s="858" t="s">
        <v>674</v>
      </c>
      <c r="R12" s="859" t="s">
        <v>675</v>
      </c>
      <c r="S12" s="859" t="s">
        <v>676</v>
      </c>
      <c r="T12" s="859" t="s">
        <v>677</v>
      </c>
      <c r="U12" s="859" t="s">
        <v>678</v>
      </c>
      <c r="V12" s="860" t="s">
        <v>679</v>
      </c>
      <c r="W12" s="858" t="s">
        <v>674</v>
      </c>
      <c r="X12" s="859" t="s">
        <v>675</v>
      </c>
      <c r="Y12" s="859" t="s">
        <v>676</v>
      </c>
      <c r="Z12" s="859" t="s">
        <v>677</v>
      </c>
      <c r="AA12" s="859" t="s">
        <v>678</v>
      </c>
      <c r="AB12" s="860" t="s">
        <v>679</v>
      </c>
      <c r="AC12" s="858" t="s">
        <v>674</v>
      </c>
      <c r="AD12" s="859" t="s">
        <v>675</v>
      </c>
      <c r="AE12" s="859" t="s">
        <v>676</v>
      </c>
      <c r="AF12" s="859" t="s">
        <v>677</v>
      </c>
      <c r="AG12" s="859" t="s">
        <v>678</v>
      </c>
      <c r="AH12" s="860" t="s">
        <v>679</v>
      </c>
      <c r="AI12" s="858" t="s">
        <v>674</v>
      </c>
      <c r="AJ12" s="859" t="s">
        <v>675</v>
      </c>
      <c r="AK12" s="859" t="s">
        <v>676</v>
      </c>
      <c r="AL12" s="859" t="s">
        <v>677</v>
      </c>
      <c r="AM12" s="859" t="s">
        <v>678</v>
      </c>
      <c r="AN12" s="861" t="s">
        <v>679</v>
      </c>
      <c r="AO12" s="858" t="s">
        <v>674</v>
      </c>
      <c r="AP12" s="859" t="s">
        <v>675</v>
      </c>
      <c r="AQ12" s="859" t="s">
        <v>676</v>
      </c>
      <c r="AR12" s="859" t="s">
        <v>677</v>
      </c>
      <c r="AS12" s="859" t="s">
        <v>678</v>
      </c>
      <c r="AT12" s="861" t="s">
        <v>679</v>
      </c>
      <c r="AU12" s="858" t="s">
        <v>674</v>
      </c>
      <c r="AV12" s="859" t="s">
        <v>675</v>
      </c>
      <c r="AW12" s="859" t="s">
        <v>676</v>
      </c>
      <c r="AX12" s="859" t="s">
        <v>677</v>
      </c>
      <c r="AY12" s="859" t="s">
        <v>678</v>
      </c>
      <c r="AZ12" s="861" t="s">
        <v>679</v>
      </c>
    </row>
    <row r="13" spans="4:52" x14ac:dyDescent="0.2">
      <c r="D13" s="862" t="s">
        <v>602</v>
      </c>
      <c r="E13" s="863" t="s">
        <v>680</v>
      </c>
      <c r="F13" s="864"/>
      <c r="G13" s="864"/>
      <c r="H13" s="864"/>
      <c r="I13" s="864"/>
      <c r="J13" s="865"/>
      <c r="K13" s="863" t="s">
        <v>680</v>
      </c>
      <c r="L13" s="864"/>
      <c r="M13" s="864"/>
      <c r="N13" s="864"/>
      <c r="O13" s="864"/>
      <c r="P13" s="865"/>
      <c r="Q13" s="863" t="s">
        <v>680</v>
      </c>
      <c r="R13" s="864"/>
      <c r="S13" s="864"/>
      <c r="T13" s="864"/>
      <c r="U13" s="864"/>
      <c r="V13" s="865"/>
      <c r="W13" s="863" t="s">
        <v>680</v>
      </c>
      <c r="X13" s="864"/>
      <c r="Y13" s="864"/>
      <c r="Z13" s="864"/>
      <c r="AA13" s="864"/>
      <c r="AB13" s="865"/>
      <c r="AC13" s="863" t="s">
        <v>680</v>
      </c>
      <c r="AD13" s="864"/>
      <c r="AE13" s="864"/>
      <c r="AF13" s="864"/>
      <c r="AG13" s="864"/>
      <c r="AH13" s="865"/>
      <c r="AI13" s="863" t="s">
        <v>680</v>
      </c>
      <c r="AJ13" s="864"/>
      <c r="AK13" s="864"/>
      <c r="AL13" s="864"/>
      <c r="AM13" s="864"/>
      <c r="AN13" s="865"/>
      <c r="AO13" s="863" t="s">
        <v>680</v>
      </c>
      <c r="AP13" s="864"/>
      <c r="AQ13" s="864"/>
      <c r="AR13" s="864"/>
      <c r="AS13" s="864"/>
      <c r="AT13" s="865"/>
      <c r="AU13" s="863" t="s">
        <v>680</v>
      </c>
      <c r="AV13" s="864"/>
      <c r="AW13" s="864"/>
      <c r="AX13" s="864"/>
      <c r="AY13" s="864"/>
      <c r="AZ13" s="865"/>
    </row>
    <row r="14" spans="4:52" x14ac:dyDescent="0.2">
      <c r="D14" s="862" t="s">
        <v>600</v>
      </c>
      <c r="E14" s="866"/>
      <c r="F14" s="867"/>
      <c r="G14" s="867"/>
      <c r="H14" s="867"/>
      <c r="I14" s="867"/>
      <c r="J14" s="868"/>
      <c r="K14" s="866"/>
      <c r="L14" s="867"/>
      <c r="M14" s="867"/>
      <c r="N14" s="867"/>
      <c r="O14" s="867"/>
      <c r="P14" s="868"/>
      <c r="Q14" s="866"/>
      <c r="R14" s="867"/>
      <c r="S14" s="867"/>
      <c r="T14" s="867"/>
      <c r="U14" s="867"/>
      <c r="V14" s="868"/>
      <c r="W14" s="866"/>
      <c r="X14" s="867"/>
      <c r="Y14" s="867"/>
      <c r="Z14" s="867"/>
      <c r="AA14" s="867"/>
      <c r="AB14" s="868"/>
      <c r="AC14" s="866"/>
      <c r="AD14" s="867"/>
      <c r="AE14" s="867"/>
      <c r="AF14" s="867"/>
      <c r="AG14" s="867"/>
      <c r="AH14" s="868"/>
      <c r="AI14" s="866"/>
      <c r="AJ14" s="867"/>
      <c r="AK14" s="867"/>
      <c r="AL14" s="867"/>
      <c r="AM14" s="867"/>
      <c r="AN14" s="868"/>
      <c r="AO14" s="866"/>
      <c r="AP14" s="867"/>
      <c r="AQ14" s="867"/>
      <c r="AR14" s="867"/>
      <c r="AS14" s="867"/>
      <c r="AT14" s="868"/>
      <c r="AU14" s="866"/>
      <c r="AV14" s="867"/>
      <c r="AW14" s="867"/>
      <c r="AX14" s="867"/>
      <c r="AY14" s="867"/>
      <c r="AZ14" s="868"/>
    </row>
    <row r="15" spans="4:52" x14ac:dyDescent="0.2">
      <c r="D15" s="862" t="s">
        <v>601</v>
      </c>
      <c r="E15" s="869"/>
      <c r="F15" s="870"/>
      <c r="G15" s="870"/>
      <c r="H15" s="870"/>
      <c r="I15" s="870"/>
      <c r="J15" s="871"/>
      <c r="K15" s="869"/>
      <c r="L15" s="870"/>
      <c r="M15" s="870"/>
      <c r="N15" s="870"/>
      <c r="O15" s="870"/>
      <c r="P15" s="871"/>
      <c r="Q15" s="869"/>
      <c r="R15" s="870"/>
      <c r="S15" s="870"/>
      <c r="T15" s="870"/>
      <c r="U15" s="870"/>
      <c r="V15" s="871"/>
      <c r="W15" s="869"/>
      <c r="X15" s="870"/>
      <c r="Y15" s="870"/>
      <c r="Z15" s="870"/>
      <c r="AA15" s="870"/>
      <c r="AB15" s="871"/>
      <c r="AC15" s="869"/>
      <c r="AD15" s="870"/>
      <c r="AE15" s="870"/>
      <c r="AF15" s="870"/>
      <c r="AG15" s="870"/>
      <c r="AH15" s="871"/>
      <c r="AI15" s="869"/>
      <c r="AJ15" s="870"/>
      <c r="AK15" s="870"/>
      <c r="AL15" s="870"/>
      <c r="AM15" s="870"/>
      <c r="AN15" s="871"/>
      <c r="AO15" s="869"/>
      <c r="AP15" s="870"/>
      <c r="AQ15" s="870"/>
      <c r="AR15" s="870"/>
      <c r="AS15" s="870"/>
      <c r="AT15" s="871"/>
      <c r="AU15" s="869"/>
      <c r="AV15" s="870"/>
      <c r="AW15" s="870"/>
      <c r="AX15" s="870"/>
      <c r="AY15" s="870"/>
      <c r="AZ15" s="871"/>
    </row>
    <row r="16" spans="4:52" ht="13.5" thickBot="1" x14ac:dyDescent="0.25">
      <c r="D16" s="872"/>
      <c r="E16" s="619"/>
      <c r="F16" s="620"/>
      <c r="G16" s="620"/>
      <c r="H16" s="620"/>
      <c r="I16" s="620"/>
      <c r="J16" s="873"/>
      <c r="K16" s="619"/>
      <c r="L16" s="620"/>
      <c r="M16" s="620"/>
      <c r="N16" s="620"/>
      <c r="O16" s="620"/>
      <c r="P16" s="873"/>
      <c r="Q16" s="619"/>
      <c r="R16" s="620"/>
      <c r="S16" s="620"/>
      <c r="T16" s="620"/>
      <c r="U16" s="620"/>
      <c r="V16" s="873"/>
      <c r="W16" s="619"/>
      <c r="X16" s="620"/>
      <c r="Y16" s="620"/>
      <c r="Z16" s="620"/>
      <c r="AA16" s="620"/>
      <c r="AB16" s="873"/>
      <c r="AC16" s="619"/>
      <c r="AD16" s="620"/>
      <c r="AE16" s="620"/>
      <c r="AF16" s="620"/>
      <c r="AG16" s="620"/>
      <c r="AH16" s="873"/>
      <c r="AI16" s="619"/>
      <c r="AJ16" s="620"/>
      <c r="AK16" s="620"/>
      <c r="AL16" s="620"/>
      <c r="AM16" s="620"/>
      <c r="AN16" s="874"/>
      <c r="AO16" s="619"/>
      <c r="AP16" s="620"/>
      <c r="AQ16" s="620"/>
      <c r="AR16" s="620"/>
      <c r="AS16" s="620"/>
      <c r="AT16" s="874"/>
      <c r="AU16" s="619"/>
      <c r="AV16" s="620"/>
      <c r="AW16" s="620"/>
      <c r="AX16" s="620"/>
      <c r="AY16" s="620"/>
      <c r="AZ16" s="874"/>
    </row>
    <row r="18" spans="4:4" x14ac:dyDescent="0.2">
      <c r="D18" s="764" t="s">
        <v>617</v>
      </c>
    </row>
    <row r="19" spans="4:4" x14ac:dyDescent="0.2">
      <c r="D19" s="689" t="s">
        <v>662</v>
      </c>
    </row>
  </sheetData>
  <mergeCells count="26">
    <mergeCell ref="AO10:AT11"/>
    <mergeCell ref="AU10:AZ11"/>
    <mergeCell ref="E13:J15"/>
    <mergeCell ref="K13:P15"/>
    <mergeCell ref="Q13:V15"/>
    <mergeCell ref="W13:AB15"/>
    <mergeCell ref="AC13:AH15"/>
    <mergeCell ref="AI13:AN15"/>
    <mergeCell ref="AO13:AT15"/>
    <mergeCell ref="AU13:AZ15"/>
    <mergeCell ref="AI8:AZ8"/>
    <mergeCell ref="AI9:AN9"/>
    <mergeCell ref="AO9:AT9"/>
    <mergeCell ref="AU9:AZ9"/>
    <mergeCell ref="E10:J11"/>
    <mergeCell ref="K10:P11"/>
    <mergeCell ref="Q10:V11"/>
    <mergeCell ref="W10:AB11"/>
    <mergeCell ref="AC10:AH11"/>
    <mergeCell ref="AI10:AN11"/>
    <mergeCell ref="D8:D11"/>
    <mergeCell ref="E8:J9"/>
    <mergeCell ref="K8:P9"/>
    <mergeCell ref="Q8:V9"/>
    <mergeCell ref="W8:AB9"/>
    <mergeCell ref="AC8:AH9"/>
  </mergeCells>
  <pageMargins left="0.75" right="0.75" top="1" bottom="1" header="0.5" footer="0.5"/>
  <pageSetup scale="48" orientation="landscape" horizontalDpi="4294967293"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I18"/>
  <sheetViews>
    <sheetView view="pageBreakPreview" zoomScaleNormal="100" zoomScaleSheetLayoutView="100" workbookViewId="0">
      <selection activeCell="D24" sqref="D24"/>
    </sheetView>
  </sheetViews>
  <sheetFormatPr defaultRowHeight="12.75" x14ac:dyDescent="0.2"/>
  <cols>
    <col min="1" max="1" width="9.140625" style="239"/>
    <col min="2" max="2" width="6.85546875" style="239" customWidth="1"/>
    <col min="3" max="3" width="39.42578125" style="239" bestFit="1" customWidth="1"/>
    <col min="4" max="6" width="8.7109375" style="239" customWidth="1"/>
    <col min="7" max="7" width="8.5703125" style="239" customWidth="1"/>
    <col min="8" max="8" width="6.5703125" style="239" customWidth="1"/>
    <col min="9" max="9" width="8.140625" style="239" customWidth="1"/>
    <col min="10" max="10" width="6.5703125" style="239" customWidth="1"/>
    <col min="11" max="20" width="9.140625" style="244"/>
    <col min="21" max="257" width="9.140625" style="239"/>
    <col min="258" max="258" width="6.85546875" style="239" customWidth="1"/>
    <col min="259" max="259" width="39.42578125" style="239" bestFit="1" customWidth="1"/>
    <col min="260" max="262" width="8.7109375" style="239" customWidth="1"/>
    <col min="263" max="263" width="8.5703125" style="239" customWidth="1"/>
    <col min="264" max="264" width="6.5703125" style="239" customWidth="1"/>
    <col min="265" max="265" width="8.140625" style="239" customWidth="1"/>
    <col min="266" max="266" width="6.5703125" style="239" customWidth="1"/>
    <col min="267" max="513" width="9.140625" style="239"/>
    <col min="514" max="514" width="6.85546875" style="239" customWidth="1"/>
    <col min="515" max="515" width="39.42578125" style="239" bestFit="1" customWidth="1"/>
    <col min="516" max="518" width="8.7109375" style="239" customWidth="1"/>
    <col min="519" max="519" width="8.5703125" style="239" customWidth="1"/>
    <col min="520" max="520" width="6.5703125" style="239" customWidth="1"/>
    <col min="521" max="521" width="8.140625" style="239" customWidth="1"/>
    <col min="522" max="522" width="6.5703125" style="239" customWidth="1"/>
    <col min="523" max="769" width="9.140625" style="239"/>
    <col min="770" max="770" width="6.85546875" style="239" customWidth="1"/>
    <col min="771" max="771" width="39.42578125" style="239" bestFit="1" customWidth="1"/>
    <col min="772" max="774" width="8.7109375" style="239" customWidth="1"/>
    <col min="775" max="775" width="8.5703125" style="239" customWidth="1"/>
    <col min="776" max="776" width="6.5703125" style="239" customWidth="1"/>
    <col min="777" max="777" width="8.140625" style="239" customWidth="1"/>
    <col min="778" max="778" width="6.5703125" style="239" customWidth="1"/>
    <col min="779" max="1025" width="9.140625" style="239"/>
    <col min="1026" max="1026" width="6.85546875" style="239" customWidth="1"/>
    <col min="1027" max="1027" width="39.42578125" style="239" bestFit="1" customWidth="1"/>
    <col min="1028" max="1030" width="8.7109375" style="239" customWidth="1"/>
    <col min="1031" max="1031" width="8.5703125" style="239" customWidth="1"/>
    <col min="1032" max="1032" width="6.5703125" style="239" customWidth="1"/>
    <col min="1033" max="1033" width="8.140625" style="239" customWidth="1"/>
    <col min="1034" max="1034" width="6.5703125" style="239" customWidth="1"/>
    <col min="1035" max="1281" width="9.140625" style="239"/>
    <col min="1282" max="1282" width="6.85546875" style="239" customWidth="1"/>
    <col min="1283" max="1283" width="39.42578125" style="239" bestFit="1" customWidth="1"/>
    <col min="1284" max="1286" width="8.7109375" style="239" customWidth="1"/>
    <col min="1287" max="1287" width="8.5703125" style="239" customWidth="1"/>
    <col min="1288" max="1288" width="6.5703125" style="239" customWidth="1"/>
    <col min="1289" max="1289" width="8.140625" style="239" customWidth="1"/>
    <col min="1290" max="1290" width="6.5703125" style="239" customWidth="1"/>
    <col min="1291" max="1537" width="9.140625" style="239"/>
    <col min="1538" max="1538" width="6.85546875" style="239" customWidth="1"/>
    <col min="1539" max="1539" width="39.42578125" style="239" bestFit="1" customWidth="1"/>
    <col min="1540" max="1542" width="8.7109375" style="239" customWidth="1"/>
    <col min="1543" max="1543" width="8.5703125" style="239" customWidth="1"/>
    <col min="1544" max="1544" width="6.5703125" style="239" customWidth="1"/>
    <col min="1545" max="1545" width="8.140625" style="239" customWidth="1"/>
    <col min="1546" max="1546" width="6.5703125" style="239" customWidth="1"/>
    <col min="1547" max="1793" width="9.140625" style="239"/>
    <col min="1794" max="1794" width="6.85546875" style="239" customWidth="1"/>
    <col min="1795" max="1795" width="39.42578125" style="239" bestFit="1" customWidth="1"/>
    <col min="1796" max="1798" width="8.7109375" style="239" customWidth="1"/>
    <col min="1799" max="1799" width="8.5703125" style="239" customWidth="1"/>
    <col min="1800" max="1800" width="6.5703125" style="239" customWidth="1"/>
    <col min="1801" max="1801" width="8.140625" style="239" customWidth="1"/>
    <col min="1802" max="1802" width="6.5703125" style="239" customWidth="1"/>
    <col min="1803" max="2049" width="9.140625" style="239"/>
    <col min="2050" max="2050" width="6.85546875" style="239" customWidth="1"/>
    <col min="2051" max="2051" width="39.42578125" style="239" bestFit="1" customWidth="1"/>
    <col min="2052" max="2054" width="8.7109375" style="239" customWidth="1"/>
    <col min="2055" max="2055" width="8.5703125" style="239" customWidth="1"/>
    <col min="2056" max="2056" width="6.5703125" style="239" customWidth="1"/>
    <col min="2057" max="2057" width="8.140625" style="239" customWidth="1"/>
    <col min="2058" max="2058" width="6.5703125" style="239" customWidth="1"/>
    <col min="2059" max="2305" width="9.140625" style="239"/>
    <col min="2306" max="2306" width="6.85546875" style="239" customWidth="1"/>
    <col min="2307" max="2307" width="39.42578125" style="239" bestFit="1" customWidth="1"/>
    <col min="2308" max="2310" width="8.7109375" style="239" customWidth="1"/>
    <col min="2311" max="2311" width="8.5703125" style="239" customWidth="1"/>
    <col min="2312" max="2312" width="6.5703125" style="239" customWidth="1"/>
    <col min="2313" max="2313" width="8.140625" style="239" customWidth="1"/>
    <col min="2314" max="2314" width="6.5703125" style="239" customWidth="1"/>
    <col min="2315" max="2561" width="9.140625" style="239"/>
    <col min="2562" max="2562" width="6.85546875" style="239" customWidth="1"/>
    <col min="2563" max="2563" width="39.42578125" style="239" bestFit="1" customWidth="1"/>
    <col min="2564" max="2566" width="8.7109375" style="239" customWidth="1"/>
    <col min="2567" max="2567" width="8.5703125" style="239" customWidth="1"/>
    <col min="2568" max="2568" width="6.5703125" style="239" customWidth="1"/>
    <col min="2569" max="2569" width="8.140625" style="239" customWidth="1"/>
    <col min="2570" max="2570" width="6.5703125" style="239" customWidth="1"/>
    <col min="2571" max="2817" width="9.140625" style="239"/>
    <col min="2818" max="2818" width="6.85546875" style="239" customWidth="1"/>
    <col min="2819" max="2819" width="39.42578125" style="239" bestFit="1" customWidth="1"/>
    <col min="2820" max="2822" width="8.7109375" style="239" customWidth="1"/>
    <col min="2823" max="2823" width="8.5703125" style="239" customWidth="1"/>
    <col min="2824" max="2824" width="6.5703125" style="239" customWidth="1"/>
    <col min="2825" max="2825" width="8.140625" style="239" customWidth="1"/>
    <col min="2826" max="2826" width="6.5703125" style="239" customWidth="1"/>
    <col min="2827" max="3073" width="9.140625" style="239"/>
    <col min="3074" max="3074" width="6.85546875" style="239" customWidth="1"/>
    <col min="3075" max="3075" width="39.42578125" style="239" bestFit="1" customWidth="1"/>
    <col min="3076" max="3078" width="8.7109375" style="239" customWidth="1"/>
    <col min="3079" max="3079" width="8.5703125" style="239" customWidth="1"/>
    <col min="3080" max="3080" width="6.5703125" style="239" customWidth="1"/>
    <col min="3081" max="3081" width="8.140625" style="239" customWidth="1"/>
    <col min="3082" max="3082" width="6.5703125" style="239" customWidth="1"/>
    <col min="3083" max="3329" width="9.140625" style="239"/>
    <col min="3330" max="3330" width="6.85546875" style="239" customWidth="1"/>
    <col min="3331" max="3331" width="39.42578125" style="239" bestFit="1" customWidth="1"/>
    <col min="3332" max="3334" width="8.7109375" style="239" customWidth="1"/>
    <col min="3335" max="3335" width="8.5703125" style="239" customWidth="1"/>
    <col min="3336" max="3336" width="6.5703125" style="239" customWidth="1"/>
    <col min="3337" max="3337" width="8.140625" style="239" customWidth="1"/>
    <col min="3338" max="3338" width="6.5703125" style="239" customWidth="1"/>
    <col min="3339" max="3585" width="9.140625" style="239"/>
    <col min="3586" max="3586" width="6.85546875" style="239" customWidth="1"/>
    <col min="3587" max="3587" width="39.42578125" style="239" bestFit="1" customWidth="1"/>
    <col min="3588" max="3590" width="8.7109375" style="239" customWidth="1"/>
    <col min="3591" max="3591" width="8.5703125" style="239" customWidth="1"/>
    <col min="3592" max="3592" width="6.5703125" style="239" customWidth="1"/>
    <col min="3593" max="3593" width="8.140625" style="239" customWidth="1"/>
    <col min="3594" max="3594" width="6.5703125" style="239" customWidth="1"/>
    <col min="3595" max="3841" width="9.140625" style="239"/>
    <col min="3842" max="3842" width="6.85546875" style="239" customWidth="1"/>
    <col min="3843" max="3843" width="39.42578125" style="239" bestFit="1" customWidth="1"/>
    <col min="3844" max="3846" width="8.7109375" style="239" customWidth="1"/>
    <col min="3847" max="3847" width="8.5703125" style="239" customWidth="1"/>
    <col min="3848" max="3848" width="6.5703125" style="239" customWidth="1"/>
    <col min="3849" max="3849" width="8.140625" style="239" customWidth="1"/>
    <col min="3850" max="3850" width="6.5703125" style="239" customWidth="1"/>
    <col min="3851" max="4097" width="9.140625" style="239"/>
    <col min="4098" max="4098" width="6.85546875" style="239" customWidth="1"/>
    <col min="4099" max="4099" width="39.42578125" style="239" bestFit="1" customWidth="1"/>
    <col min="4100" max="4102" width="8.7109375" style="239" customWidth="1"/>
    <col min="4103" max="4103" width="8.5703125" style="239" customWidth="1"/>
    <col min="4104" max="4104" width="6.5703125" style="239" customWidth="1"/>
    <col min="4105" max="4105" width="8.140625" style="239" customWidth="1"/>
    <col min="4106" max="4106" width="6.5703125" style="239" customWidth="1"/>
    <col min="4107" max="4353" width="9.140625" style="239"/>
    <col min="4354" max="4354" width="6.85546875" style="239" customWidth="1"/>
    <col min="4355" max="4355" width="39.42578125" style="239" bestFit="1" customWidth="1"/>
    <col min="4356" max="4358" width="8.7109375" style="239" customWidth="1"/>
    <col min="4359" max="4359" width="8.5703125" style="239" customWidth="1"/>
    <col min="4360" max="4360" width="6.5703125" style="239" customWidth="1"/>
    <col min="4361" max="4361" width="8.140625" style="239" customWidth="1"/>
    <col min="4362" max="4362" width="6.5703125" style="239" customWidth="1"/>
    <col min="4363" max="4609" width="9.140625" style="239"/>
    <col min="4610" max="4610" width="6.85546875" style="239" customWidth="1"/>
    <col min="4611" max="4611" width="39.42578125" style="239" bestFit="1" customWidth="1"/>
    <col min="4612" max="4614" width="8.7109375" style="239" customWidth="1"/>
    <col min="4615" max="4615" width="8.5703125" style="239" customWidth="1"/>
    <col min="4616" max="4616" width="6.5703125" style="239" customWidth="1"/>
    <col min="4617" max="4617" width="8.140625" style="239" customWidth="1"/>
    <col min="4618" max="4618" width="6.5703125" style="239" customWidth="1"/>
    <col min="4619" max="4865" width="9.140625" style="239"/>
    <col min="4866" max="4866" width="6.85546875" style="239" customWidth="1"/>
    <col min="4867" max="4867" width="39.42578125" style="239" bestFit="1" customWidth="1"/>
    <col min="4868" max="4870" width="8.7109375" style="239" customWidth="1"/>
    <col min="4871" max="4871" width="8.5703125" style="239" customWidth="1"/>
    <col min="4872" max="4872" width="6.5703125" style="239" customWidth="1"/>
    <col min="4873" max="4873" width="8.140625" style="239" customWidth="1"/>
    <col min="4874" max="4874" width="6.5703125" style="239" customWidth="1"/>
    <col min="4875" max="5121" width="9.140625" style="239"/>
    <col min="5122" max="5122" width="6.85546875" style="239" customWidth="1"/>
    <col min="5123" max="5123" width="39.42578125" style="239" bestFit="1" customWidth="1"/>
    <col min="5124" max="5126" width="8.7109375" style="239" customWidth="1"/>
    <col min="5127" max="5127" width="8.5703125" style="239" customWidth="1"/>
    <col min="5128" max="5128" width="6.5703125" style="239" customWidth="1"/>
    <col min="5129" max="5129" width="8.140625" style="239" customWidth="1"/>
    <col min="5130" max="5130" width="6.5703125" style="239" customWidth="1"/>
    <col min="5131" max="5377" width="9.140625" style="239"/>
    <col min="5378" max="5378" width="6.85546875" style="239" customWidth="1"/>
    <col min="5379" max="5379" width="39.42578125" style="239" bestFit="1" customWidth="1"/>
    <col min="5380" max="5382" width="8.7109375" style="239" customWidth="1"/>
    <col min="5383" max="5383" width="8.5703125" style="239" customWidth="1"/>
    <col min="5384" max="5384" width="6.5703125" style="239" customWidth="1"/>
    <col min="5385" max="5385" width="8.140625" style="239" customWidth="1"/>
    <col min="5386" max="5386" width="6.5703125" style="239" customWidth="1"/>
    <col min="5387" max="5633" width="9.140625" style="239"/>
    <col min="5634" max="5634" width="6.85546875" style="239" customWidth="1"/>
    <col min="5635" max="5635" width="39.42578125" style="239" bestFit="1" customWidth="1"/>
    <col min="5636" max="5638" width="8.7109375" style="239" customWidth="1"/>
    <col min="5639" max="5639" width="8.5703125" style="239" customWidth="1"/>
    <col min="5640" max="5640" width="6.5703125" style="239" customWidth="1"/>
    <col min="5641" max="5641" width="8.140625" style="239" customWidth="1"/>
    <col min="5642" max="5642" width="6.5703125" style="239" customWidth="1"/>
    <col min="5643" max="5889" width="9.140625" style="239"/>
    <col min="5890" max="5890" width="6.85546875" style="239" customWidth="1"/>
    <col min="5891" max="5891" width="39.42578125" style="239" bestFit="1" customWidth="1"/>
    <col min="5892" max="5894" width="8.7109375" style="239" customWidth="1"/>
    <col min="5895" max="5895" width="8.5703125" style="239" customWidth="1"/>
    <col min="5896" max="5896" width="6.5703125" style="239" customWidth="1"/>
    <col min="5897" max="5897" width="8.140625" style="239" customWidth="1"/>
    <col min="5898" max="5898" width="6.5703125" style="239" customWidth="1"/>
    <col min="5899" max="6145" width="9.140625" style="239"/>
    <col min="6146" max="6146" width="6.85546875" style="239" customWidth="1"/>
    <col min="6147" max="6147" width="39.42578125" style="239" bestFit="1" customWidth="1"/>
    <col min="6148" max="6150" width="8.7109375" style="239" customWidth="1"/>
    <col min="6151" max="6151" width="8.5703125" style="239" customWidth="1"/>
    <col min="6152" max="6152" width="6.5703125" style="239" customWidth="1"/>
    <col min="6153" max="6153" width="8.140625" style="239" customWidth="1"/>
    <col min="6154" max="6154" width="6.5703125" style="239" customWidth="1"/>
    <col min="6155" max="6401" width="9.140625" style="239"/>
    <col min="6402" max="6402" width="6.85546875" style="239" customWidth="1"/>
    <col min="6403" max="6403" width="39.42578125" style="239" bestFit="1" customWidth="1"/>
    <col min="6404" max="6406" width="8.7109375" style="239" customWidth="1"/>
    <col min="6407" max="6407" width="8.5703125" style="239" customWidth="1"/>
    <col min="6408" max="6408" width="6.5703125" style="239" customWidth="1"/>
    <col min="6409" max="6409" width="8.140625" style="239" customWidth="1"/>
    <col min="6410" max="6410" width="6.5703125" style="239" customWidth="1"/>
    <col min="6411" max="6657" width="9.140625" style="239"/>
    <col min="6658" max="6658" width="6.85546875" style="239" customWidth="1"/>
    <col min="6659" max="6659" width="39.42578125" style="239" bestFit="1" customWidth="1"/>
    <col min="6660" max="6662" width="8.7109375" style="239" customWidth="1"/>
    <col min="6663" max="6663" width="8.5703125" style="239" customWidth="1"/>
    <col min="6664" max="6664" width="6.5703125" style="239" customWidth="1"/>
    <col min="6665" max="6665" width="8.140625" style="239" customWidth="1"/>
    <col min="6666" max="6666" width="6.5703125" style="239" customWidth="1"/>
    <col min="6667" max="6913" width="9.140625" style="239"/>
    <col min="6914" max="6914" width="6.85546875" style="239" customWidth="1"/>
    <col min="6915" max="6915" width="39.42578125" style="239" bestFit="1" customWidth="1"/>
    <col min="6916" max="6918" width="8.7109375" style="239" customWidth="1"/>
    <col min="6919" max="6919" width="8.5703125" style="239" customWidth="1"/>
    <col min="6920" max="6920" width="6.5703125" style="239" customWidth="1"/>
    <col min="6921" max="6921" width="8.140625" style="239" customWidth="1"/>
    <col min="6922" max="6922" width="6.5703125" style="239" customWidth="1"/>
    <col min="6923" max="7169" width="9.140625" style="239"/>
    <col min="7170" max="7170" width="6.85546875" style="239" customWidth="1"/>
    <col min="7171" max="7171" width="39.42578125" style="239" bestFit="1" customWidth="1"/>
    <col min="7172" max="7174" width="8.7109375" style="239" customWidth="1"/>
    <col min="7175" max="7175" width="8.5703125" style="239" customWidth="1"/>
    <col min="7176" max="7176" width="6.5703125" style="239" customWidth="1"/>
    <col min="7177" max="7177" width="8.140625" style="239" customWidth="1"/>
    <col min="7178" max="7178" width="6.5703125" style="239" customWidth="1"/>
    <col min="7179" max="7425" width="9.140625" style="239"/>
    <col min="7426" max="7426" width="6.85546875" style="239" customWidth="1"/>
    <col min="7427" max="7427" width="39.42578125" style="239" bestFit="1" customWidth="1"/>
    <col min="7428" max="7430" width="8.7109375" style="239" customWidth="1"/>
    <col min="7431" max="7431" width="8.5703125" style="239" customWidth="1"/>
    <col min="7432" max="7432" width="6.5703125" style="239" customWidth="1"/>
    <col min="7433" max="7433" width="8.140625" style="239" customWidth="1"/>
    <col min="7434" max="7434" width="6.5703125" style="239" customWidth="1"/>
    <col min="7435" max="7681" width="9.140625" style="239"/>
    <col min="7682" max="7682" width="6.85546875" style="239" customWidth="1"/>
    <col min="7683" max="7683" width="39.42578125" style="239" bestFit="1" customWidth="1"/>
    <col min="7684" max="7686" width="8.7109375" style="239" customWidth="1"/>
    <col min="7687" max="7687" width="8.5703125" style="239" customWidth="1"/>
    <col min="7688" max="7688" width="6.5703125" style="239" customWidth="1"/>
    <col min="7689" max="7689" width="8.140625" style="239" customWidth="1"/>
    <col min="7690" max="7690" width="6.5703125" style="239" customWidth="1"/>
    <col min="7691" max="7937" width="9.140625" style="239"/>
    <col min="7938" max="7938" width="6.85546875" style="239" customWidth="1"/>
    <col min="7939" max="7939" width="39.42578125" style="239" bestFit="1" customWidth="1"/>
    <col min="7940" max="7942" width="8.7109375" style="239" customWidth="1"/>
    <col min="7943" max="7943" width="8.5703125" style="239" customWidth="1"/>
    <col min="7944" max="7944" width="6.5703125" style="239" customWidth="1"/>
    <col min="7945" max="7945" width="8.140625" style="239" customWidth="1"/>
    <col min="7946" max="7946" width="6.5703125" style="239" customWidth="1"/>
    <col min="7947" max="8193" width="9.140625" style="239"/>
    <col min="8194" max="8194" width="6.85546875" style="239" customWidth="1"/>
    <col min="8195" max="8195" width="39.42578125" style="239" bestFit="1" customWidth="1"/>
    <col min="8196" max="8198" width="8.7109375" style="239" customWidth="1"/>
    <col min="8199" max="8199" width="8.5703125" style="239" customWidth="1"/>
    <col min="8200" max="8200" width="6.5703125" style="239" customWidth="1"/>
    <col min="8201" max="8201" width="8.140625" style="239" customWidth="1"/>
    <col min="8202" max="8202" width="6.5703125" style="239" customWidth="1"/>
    <col min="8203" max="8449" width="9.140625" style="239"/>
    <col min="8450" max="8450" width="6.85546875" style="239" customWidth="1"/>
    <col min="8451" max="8451" width="39.42578125" style="239" bestFit="1" customWidth="1"/>
    <col min="8452" max="8454" width="8.7109375" style="239" customWidth="1"/>
    <col min="8455" max="8455" width="8.5703125" style="239" customWidth="1"/>
    <col min="8456" max="8456" width="6.5703125" style="239" customWidth="1"/>
    <col min="8457" max="8457" width="8.140625" style="239" customWidth="1"/>
    <col min="8458" max="8458" width="6.5703125" style="239" customWidth="1"/>
    <col min="8459" max="8705" width="9.140625" style="239"/>
    <col min="8706" max="8706" width="6.85546875" style="239" customWidth="1"/>
    <col min="8707" max="8707" width="39.42578125" style="239" bestFit="1" customWidth="1"/>
    <col min="8708" max="8710" width="8.7109375" style="239" customWidth="1"/>
    <col min="8711" max="8711" width="8.5703125" style="239" customWidth="1"/>
    <col min="8712" max="8712" width="6.5703125" style="239" customWidth="1"/>
    <col min="8713" max="8713" width="8.140625" style="239" customWidth="1"/>
    <col min="8714" max="8714" width="6.5703125" style="239" customWidth="1"/>
    <col min="8715" max="8961" width="9.140625" style="239"/>
    <col min="8962" max="8962" width="6.85546875" style="239" customWidth="1"/>
    <col min="8963" max="8963" width="39.42578125" style="239" bestFit="1" customWidth="1"/>
    <col min="8964" max="8966" width="8.7109375" style="239" customWidth="1"/>
    <col min="8967" max="8967" width="8.5703125" style="239" customWidth="1"/>
    <col min="8968" max="8968" width="6.5703125" style="239" customWidth="1"/>
    <col min="8969" max="8969" width="8.140625" style="239" customWidth="1"/>
    <col min="8970" max="8970" width="6.5703125" style="239" customWidth="1"/>
    <col min="8971" max="9217" width="9.140625" style="239"/>
    <col min="9218" max="9218" width="6.85546875" style="239" customWidth="1"/>
    <col min="9219" max="9219" width="39.42578125" style="239" bestFit="1" customWidth="1"/>
    <col min="9220" max="9222" width="8.7109375" style="239" customWidth="1"/>
    <col min="9223" max="9223" width="8.5703125" style="239" customWidth="1"/>
    <col min="9224" max="9224" width="6.5703125" style="239" customWidth="1"/>
    <col min="9225" max="9225" width="8.140625" style="239" customWidth="1"/>
    <col min="9226" max="9226" width="6.5703125" style="239" customWidth="1"/>
    <col min="9227" max="9473" width="9.140625" style="239"/>
    <col min="9474" max="9474" width="6.85546875" style="239" customWidth="1"/>
    <col min="9475" max="9475" width="39.42578125" style="239" bestFit="1" customWidth="1"/>
    <col min="9476" max="9478" width="8.7109375" style="239" customWidth="1"/>
    <col min="9479" max="9479" width="8.5703125" style="239" customWidth="1"/>
    <col min="9480" max="9480" width="6.5703125" style="239" customWidth="1"/>
    <col min="9481" max="9481" width="8.140625" style="239" customWidth="1"/>
    <col min="9482" max="9482" width="6.5703125" style="239" customWidth="1"/>
    <col min="9483" max="9729" width="9.140625" style="239"/>
    <col min="9730" max="9730" width="6.85546875" style="239" customWidth="1"/>
    <col min="9731" max="9731" width="39.42578125" style="239" bestFit="1" customWidth="1"/>
    <col min="9732" max="9734" width="8.7109375" style="239" customWidth="1"/>
    <col min="9735" max="9735" width="8.5703125" style="239" customWidth="1"/>
    <col min="9736" max="9736" width="6.5703125" style="239" customWidth="1"/>
    <col min="9737" max="9737" width="8.140625" style="239" customWidth="1"/>
    <col min="9738" max="9738" width="6.5703125" style="239" customWidth="1"/>
    <col min="9739" max="9985" width="9.140625" style="239"/>
    <col min="9986" max="9986" width="6.85546875" style="239" customWidth="1"/>
    <col min="9987" max="9987" width="39.42578125" style="239" bestFit="1" customWidth="1"/>
    <col min="9988" max="9990" width="8.7109375" style="239" customWidth="1"/>
    <col min="9991" max="9991" width="8.5703125" style="239" customWidth="1"/>
    <col min="9992" max="9992" width="6.5703125" style="239" customWidth="1"/>
    <col min="9993" max="9993" width="8.140625" style="239" customWidth="1"/>
    <col min="9994" max="9994" width="6.5703125" style="239" customWidth="1"/>
    <col min="9995" max="10241" width="9.140625" style="239"/>
    <col min="10242" max="10242" width="6.85546875" style="239" customWidth="1"/>
    <col min="10243" max="10243" width="39.42578125" style="239" bestFit="1" customWidth="1"/>
    <col min="10244" max="10246" width="8.7109375" style="239" customWidth="1"/>
    <col min="10247" max="10247" width="8.5703125" style="239" customWidth="1"/>
    <col min="10248" max="10248" width="6.5703125" style="239" customWidth="1"/>
    <col min="10249" max="10249" width="8.140625" style="239" customWidth="1"/>
    <col min="10250" max="10250" width="6.5703125" style="239" customWidth="1"/>
    <col min="10251" max="10497" width="9.140625" style="239"/>
    <col min="10498" max="10498" width="6.85546875" style="239" customWidth="1"/>
    <col min="10499" max="10499" width="39.42578125" style="239" bestFit="1" customWidth="1"/>
    <col min="10500" max="10502" width="8.7109375" style="239" customWidth="1"/>
    <col min="10503" max="10503" width="8.5703125" style="239" customWidth="1"/>
    <col min="10504" max="10504" width="6.5703125" style="239" customWidth="1"/>
    <col min="10505" max="10505" width="8.140625" style="239" customWidth="1"/>
    <col min="10506" max="10506" width="6.5703125" style="239" customWidth="1"/>
    <col min="10507" max="10753" width="9.140625" style="239"/>
    <col min="10754" max="10754" width="6.85546875" style="239" customWidth="1"/>
    <col min="10755" max="10755" width="39.42578125" style="239" bestFit="1" customWidth="1"/>
    <col min="10756" max="10758" width="8.7109375" style="239" customWidth="1"/>
    <col min="10759" max="10759" width="8.5703125" style="239" customWidth="1"/>
    <col min="10760" max="10760" width="6.5703125" style="239" customWidth="1"/>
    <col min="10761" max="10761" width="8.140625" style="239" customWidth="1"/>
    <col min="10762" max="10762" width="6.5703125" style="239" customWidth="1"/>
    <col min="10763" max="11009" width="9.140625" style="239"/>
    <col min="11010" max="11010" width="6.85546875" style="239" customWidth="1"/>
    <col min="11011" max="11011" width="39.42578125" style="239" bestFit="1" customWidth="1"/>
    <col min="11012" max="11014" width="8.7109375" style="239" customWidth="1"/>
    <col min="11015" max="11015" width="8.5703125" style="239" customWidth="1"/>
    <col min="11016" max="11016" width="6.5703125" style="239" customWidth="1"/>
    <col min="11017" max="11017" width="8.140625" style="239" customWidth="1"/>
    <col min="11018" max="11018" width="6.5703125" style="239" customWidth="1"/>
    <col min="11019" max="11265" width="9.140625" style="239"/>
    <col min="11266" max="11266" width="6.85546875" style="239" customWidth="1"/>
    <col min="11267" max="11267" width="39.42578125" style="239" bestFit="1" customWidth="1"/>
    <col min="11268" max="11270" width="8.7109375" style="239" customWidth="1"/>
    <col min="11271" max="11271" width="8.5703125" style="239" customWidth="1"/>
    <col min="11272" max="11272" width="6.5703125" style="239" customWidth="1"/>
    <col min="11273" max="11273" width="8.140625" style="239" customWidth="1"/>
    <col min="11274" max="11274" width="6.5703125" style="239" customWidth="1"/>
    <col min="11275" max="11521" width="9.140625" style="239"/>
    <col min="11522" max="11522" width="6.85546875" style="239" customWidth="1"/>
    <col min="11523" max="11523" width="39.42578125" style="239" bestFit="1" customWidth="1"/>
    <col min="11524" max="11526" width="8.7109375" style="239" customWidth="1"/>
    <col min="11527" max="11527" width="8.5703125" style="239" customWidth="1"/>
    <col min="11528" max="11528" width="6.5703125" style="239" customWidth="1"/>
    <col min="11529" max="11529" width="8.140625" style="239" customWidth="1"/>
    <col min="11530" max="11530" width="6.5703125" style="239" customWidth="1"/>
    <col min="11531" max="11777" width="9.140625" style="239"/>
    <col min="11778" max="11778" width="6.85546875" style="239" customWidth="1"/>
    <col min="11779" max="11779" width="39.42578125" style="239" bestFit="1" customWidth="1"/>
    <col min="11780" max="11782" width="8.7109375" style="239" customWidth="1"/>
    <col min="11783" max="11783" width="8.5703125" style="239" customWidth="1"/>
    <col min="11784" max="11784" width="6.5703125" style="239" customWidth="1"/>
    <col min="11785" max="11785" width="8.140625" style="239" customWidth="1"/>
    <col min="11786" max="11786" width="6.5703125" style="239" customWidth="1"/>
    <col min="11787" max="12033" width="9.140625" style="239"/>
    <col min="12034" max="12034" width="6.85546875" style="239" customWidth="1"/>
    <col min="12035" max="12035" width="39.42578125" style="239" bestFit="1" customWidth="1"/>
    <col min="12036" max="12038" width="8.7109375" style="239" customWidth="1"/>
    <col min="12039" max="12039" width="8.5703125" style="239" customWidth="1"/>
    <col min="12040" max="12040" width="6.5703125" style="239" customWidth="1"/>
    <col min="12041" max="12041" width="8.140625" style="239" customWidth="1"/>
    <col min="12042" max="12042" width="6.5703125" style="239" customWidth="1"/>
    <col min="12043" max="12289" width="9.140625" style="239"/>
    <col min="12290" max="12290" width="6.85546875" style="239" customWidth="1"/>
    <col min="12291" max="12291" width="39.42578125" style="239" bestFit="1" customWidth="1"/>
    <col min="12292" max="12294" width="8.7109375" style="239" customWidth="1"/>
    <col min="12295" max="12295" width="8.5703125" style="239" customWidth="1"/>
    <col min="12296" max="12296" width="6.5703125" style="239" customWidth="1"/>
    <col min="12297" max="12297" width="8.140625" style="239" customWidth="1"/>
    <col min="12298" max="12298" width="6.5703125" style="239" customWidth="1"/>
    <col min="12299" max="12545" width="9.140625" style="239"/>
    <col min="12546" max="12546" width="6.85546875" style="239" customWidth="1"/>
    <col min="12547" max="12547" width="39.42578125" style="239" bestFit="1" customWidth="1"/>
    <col min="12548" max="12550" width="8.7109375" style="239" customWidth="1"/>
    <col min="12551" max="12551" width="8.5703125" style="239" customWidth="1"/>
    <col min="12552" max="12552" width="6.5703125" style="239" customWidth="1"/>
    <col min="12553" max="12553" width="8.140625" style="239" customWidth="1"/>
    <col min="12554" max="12554" width="6.5703125" style="239" customWidth="1"/>
    <col min="12555" max="12801" width="9.140625" style="239"/>
    <col min="12802" max="12802" width="6.85546875" style="239" customWidth="1"/>
    <col min="12803" max="12803" width="39.42578125" style="239" bestFit="1" customWidth="1"/>
    <col min="12804" max="12806" width="8.7109375" style="239" customWidth="1"/>
    <col min="12807" max="12807" width="8.5703125" style="239" customWidth="1"/>
    <col min="12808" max="12808" width="6.5703125" style="239" customWidth="1"/>
    <col min="12809" max="12809" width="8.140625" style="239" customWidth="1"/>
    <col min="12810" max="12810" width="6.5703125" style="239" customWidth="1"/>
    <col min="12811" max="13057" width="9.140625" style="239"/>
    <col min="13058" max="13058" width="6.85546875" style="239" customWidth="1"/>
    <col min="13059" max="13059" width="39.42578125" style="239" bestFit="1" customWidth="1"/>
    <col min="13060" max="13062" width="8.7109375" style="239" customWidth="1"/>
    <col min="13063" max="13063" width="8.5703125" style="239" customWidth="1"/>
    <col min="13064" max="13064" width="6.5703125" style="239" customWidth="1"/>
    <col min="13065" max="13065" width="8.140625" style="239" customWidth="1"/>
    <col min="13066" max="13066" width="6.5703125" style="239" customWidth="1"/>
    <col min="13067" max="13313" width="9.140625" style="239"/>
    <col min="13314" max="13314" width="6.85546875" style="239" customWidth="1"/>
    <col min="13315" max="13315" width="39.42578125" style="239" bestFit="1" customWidth="1"/>
    <col min="13316" max="13318" width="8.7109375" style="239" customWidth="1"/>
    <col min="13319" max="13319" width="8.5703125" style="239" customWidth="1"/>
    <col min="13320" max="13320" width="6.5703125" style="239" customWidth="1"/>
    <col min="13321" max="13321" width="8.140625" style="239" customWidth="1"/>
    <col min="13322" max="13322" width="6.5703125" style="239" customWidth="1"/>
    <col min="13323" max="13569" width="9.140625" style="239"/>
    <col min="13570" max="13570" width="6.85546875" style="239" customWidth="1"/>
    <col min="13571" max="13571" width="39.42578125" style="239" bestFit="1" customWidth="1"/>
    <col min="13572" max="13574" width="8.7109375" style="239" customWidth="1"/>
    <col min="13575" max="13575" width="8.5703125" style="239" customWidth="1"/>
    <col min="13576" max="13576" width="6.5703125" style="239" customWidth="1"/>
    <col min="13577" max="13577" width="8.140625" style="239" customWidth="1"/>
    <col min="13578" max="13578" width="6.5703125" style="239" customWidth="1"/>
    <col min="13579" max="13825" width="9.140625" style="239"/>
    <col min="13826" max="13826" width="6.85546875" style="239" customWidth="1"/>
    <col min="13827" max="13827" width="39.42578125" style="239" bestFit="1" customWidth="1"/>
    <col min="13828" max="13830" width="8.7109375" style="239" customWidth="1"/>
    <col min="13831" max="13831" width="8.5703125" style="239" customWidth="1"/>
    <col min="13832" max="13832" width="6.5703125" style="239" customWidth="1"/>
    <col min="13833" max="13833" width="8.140625" style="239" customWidth="1"/>
    <col min="13834" max="13834" width="6.5703125" style="239" customWidth="1"/>
    <col min="13835" max="14081" width="9.140625" style="239"/>
    <col min="14082" max="14082" width="6.85546875" style="239" customWidth="1"/>
    <col min="14083" max="14083" width="39.42578125" style="239" bestFit="1" customWidth="1"/>
    <col min="14084" max="14086" width="8.7109375" style="239" customWidth="1"/>
    <col min="14087" max="14087" width="8.5703125" style="239" customWidth="1"/>
    <col min="14088" max="14088" width="6.5703125" style="239" customWidth="1"/>
    <col min="14089" max="14089" width="8.140625" style="239" customWidth="1"/>
    <col min="14090" max="14090" width="6.5703125" style="239" customWidth="1"/>
    <col min="14091" max="14337" width="9.140625" style="239"/>
    <col min="14338" max="14338" width="6.85546875" style="239" customWidth="1"/>
    <col min="14339" max="14339" width="39.42578125" style="239" bestFit="1" customWidth="1"/>
    <col min="14340" max="14342" width="8.7109375" style="239" customWidth="1"/>
    <col min="14343" max="14343" width="8.5703125" style="239" customWidth="1"/>
    <col min="14344" max="14344" width="6.5703125" style="239" customWidth="1"/>
    <col min="14345" max="14345" width="8.140625" style="239" customWidth="1"/>
    <col min="14346" max="14346" width="6.5703125" style="239" customWidth="1"/>
    <col min="14347" max="14593" width="9.140625" style="239"/>
    <col min="14594" max="14594" width="6.85546875" style="239" customWidth="1"/>
    <col min="14595" max="14595" width="39.42578125" style="239" bestFit="1" customWidth="1"/>
    <col min="14596" max="14598" width="8.7109375" style="239" customWidth="1"/>
    <col min="14599" max="14599" width="8.5703125" style="239" customWidth="1"/>
    <col min="14600" max="14600" width="6.5703125" style="239" customWidth="1"/>
    <col min="14601" max="14601" width="8.140625" style="239" customWidth="1"/>
    <col min="14602" max="14602" width="6.5703125" style="239" customWidth="1"/>
    <col min="14603" max="14849" width="9.140625" style="239"/>
    <col min="14850" max="14850" width="6.85546875" style="239" customWidth="1"/>
    <col min="14851" max="14851" width="39.42578125" style="239" bestFit="1" customWidth="1"/>
    <col min="14852" max="14854" width="8.7109375" style="239" customWidth="1"/>
    <col min="14855" max="14855" width="8.5703125" style="239" customWidth="1"/>
    <col min="14856" max="14856" width="6.5703125" style="239" customWidth="1"/>
    <col min="14857" max="14857" width="8.140625" style="239" customWidth="1"/>
    <col min="14858" max="14858" width="6.5703125" style="239" customWidth="1"/>
    <col min="14859" max="15105" width="9.140625" style="239"/>
    <col min="15106" max="15106" width="6.85546875" style="239" customWidth="1"/>
    <col min="15107" max="15107" width="39.42578125" style="239" bestFit="1" customWidth="1"/>
    <col min="15108" max="15110" width="8.7109375" style="239" customWidth="1"/>
    <col min="15111" max="15111" width="8.5703125" style="239" customWidth="1"/>
    <col min="15112" max="15112" width="6.5703125" style="239" customWidth="1"/>
    <col min="15113" max="15113" width="8.140625" style="239" customWidth="1"/>
    <col min="15114" max="15114" width="6.5703125" style="239" customWidth="1"/>
    <col min="15115" max="15361" width="9.140625" style="239"/>
    <col min="15362" max="15362" width="6.85546875" style="239" customWidth="1"/>
    <col min="15363" max="15363" width="39.42578125" style="239" bestFit="1" customWidth="1"/>
    <col min="15364" max="15366" width="8.7109375" style="239" customWidth="1"/>
    <col min="15367" max="15367" width="8.5703125" style="239" customWidth="1"/>
    <col min="15368" max="15368" width="6.5703125" style="239" customWidth="1"/>
    <col min="15369" max="15369" width="8.140625" style="239" customWidth="1"/>
    <col min="15370" max="15370" width="6.5703125" style="239" customWidth="1"/>
    <col min="15371" max="15617" width="9.140625" style="239"/>
    <col min="15618" max="15618" width="6.85546875" style="239" customWidth="1"/>
    <col min="15619" max="15619" width="39.42578125" style="239" bestFit="1" customWidth="1"/>
    <col min="15620" max="15622" width="8.7109375" style="239" customWidth="1"/>
    <col min="15623" max="15623" width="8.5703125" style="239" customWidth="1"/>
    <col min="15624" max="15624" width="6.5703125" style="239" customWidth="1"/>
    <col min="15625" max="15625" width="8.140625" style="239" customWidth="1"/>
    <col min="15626" max="15626" width="6.5703125" style="239" customWidth="1"/>
    <col min="15627" max="15873" width="9.140625" style="239"/>
    <col min="15874" max="15874" width="6.85546875" style="239" customWidth="1"/>
    <col min="15875" max="15875" width="39.42578125" style="239" bestFit="1" customWidth="1"/>
    <col min="15876" max="15878" width="8.7109375" style="239" customWidth="1"/>
    <col min="15879" max="15879" width="8.5703125" style="239" customWidth="1"/>
    <col min="15880" max="15880" width="6.5703125" style="239" customWidth="1"/>
    <col min="15881" max="15881" width="8.140625" style="239" customWidth="1"/>
    <col min="15882" max="15882" width="6.5703125" style="239" customWidth="1"/>
    <col min="15883" max="16129" width="9.140625" style="239"/>
    <col min="16130" max="16130" width="6.85546875" style="239" customWidth="1"/>
    <col min="16131" max="16131" width="39.42578125" style="239" bestFit="1" customWidth="1"/>
    <col min="16132" max="16134" width="8.7109375" style="239" customWidth="1"/>
    <col min="16135" max="16135" width="8.5703125" style="239" customWidth="1"/>
    <col min="16136" max="16136" width="6.5703125" style="239" customWidth="1"/>
    <col min="16137" max="16137" width="8.140625" style="239" customWidth="1"/>
    <col min="16138" max="16138" width="6.5703125" style="239" customWidth="1"/>
    <col min="16139" max="16384" width="9.140625" style="239"/>
  </cols>
  <sheetData>
    <row r="5" spans="2:35" x14ac:dyDescent="0.2">
      <c r="B5" s="238"/>
      <c r="C5" s="238"/>
      <c r="D5" s="238"/>
      <c r="E5" s="238"/>
      <c r="F5" s="238"/>
      <c r="G5" s="238"/>
      <c r="H5" s="238"/>
      <c r="I5" s="238"/>
      <c r="J5" s="657"/>
      <c r="K5" s="657"/>
      <c r="L5" s="875"/>
      <c r="M5" s="875"/>
      <c r="N5" s="875"/>
      <c r="O5" s="875"/>
      <c r="P5" s="875"/>
      <c r="Q5" s="875"/>
      <c r="R5" s="875"/>
      <c r="S5" s="875"/>
      <c r="T5" s="875"/>
      <c r="U5" s="875"/>
      <c r="V5" s="875"/>
      <c r="W5" s="875"/>
      <c r="X5" s="875"/>
      <c r="Y5" s="875"/>
      <c r="Z5" s="875"/>
      <c r="AA5" s="875"/>
      <c r="AB5" s="875"/>
      <c r="AC5" s="875"/>
      <c r="AD5" s="875"/>
      <c r="AE5" s="875"/>
      <c r="AF5" s="875"/>
      <c r="AG5" s="875"/>
      <c r="AH5" s="875"/>
      <c r="AI5" s="875"/>
    </row>
    <row r="6" spans="2:35" x14ac:dyDescent="0.2">
      <c r="B6" s="591" t="s">
        <v>51</v>
      </c>
      <c r="C6" s="591"/>
      <c r="D6" s="591"/>
      <c r="E6" s="591"/>
      <c r="F6" s="591"/>
      <c r="G6" s="243"/>
      <c r="H6" s="243"/>
      <c r="I6" s="876" t="s">
        <v>681</v>
      </c>
      <c r="J6" s="243"/>
      <c r="K6" s="243"/>
      <c r="L6" s="246"/>
      <c r="M6" s="246"/>
      <c r="N6" s="246"/>
      <c r="O6" s="246"/>
      <c r="P6" s="246"/>
      <c r="Q6" s="246"/>
      <c r="R6" s="246"/>
      <c r="S6" s="246"/>
      <c r="T6" s="246"/>
      <c r="U6" s="246"/>
      <c r="V6" s="246"/>
      <c r="W6" s="246"/>
      <c r="X6" s="246"/>
      <c r="Y6" s="246"/>
      <c r="Z6" s="246"/>
      <c r="AA6" s="246"/>
      <c r="AB6" s="246"/>
      <c r="AC6" s="246"/>
      <c r="AD6" s="246"/>
      <c r="AE6" s="246"/>
      <c r="AF6" s="246"/>
      <c r="AG6" s="246"/>
      <c r="AH6" s="246"/>
      <c r="AI6" s="246"/>
    </row>
    <row r="8" spans="2:35" s="880" customFormat="1" ht="11.25" customHeight="1" x14ac:dyDescent="0.2">
      <c r="B8" s="877" t="s">
        <v>682</v>
      </c>
      <c r="C8" s="878" t="s">
        <v>146</v>
      </c>
      <c r="D8" s="254" t="s">
        <v>128</v>
      </c>
      <c r="E8" s="254" t="s">
        <v>128</v>
      </c>
      <c r="F8" s="254" t="s">
        <v>128</v>
      </c>
      <c r="G8" s="254" t="s">
        <v>128</v>
      </c>
      <c r="H8" s="255" t="s">
        <v>130</v>
      </c>
      <c r="I8" s="256" t="s">
        <v>132</v>
      </c>
      <c r="J8" s="257"/>
      <c r="K8" s="258"/>
      <c r="L8" s="879"/>
      <c r="M8" s="879"/>
      <c r="N8" s="879"/>
      <c r="O8" s="879"/>
      <c r="P8" s="879"/>
      <c r="Q8" s="244"/>
      <c r="R8" s="879"/>
      <c r="S8" s="879"/>
      <c r="T8" s="879"/>
    </row>
    <row r="9" spans="2:35" s="880" customFormat="1" ht="11.25" customHeight="1" x14ac:dyDescent="0.2">
      <c r="B9" s="877"/>
      <c r="C9" s="881"/>
      <c r="D9" s="254" t="s">
        <v>148</v>
      </c>
      <c r="E9" s="254" t="s">
        <v>149</v>
      </c>
      <c r="F9" s="254" t="s">
        <v>150</v>
      </c>
      <c r="G9" s="254" t="s">
        <v>151</v>
      </c>
      <c r="H9" s="254" t="s">
        <v>152</v>
      </c>
      <c r="I9" s="254" t="s">
        <v>153</v>
      </c>
      <c r="J9" s="254" t="s">
        <v>154</v>
      </c>
      <c r="K9" s="254" t="s">
        <v>155</v>
      </c>
      <c r="L9" s="879"/>
      <c r="M9" s="879"/>
      <c r="N9" s="879"/>
      <c r="O9" s="879"/>
      <c r="P9" s="879"/>
      <c r="Q9" s="244"/>
      <c r="R9" s="879"/>
      <c r="S9" s="879"/>
      <c r="T9" s="879"/>
    </row>
    <row r="10" spans="2:35" s="880" customFormat="1" x14ac:dyDescent="0.2">
      <c r="B10" s="275" t="s">
        <v>156</v>
      </c>
      <c r="C10" s="882" t="s">
        <v>683</v>
      </c>
      <c r="D10" s="263">
        <v>22.56</v>
      </c>
      <c r="E10" s="263">
        <v>40.799999999999997</v>
      </c>
      <c r="F10" s="263">
        <v>114.32</v>
      </c>
      <c r="G10" s="263">
        <v>87.44</v>
      </c>
      <c r="H10" s="263">
        <v>76.648899999999998</v>
      </c>
      <c r="I10" s="263">
        <v>45.91</v>
      </c>
      <c r="J10" s="883">
        <v>22.799999999999997</v>
      </c>
      <c r="K10" s="883">
        <v>8.84</v>
      </c>
      <c r="L10" s="879"/>
      <c r="M10" s="879"/>
      <c r="N10" s="879"/>
      <c r="O10" s="879"/>
      <c r="P10" s="879"/>
      <c r="Q10" s="244"/>
      <c r="R10" s="879"/>
      <c r="S10" s="879"/>
      <c r="T10" s="879"/>
    </row>
    <row r="11" spans="2:35" s="880" customFormat="1" x14ac:dyDescent="0.2">
      <c r="B11" s="884" t="s">
        <v>164</v>
      </c>
      <c r="C11" s="880" t="s">
        <v>684</v>
      </c>
      <c r="D11" s="885">
        <v>81.599999999999994</v>
      </c>
      <c r="E11" s="885">
        <v>228.64</v>
      </c>
      <c r="F11" s="885">
        <v>174.88</v>
      </c>
      <c r="G11" s="885">
        <v>153.2978</v>
      </c>
      <c r="H11" s="885">
        <v>91.82</v>
      </c>
      <c r="I11" s="885">
        <v>45.599999999999994</v>
      </c>
      <c r="J11" s="885">
        <v>17.68</v>
      </c>
      <c r="K11" s="885">
        <v>11.43</v>
      </c>
      <c r="L11" s="879"/>
      <c r="M11" s="879"/>
      <c r="N11" s="879"/>
      <c r="O11" s="879"/>
      <c r="P11" s="879"/>
      <c r="Q11" s="244"/>
      <c r="R11" s="879"/>
      <c r="S11" s="879"/>
      <c r="T11" s="879"/>
    </row>
    <row r="12" spans="2:35" s="880" customFormat="1" x14ac:dyDescent="0.2">
      <c r="B12" s="884" t="s">
        <v>177</v>
      </c>
      <c r="C12" s="886" t="s">
        <v>685</v>
      </c>
      <c r="D12" s="885">
        <f>D10</f>
        <v>22.56</v>
      </c>
      <c r="E12" s="885">
        <f t="shared" ref="E12:K12" si="0">E10</f>
        <v>40.799999999999997</v>
      </c>
      <c r="F12" s="885">
        <f t="shared" si="0"/>
        <v>114.32</v>
      </c>
      <c r="G12" s="885">
        <f t="shared" si="0"/>
        <v>87.44</v>
      </c>
      <c r="H12" s="885">
        <f t="shared" si="0"/>
        <v>76.648899999999998</v>
      </c>
      <c r="I12" s="885">
        <f t="shared" si="0"/>
        <v>45.91</v>
      </c>
      <c r="J12" s="885">
        <f t="shared" si="0"/>
        <v>22.799999999999997</v>
      </c>
      <c r="K12" s="885">
        <f t="shared" si="0"/>
        <v>8.84</v>
      </c>
      <c r="L12" s="879"/>
      <c r="M12" s="879"/>
      <c r="N12" s="879"/>
      <c r="O12" s="879"/>
      <c r="P12" s="879"/>
      <c r="Q12" s="244"/>
      <c r="R12" s="879"/>
      <c r="S12" s="879"/>
      <c r="T12" s="879"/>
    </row>
    <row r="13" spans="2:35" s="880" customFormat="1" ht="12.75" customHeight="1" x14ac:dyDescent="0.2">
      <c r="B13" s="884" t="s">
        <v>179</v>
      </c>
      <c r="C13" s="887" t="s">
        <v>686</v>
      </c>
      <c r="D13" s="885">
        <f>D11/2</f>
        <v>40.799999999999997</v>
      </c>
      <c r="E13" s="885">
        <f t="shared" ref="E13:K13" si="1">E11/2</f>
        <v>114.32</v>
      </c>
      <c r="F13" s="885">
        <f t="shared" si="1"/>
        <v>87.44</v>
      </c>
      <c r="G13" s="885">
        <f t="shared" si="1"/>
        <v>76.648899999999998</v>
      </c>
      <c r="H13" s="885">
        <f t="shared" si="1"/>
        <v>45.91</v>
      </c>
      <c r="I13" s="885">
        <f t="shared" si="1"/>
        <v>22.799999999999997</v>
      </c>
      <c r="J13" s="885">
        <f t="shared" si="1"/>
        <v>8.84</v>
      </c>
      <c r="K13" s="885">
        <f t="shared" si="1"/>
        <v>5.7149999999999999</v>
      </c>
      <c r="L13" s="879"/>
      <c r="M13" s="879"/>
      <c r="N13" s="879"/>
      <c r="O13" s="879"/>
      <c r="P13" s="879"/>
      <c r="Q13" s="244"/>
      <c r="R13" s="879"/>
      <c r="S13" s="879"/>
      <c r="T13" s="879"/>
    </row>
    <row r="14" spans="2:35" s="880" customFormat="1" ht="12.75" customHeight="1" x14ac:dyDescent="0.2">
      <c r="B14" s="884"/>
      <c r="C14" s="888" t="s">
        <v>687</v>
      </c>
      <c r="D14" s="889">
        <f t="shared" ref="D14:K14" si="2">D12+D13</f>
        <v>63.36</v>
      </c>
      <c r="E14" s="889">
        <f t="shared" si="2"/>
        <v>155.12</v>
      </c>
      <c r="F14" s="889">
        <f t="shared" si="2"/>
        <v>201.76</v>
      </c>
      <c r="G14" s="889">
        <f t="shared" si="2"/>
        <v>164.0889</v>
      </c>
      <c r="H14" s="889">
        <f t="shared" si="2"/>
        <v>122.55889999999999</v>
      </c>
      <c r="I14" s="889">
        <f t="shared" si="2"/>
        <v>68.709999999999994</v>
      </c>
      <c r="J14" s="889">
        <f t="shared" si="2"/>
        <v>31.639999999999997</v>
      </c>
      <c r="K14" s="889">
        <f t="shared" si="2"/>
        <v>14.555</v>
      </c>
      <c r="L14" s="879"/>
      <c r="M14" s="879"/>
      <c r="N14" s="879"/>
      <c r="O14" s="879"/>
      <c r="P14" s="879"/>
      <c r="Q14" s="244"/>
      <c r="R14" s="879"/>
      <c r="S14" s="879"/>
      <c r="T14" s="879"/>
    </row>
    <row r="15" spans="2:35" s="880" customFormat="1" x14ac:dyDescent="0.2">
      <c r="B15" s="721"/>
      <c r="C15" s="890" t="s">
        <v>688</v>
      </c>
      <c r="D15" s="891">
        <f t="shared" ref="D15:K15" si="3">D10+D11-D14</f>
        <v>40.799999999999997</v>
      </c>
      <c r="E15" s="891">
        <f t="shared" si="3"/>
        <v>114.32</v>
      </c>
      <c r="F15" s="891">
        <f t="shared" si="3"/>
        <v>87.44</v>
      </c>
      <c r="G15" s="891">
        <f t="shared" si="3"/>
        <v>76.648899999999998</v>
      </c>
      <c r="H15" s="891">
        <f t="shared" si="3"/>
        <v>45.91</v>
      </c>
      <c r="I15" s="891">
        <f t="shared" si="3"/>
        <v>22.799999999999997</v>
      </c>
      <c r="J15" s="891">
        <f t="shared" si="3"/>
        <v>8.84</v>
      </c>
      <c r="K15" s="891">
        <f t="shared" si="3"/>
        <v>5.7149999999999999</v>
      </c>
      <c r="L15" s="879"/>
      <c r="M15" s="879"/>
      <c r="N15" s="879"/>
      <c r="O15" s="879"/>
      <c r="P15" s="879"/>
      <c r="Q15" s="244"/>
      <c r="R15" s="879"/>
      <c r="S15" s="879"/>
      <c r="T15" s="879"/>
    </row>
    <row r="16" spans="2:35" s="880" customFormat="1" x14ac:dyDescent="0.2">
      <c r="C16" s="892"/>
      <c r="K16" s="879"/>
      <c r="L16" s="879"/>
      <c r="M16" s="879"/>
      <c r="N16" s="879"/>
      <c r="O16" s="879"/>
      <c r="P16" s="879"/>
      <c r="Q16" s="244"/>
      <c r="R16" s="879"/>
      <c r="S16" s="879"/>
      <c r="T16" s="879"/>
    </row>
    <row r="18" spans="3:3" x14ac:dyDescent="0.2">
      <c r="C18" s="720"/>
    </row>
  </sheetData>
  <mergeCells count="3">
    <mergeCell ref="B8:B9"/>
    <mergeCell ref="C8:C9"/>
    <mergeCell ref="I8:K8"/>
  </mergeCells>
  <pageMargins left="0.75" right="0.75" top="1" bottom="1" header="0.5" footer="0.5"/>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K27"/>
  <sheetViews>
    <sheetView view="pageBreakPreview" zoomScaleNormal="80" zoomScaleSheetLayoutView="100" workbookViewId="0">
      <selection activeCell="D24" sqref="D24"/>
    </sheetView>
  </sheetViews>
  <sheetFormatPr defaultRowHeight="12.75" x14ac:dyDescent="0.2"/>
  <cols>
    <col min="1" max="1" width="9.140625" style="239"/>
    <col min="2" max="2" width="7.140625" style="239" customWidth="1"/>
    <col min="3" max="3" width="36.140625" style="239" customWidth="1"/>
    <col min="4" max="4" width="16.7109375" style="239" bestFit="1" customWidth="1"/>
    <col min="5" max="6" width="16.7109375" style="239" customWidth="1"/>
    <col min="7" max="7" width="16.28515625" style="239" bestFit="1" customWidth="1"/>
    <col min="8" max="8" width="16.42578125" style="239" customWidth="1"/>
    <col min="9" max="9" width="14.140625" style="239" customWidth="1"/>
    <col min="10" max="10" width="15.42578125" style="239" customWidth="1"/>
    <col min="11" max="257" width="9.140625" style="239"/>
    <col min="258" max="258" width="7.140625" style="239" customWidth="1"/>
    <col min="259" max="259" width="36.140625" style="239" customWidth="1"/>
    <col min="260" max="260" width="16.7109375" style="239" bestFit="1" customWidth="1"/>
    <col min="261" max="262" width="16.7109375" style="239" customWidth="1"/>
    <col min="263" max="263" width="16.28515625" style="239" bestFit="1" customWidth="1"/>
    <col min="264" max="264" width="16.42578125" style="239" customWidth="1"/>
    <col min="265" max="265" width="14.140625" style="239" customWidth="1"/>
    <col min="266" max="266" width="15.42578125" style="239" customWidth="1"/>
    <col min="267" max="513" width="9.140625" style="239"/>
    <col min="514" max="514" width="7.140625" style="239" customWidth="1"/>
    <col min="515" max="515" width="36.140625" style="239" customWidth="1"/>
    <col min="516" max="516" width="16.7109375" style="239" bestFit="1" customWidth="1"/>
    <col min="517" max="518" width="16.7109375" style="239" customWidth="1"/>
    <col min="519" max="519" width="16.28515625" style="239" bestFit="1" customWidth="1"/>
    <col min="520" max="520" width="16.42578125" style="239" customWidth="1"/>
    <col min="521" max="521" width="14.140625" style="239" customWidth="1"/>
    <col min="522" max="522" width="15.42578125" style="239" customWidth="1"/>
    <col min="523" max="769" width="9.140625" style="239"/>
    <col min="770" max="770" width="7.140625" style="239" customWidth="1"/>
    <col min="771" max="771" width="36.140625" style="239" customWidth="1"/>
    <col min="772" max="772" width="16.7109375" style="239" bestFit="1" customWidth="1"/>
    <col min="773" max="774" width="16.7109375" style="239" customWidth="1"/>
    <col min="775" max="775" width="16.28515625" style="239" bestFit="1" customWidth="1"/>
    <col min="776" max="776" width="16.42578125" style="239" customWidth="1"/>
    <col min="777" max="777" width="14.140625" style="239" customWidth="1"/>
    <col min="778" max="778" width="15.42578125" style="239" customWidth="1"/>
    <col min="779" max="1025" width="9.140625" style="239"/>
    <col min="1026" max="1026" width="7.140625" style="239" customWidth="1"/>
    <col min="1027" max="1027" width="36.140625" style="239" customWidth="1"/>
    <col min="1028" max="1028" width="16.7109375" style="239" bestFit="1" customWidth="1"/>
    <col min="1029" max="1030" width="16.7109375" style="239" customWidth="1"/>
    <col min="1031" max="1031" width="16.28515625" style="239" bestFit="1" customWidth="1"/>
    <col min="1032" max="1032" width="16.42578125" style="239" customWidth="1"/>
    <col min="1033" max="1033" width="14.140625" style="239" customWidth="1"/>
    <col min="1034" max="1034" width="15.42578125" style="239" customWidth="1"/>
    <col min="1035" max="1281" width="9.140625" style="239"/>
    <col min="1282" max="1282" width="7.140625" style="239" customWidth="1"/>
    <col min="1283" max="1283" width="36.140625" style="239" customWidth="1"/>
    <col min="1284" max="1284" width="16.7109375" style="239" bestFit="1" customWidth="1"/>
    <col min="1285" max="1286" width="16.7109375" style="239" customWidth="1"/>
    <col min="1287" max="1287" width="16.28515625" style="239" bestFit="1" customWidth="1"/>
    <col min="1288" max="1288" width="16.42578125" style="239" customWidth="1"/>
    <col min="1289" max="1289" width="14.140625" style="239" customWidth="1"/>
    <col min="1290" max="1290" width="15.42578125" style="239" customWidth="1"/>
    <col min="1291" max="1537" width="9.140625" style="239"/>
    <col min="1538" max="1538" width="7.140625" style="239" customWidth="1"/>
    <col min="1539" max="1539" width="36.140625" style="239" customWidth="1"/>
    <col min="1540" max="1540" width="16.7109375" style="239" bestFit="1" customWidth="1"/>
    <col min="1541" max="1542" width="16.7109375" style="239" customWidth="1"/>
    <col min="1543" max="1543" width="16.28515625" style="239" bestFit="1" customWidth="1"/>
    <col min="1544" max="1544" width="16.42578125" style="239" customWidth="1"/>
    <col min="1545" max="1545" width="14.140625" style="239" customWidth="1"/>
    <col min="1546" max="1546" width="15.42578125" style="239" customWidth="1"/>
    <col min="1547" max="1793" width="9.140625" style="239"/>
    <col min="1794" max="1794" width="7.140625" style="239" customWidth="1"/>
    <col min="1795" max="1795" width="36.140625" style="239" customWidth="1"/>
    <col min="1796" max="1796" width="16.7109375" style="239" bestFit="1" customWidth="1"/>
    <col min="1797" max="1798" width="16.7109375" style="239" customWidth="1"/>
    <col min="1799" max="1799" width="16.28515625" style="239" bestFit="1" customWidth="1"/>
    <col min="1800" max="1800" width="16.42578125" style="239" customWidth="1"/>
    <col min="1801" max="1801" width="14.140625" style="239" customWidth="1"/>
    <col min="1802" max="1802" width="15.42578125" style="239" customWidth="1"/>
    <col min="1803" max="2049" width="9.140625" style="239"/>
    <col min="2050" max="2050" width="7.140625" style="239" customWidth="1"/>
    <col min="2051" max="2051" width="36.140625" style="239" customWidth="1"/>
    <col min="2052" max="2052" width="16.7109375" style="239" bestFit="1" customWidth="1"/>
    <col min="2053" max="2054" width="16.7109375" style="239" customWidth="1"/>
    <col min="2055" max="2055" width="16.28515625" style="239" bestFit="1" customWidth="1"/>
    <col min="2056" max="2056" width="16.42578125" style="239" customWidth="1"/>
    <col min="2057" max="2057" width="14.140625" style="239" customWidth="1"/>
    <col min="2058" max="2058" width="15.42578125" style="239" customWidth="1"/>
    <col min="2059" max="2305" width="9.140625" style="239"/>
    <col min="2306" max="2306" width="7.140625" style="239" customWidth="1"/>
    <col min="2307" max="2307" width="36.140625" style="239" customWidth="1"/>
    <col min="2308" max="2308" width="16.7109375" style="239" bestFit="1" customWidth="1"/>
    <col min="2309" max="2310" width="16.7109375" style="239" customWidth="1"/>
    <col min="2311" max="2311" width="16.28515625" style="239" bestFit="1" customWidth="1"/>
    <col min="2312" max="2312" width="16.42578125" style="239" customWidth="1"/>
    <col min="2313" max="2313" width="14.140625" style="239" customWidth="1"/>
    <col min="2314" max="2314" width="15.42578125" style="239" customWidth="1"/>
    <col min="2315" max="2561" width="9.140625" style="239"/>
    <col min="2562" max="2562" width="7.140625" style="239" customWidth="1"/>
    <col min="2563" max="2563" width="36.140625" style="239" customWidth="1"/>
    <col min="2564" max="2564" width="16.7109375" style="239" bestFit="1" customWidth="1"/>
    <col min="2565" max="2566" width="16.7109375" style="239" customWidth="1"/>
    <col min="2567" max="2567" width="16.28515625" style="239" bestFit="1" customWidth="1"/>
    <col min="2568" max="2568" width="16.42578125" style="239" customWidth="1"/>
    <col min="2569" max="2569" width="14.140625" style="239" customWidth="1"/>
    <col min="2570" max="2570" width="15.42578125" style="239" customWidth="1"/>
    <col min="2571" max="2817" width="9.140625" style="239"/>
    <col min="2818" max="2818" width="7.140625" style="239" customWidth="1"/>
    <col min="2819" max="2819" width="36.140625" style="239" customWidth="1"/>
    <col min="2820" max="2820" width="16.7109375" style="239" bestFit="1" customWidth="1"/>
    <col min="2821" max="2822" width="16.7109375" style="239" customWidth="1"/>
    <col min="2823" max="2823" width="16.28515625" style="239" bestFit="1" customWidth="1"/>
    <col min="2824" max="2824" width="16.42578125" style="239" customWidth="1"/>
    <col min="2825" max="2825" width="14.140625" style="239" customWidth="1"/>
    <col min="2826" max="2826" width="15.42578125" style="239" customWidth="1"/>
    <col min="2827" max="3073" width="9.140625" style="239"/>
    <col min="3074" max="3074" width="7.140625" style="239" customWidth="1"/>
    <col min="3075" max="3075" width="36.140625" style="239" customWidth="1"/>
    <col min="3076" max="3076" width="16.7109375" style="239" bestFit="1" customWidth="1"/>
    <col min="3077" max="3078" width="16.7109375" style="239" customWidth="1"/>
    <col min="3079" max="3079" width="16.28515625" style="239" bestFit="1" customWidth="1"/>
    <col min="3080" max="3080" width="16.42578125" style="239" customWidth="1"/>
    <col min="3081" max="3081" width="14.140625" style="239" customWidth="1"/>
    <col min="3082" max="3082" width="15.42578125" style="239" customWidth="1"/>
    <col min="3083" max="3329" width="9.140625" style="239"/>
    <col min="3330" max="3330" width="7.140625" style="239" customWidth="1"/>
    <col min="3331" max="3331" width="36.140625" style="239" customWidth="1"/>
    <col min="3332" max="3332" width="16.7109375" style="239" bestFit="1" customWidth="1"/>
    <col min="3333" max="3334" width="16.7109375" style="239" customWidth="1"/>
    <col min="3335" max="3335" width="16.28515625" style="239" bestFit="1" customWidth="1"/>
    <col min="3336" max="3336" width="16.42578125" style="239" customWidth="1"/>
    <col min="3337" max="3337" width="14.140625" style="239" customWidth="1"/>
    <col min="3338" max="3338" width="15.42578125" style="239" customWidth="1"/>
    <col min="3339" max="3585" width="9.140625" style="239"/>
    <col min="3586" max="3586" width="7.140625" style="239" customWidth="1"/>
    <col min="3587" max="3587" width="36.140625" style="239" customWidth="1"/>
    <col min="3588" max="3588" width="16.7109375" style="239" bestFit="1" customWidth="1"/>
    <col min="3589" max="3590" width="16.7109375" style="239" customWidth="1"/>
    <col min="3591" max="3591" width="16.28515625" style="239" bestFit="1" customWidth="1"/>
    <col min="3592" max="3592" width="16.42578125" style="239" customWidth="1"/>
    <col min="3593" max="3593" width="14.140625" style="239" customWidth="1"/>
    <col min="3594" max="3594" width="15.42578125" style="239" customWidth="1"/>
    <col min="3595" max="3841" width="9.140625" style="239"/>
    <col min="3842" max="3842" width="7.140625" style="239" customWidth="1"/>
    <col min="3843" max="3843" width="36.140625" style="239" customWidth="1"/>
    <col min="3844" max="3844" width="16.7109375" style="239" bestFit="1" customWidth="1"/>
    <col min="3845" max="3846" width="16.7109375" style="239" customWidth="1"/>
    <col min="3847" max="3847" width="16.28515625" style="239" bestFit="1" customWidth="1"/>
    <col min="3848" max="3848" width="16.42578125" style="239" customWidth="1"/>
    <col min="3849" max="3849" width="14.140625" style="239" customWidth="1"/>
    <col min="3850" max="3850" width="15.42578125" style="239" customWidth="1"/>
    <col min="3851" max="4097" width="9.140625" style="239"/>
    <col min="4098" max="4098" width="7.140625" style="239" customWidth="1"/>
    <col min="4099" max="4099" width="36.140625" style="239" customWidth="1"/>
    <col min="4100" max="4100" width="16.7109375" style="239" bestFit="1" customWidth="1"/>
    <col min="4101" max="4102" width="16.7109375" style="239" customWidth="1"/>
    <col min="4103" max="4103" width="16.28515625" style="239" bestFit="1" customWidth="1"/>
    <col min="4104" max="4104" width="16.42578125" style="239" customWidth="1"/>
    <col min="4105" max="4105" width="14.140625" style="239" customWidth="1"/>
    <col min="4106" max="4106" width="15.42578125" style="239" customWidth="1"/>
    <col min="4107" max="4353" width="9.140625" style="239"/>
    <col min="4354" max="4354" width="7.140625" style="239" customWidth="1"/>
    <col min="4355" max="4355" width="36.140625" style="239" customWidth="1"/>
    <col min="4356" max="4356" width="16.7109375" style="239" bestFit="1" customWidth="1"/>
    <col min="4357" max="4358" width="16.7109375" style="239" customWidth="1"/>
    <col min="4359" max="4359" width="16.28515625" style="239" bestFit="1" customWidth="1"/>
    <col min="4360" max="4360" width="16.42578125" style="239" customWidth="1"/>
    <col min="4361" max="4361" width="14.140625" style="239" customWidth="1"/>
    <col min="4362" max="4362" width="15.42578125" style="239" customWidth="1"/>
    <col min="4363" max="4609" width="9.140625" style="239"/>
    <col min="4610" max="4610" width="7.140625" style="239" customWidth="1"/>
    <col min="4611" max="4611" width="36.140625" style="239" customWidth="1"/>
    <col min="4612" max="4612" width="16.7109375" style="239" bestFit="1" customWidth="1"/>
    <col min="4613" max="4614" width="16.7109375" style="239" customWidth="1"/>
    <col min="4615" max="4615" width="16.28515625" style="239" bestFit="1" customWidth="1"/>
    <col min="4616" max="4616" width="16.42578125" style="239" customWidth="1"/>
    <col min="4617" max="4617" width="14.140625" style="239" customWidth="1"/>
    <col min="4618" max="4618" width="15.42578125" style="239" customWidth="1"/>
    <col min="4619" max="4865" width="9.140625" style="239"/>
    <col min="4866" max="4866" width="7.140625" style="239" customWidth="1"/>
    <col min="4867" max="4867" width="36.140625" style="239" customWidth="1"/>
    <col min="4868" max="4868" width="16.7109375" style="239" bestFit="1" customWidth="1"/>
    <col min="4869" max="4870" width="16.7109375" style="239" customWidth="1"/>
    <col min="4871" max="4871" width="16.28515625" style="239" bestFit="1" customWidth="1"/>
    <col min="4872" max="4872" width="16.42578125" style="239" customWidth="1"/>
    <col min="4873" max="4873" width="14.140625" style="239" customWidth="1"/>
    <col min="4874" max="4874" width="15.42578125" style="239" customWidth="1"/>
    <col min="4875" max="5121" width="9.140625" style="239"/>
    <col min="5122" max="5122" width="7.140625" style="239" customWidth="1"/>
    <col min="5123" max="5123" width="36.140625" style="239" customWidth="1"/>
    <col min="5124" max="5124" width="16.7109375" style="239" bestFit="1" customWidth="1"/>
    <col min="5125" max="5126" width="16.7109375" style="239" customWidth="1"/>
    <col min="5127" max="5127" width="16.28515625" style="239" bestFit="1" customWidth="1"/>
    <col min="5128" max="5128" width="16.42578125" style="239" customWidth="1"/>
    <col min="5129" max="5129" width="14.140625" style="239" customWidth="1"/>
    <col min="5130" max="5130" width="15.42578125" style="239" customWidth="1"/>
    <col min="5131" max="5377" width="9.140625" style="239"/>
    <col min="5378" max="5378" width="7.140625" style="239" customWidth="1"/>
    <col min="5379" max="5379" width="36.140625" style="239" customWidth="1"/>
    <col min="5380" max="5380" width="16.7109375" style="239" bestFit="1" customWidth="1"/>
    <col min="5381" max="5382" width="16.7109375" style="239" customWidth="1"/>
    <col min="5383" max="5383" width="16.28515625" style="239" bestFit="1" customWidth="1"/>
    <col min="5384" max="5384" width="16.42578125" style="239" customWidth="1"/>
    <col min="5385" max="5385" width="14.140625" style="239" customWidth="1"/>
    <col min="5386" max="5386" width="15.42578125" style="239" customWidth="1"/>
    <col min="5387" max="5633" width="9.140625" style="239"/>
    <col min="5634" max="5634" width="7.140625" style="239" customWidth="1"/>
    <col min="5635" max="5635" width="36.140625" style="239" customWidth="1"/>
    <col min="5636" max="5636" width="16.7109375" style="239" bestFit="1" customWidth="1"/>
    <col min="5637" max="5638" width="16.7109375" style="239" customWidth="1"/>
    <col min="5639" max="5639" width="16.28515625" style="239" bestFit="1" customWidth="1"/>
    <col min="5640" max="5640" width="16.42578125" style="239" customWidth="1"/>
    <col min="5641" max="5641" width="14.140625" style="239" customWidth="1"/>
    <col min="5642" max="5642" width="15.42578125" style="239" customWidth="1"/>
    <col min="5643" max="5889" width="9.140625" style="239"/>
    <col min="5890" max="5890" width="7.140625" style="239" customWidth="1"/>
    <col min="5891" max="5891" width="36.140625" style="239" customWidth="1"/>
    <col min="5892" max="5892" width="16.7109375" style="239" bestFit="1" customWidth="1"/>
    <col min="5893" max="5894" width="16.7109375" style="239" customWidth="1"/>
    <col min="5895" max="5895" width="16.28515625" style="239" bestFit="1" customWidth="1"/>
    <col min="5896" max="5896" width="16.42578125" style="239" customWidth="1"/>
    <col min="5897" max="5897" width="14.140625" style="239" customWidth="1"/>
    <col min="5898" max="5898" width="15.42578125" style="239" customWidth="1"/>
    <col min="5899" max="6145" width="9.140625" style="239"/>
    <col min="6146" max="6146" width="7.140625" style="239" customWidth="1"/>
    <col min="6147" max="6147" width="36.140625" style="239" customWidth="1"/>
    <col min="6148" max="6148" width="16.7109375" style="239" bestFit="1" customWidth="1"/>
    <col min="6149" max="6150" width="16.7109375" style="239" customWidth="1"/>
    <col min="6151" max="6151" width="16.28515625" style="239" bestFit="1" customWidth="1"/>
    <col min="6152" max="6152" width="16.42578125" style="239" customWidth="1"/>
    <col min="6153" max="6153" width="14.140625" style="239" customWidth="1"/>
    <col min="6154" max="6154" width="15.42578125" style="239" customWidth="1"/>
    <col min="6155" max="6401" width="9.140625" style="239"/>
    <col min="6402" max="6402" width="7.140625" style="239" customWidth="1"/>
    <col min="6403" max="6403" width="36.140625" style="239" customWidth="1"/>
    <col min="6404" max="6404" width="16.7109375" style="239" bestFit="1" customWidth="1"/>
    <col min="6405" max="6406" width="16.7109375" style="239" customWidth="1"/>
    <col min="6407" max="6407" width="16.28515625" style="239" bestFit="1" customWidth="1"/>
    <col min="6408" max="6408" width="16.42578125" style="239" customWidth="1"/>
    <col min="6409" max="6409" width="14.140625" style="239" customWidth="1"/>
    <col min="6410" max="6410" width="15.42578125" style="239" customWidth="1"/>
    <col min="6411" max="6657" width="9.140625" style="239"/>
    <col min="6658" max="6658" width="7.140625" style="239" customWidth="1"/>
    <col min="6659" max="6659" width="36.140625" style="239" customWidth="1"/>
    <col min="6660" max="6660" width="16.7109375" style="239" bestFit="1" customWidth="1"/>
    <col min="6661" max="6662" width="16.7109375" style="239" customWidth="1"/>
    <col min="6663" max="6663" width="16.28515625" style="239" bestFit="1" customWidth="1"/>
    <col min="6664" max="6664" width="16.42578125" style="239" customWidth="1"/>
    <col min="6665" max="6665" width="14.140625" style="239" customWidth="1"/>
    <col min="6666" max="6666" width="15.42578125" style="239" customWidth="1"/>
    <col min="6667" max="6913" width="9.140625" style="239"/>
    <col min="6914" max="6914" width="7.140625" style="239" customWidth="1"/>
    <col min="6915" max="6915" width="36.140625" style="239" customWidth="1"/>
    <col min="6916" max="6916" width="16.7109375" style="239" bestFit="1" customWidth="1"/>
    <col min="6917" max="6918" width="16.7109375" style="239" customWidth="1"/>
    <col min="6919" max="6919" width="16.28515625" style="239" bestFit="1" customWidth="1"/>
    <col min="6920" max="6920" width="16.42578125" style="239" customWidth="1"/>
    <col min="6921" max="6921" width="14.140625" style="239" customWidth="1"/>
    <col min="6922" max="6922" width="15.42578125" style="239" customWidth="1"/>
    <col min="6923" max="7169" width="9.140625" style="239"/>
    <col min="7170" max="7170" width="7.140625" style="239" customWidth="1"/>
    <col min="7171" max="7171" width="36.140625" style="239" customWidth="1"/>
    <col min="7172" max="7172" width="16.7109375" style="239" bestFit="1" customWidth="1"/>
    <col min="7173" max="7174" width="16.7109375" style="239" customWidth="1"/>
    <col min="7175" max="7175" width="16.28515625" style="239" bestFit="1" customWidth="1"/>
    <col min="7176" max="7176" width="16.42578125" style="239" customWidth="1"/>
    <col min="7177" max="7177" width="14.140625" style="239" customWidth="1"/>
    <col min="7178" max="7178" width="15.42578125" style="239" customWidth="1"/>
    <col min="7179" max="7425" width="9.140625" style="239"/>
    <col min="7426" max="7426" width="7.140625" style="239" customWidth="1"/>
    <col min="7427" max="7427" width="36.140625" style="239" customWidth="1"/>
    <col min="7428" max="7428" width="16.7109375" style="239" bestFit="1" customWidth="1"/>
    <col min="7429" max="7430" width="16.7109375" style="239" customWidth="1"/>
    <col min="7431" max="7431" width="16.28515625" style="239" bestFit="1" customWidth="1"/>
    <col min="7432" max="7432" width="16.42578125" style="239" customWidth="1"/>
    <col min="7433" max="7433" width="14.140625" style="239" customWidth="1"/>
    <col min="7434" max="7434" width="15.42578125" style="239" customWidth="1"/>
    <col min="7435" max="7681" width="9.140625" style="239"/>
    <col min="7682" max="7682" width="7.140625" style="239" customWidth="1"/>
    <col min="7683" max="7683" width="36.140625" style="239" customWidth="1"/>
    <col min="7684" max="7684" width="16.7109375" style="239" bestFit="1" customWidth="1"/>
    <col min="7685" max="7686" width="16.7109375" style="239" customWidth="1"/>
    <col min="7687" max="7687" width="16.28515625" style="239" bestFit="1" customWidth="1"/>
    <col min="7688" max="7688" width="16.42578125" style="239" customWidth="1"/>
    <col min="7689" max="7689" width="14.140625" style="239" customWidth="1"/>
    <col min="7690" max="7690" width="15.42578125" style="239" customWidth="1"/>
    <col min="7691" max="7937" width="9.140625" style="239"/>
    <col min="7938" max="7938" width="7.140625" style="239" customWidth="1"/>
    <col min="7939" max="7939" width="36.140625" style="239" customWidth="1"/>
    <col min="7940" max="7940" width="16.7109375" style="239" bestFit="1" customWidth="1"/>
    <col min="7941" max="7942" width="16.7109375" style="239" customWidth="1"/>
    <col min="7943" max="7943" width="16.28515625" style="239" bestFit="1" customWidth="1"/>
    <col min="7944" max="7944" width="16.42578125" style="239" customWidth="1"/>
    <col min="7945" max="7945" width="14.140625" style="239" customWidth="1"/>
    <col min="7946" max="7946" width="15.42578125" style="239" customWidth="1"/>
    <col min="7947" max="8193" width="9.140625" style="239"/>
    <col min="8194" max="8194" width="7.140625" style="239" customWidth="1"/>
    <col min="8195" max="8195" width="36.140625" style="239" customWidth="1"/>
    <col min="8196" max="8196" width="16.7109375" style="239" bestFit="1" customWidth="1"/>
    <col min="8197" max="8198" width="16.7109375" style="239" customWidth="1"/>
    <col min="8199" max="8199" width="16.28515625" style="239" bestFit="1" customWidth="1"/>
    <col min="8200" max="8200" width="16.42578125" style="239" customWidth="1"/>
    <col min="8201" max="8201" width="14.140625" style="239" customWidth="1"/>
    <col min="8202" max="8202" width="15.42578125" style="239" customWidth="1"/>
    <col min="8203" max="8449" width="9.140625" style="239"/>
    <col min="8450" max="8450" width="7.140625" style="239" customWidth="1"/>
    <col min="8451" max="8451" width="36.140625" style="239" customWidth="1"/>
    <col min="8452" max="8452" width="16.7109375" style="239" bestFit="1" customWidth="1"/>
    <col min="8453" max="8454" width="16.7109375" style="239" customWidth="1"/>
    <col min="8455" max="8455" width="16.28515625" style="239" bestFit="1" customWidth="1"/>
    <col min="8456" max="8456" width="16.42578125" style="239" customWidth="1"/>
    <col min="8457" max="8457" width="14.140625" style="239" customWidth="1"/>
    <col min="8458" max="8458" width="15.42578125" style="239" customWidth="1"/>
    <col min="8459" max="8705" width="9.140625" style="239"/>
    <col min="8706" max="8706" width="7.140625" style="239" customWidth="1"/>
    <col min="8707" max="8707" width="36.140625" style="239" customWidth="1"/>
    <col min="8708" max="8708" width="16.7109375" style="239" bestFit="1" customWidth="1"/>
    <col min="8709" max="8710" width="16.7109375" style="239" customWidth="1"/>
    <col min="8711" max="8711" width="16.28515625" style="239" bestFit="1" customWidth="1"/>
    <col min="8712" max="8712" width="16.42578125" style="239" customWidth="1"/>
    <col min="8713" max="8713" width="14.140625" style="239" customWidth="1"/>
    <col min="8714" max="8714" width="15.42578125" style="239" customWidth="1"/>
    <col min="8715" max="8961" width="9.140625" style="239"/>
    <col min="8962" max="8962" width="7.140625" style="239" customWidth="1"/>
    <col min="8963" max="8963" width="36.140625" style="239" customWidth="1"/>
    <col min="8964" max="8964" width="16.7109375" style="239" bestFit="1" customWidth="1"/>
    <col min="8965" max="8966" width="16.7109375" style="239" customWidth="1"/>
    <col min="8967" max="8967" width="16.28515625" style="239" bestFit="1" customWidth="1"/>
    <col min="8968" max="8968" width="16.42578125" style="239" customWidth="1"/>
    <col min="8969" max="8969" width="14.140625" style="239" customWidth="1"/>
    <col min="8970" max="8970" width="15.42578125" style="239" customWidth="1"/>
    <col min="8971" max="9217" width="9.140625" style="239"/>
    <col min="9218" max="9218" width="7.140625" style="239" customWidth="1"/>
    <col min="9219" max="9219" width="36.140625" style="239" customWidth="1"/>
    <col min="9220" max="9220" width="16.7109375" style="239" bestFit="1" customWidth="1"/>
    <col min="9221" max="9222" width="16.7109375" style="239" customWidth="1"/>
    <col min="9223" max="9223" width="16.28515625" style="239" bestFit="1" customWidth="1"/>
    <col min="9224" max="9224" width="16.42578125" style="239" customWidth="1"/>
    <col min="9225" max="9225" width="14.140625" style="239" customWidth="1"/>
    <col min="9226" max="9226" width="15.42578125" style="239" customWidth="1"/>
    <col min="9227" max="9473" width="9.140625" style="239"/>
    <col min="9474" max="9474" width="7.140625" style="239" customWidth="1"/>
    <col min="9475" max="9475" width="36.140625" style="239" customWidth="1"/>
    <col min="9476" max="9476" width="16.7109375" style="239" bestFit="1" customWidth="1"/>
    <col min="9477" max="9478" width="16.7109375" style="239" customWidth="1"/>
    <col min="9479" max="9479" width="16.28515625" style="239" bestFit="1" customWidth="1"/>
    <col min="9480" max="9480" width="16.42578125" style="239" customWidth="1"/>
    <col min="9481" max="9481" width="14.140625" style="239" customWidth="1"/>
    <col min="9482" max="9482" width="15.42578125" style="239" customWidth="1"/>
    <col min="9483" max="9729" width="9.140625" style="239"/>
    <col min="9730" max="9730" width="7.140625" style="239" customWidth="1"/>
    <col min="9731" max="9731" width="36.140625" style="239" customWidth="1"/>
    <col min="9732" max="9732" width="16.7109375" style="239" bestFit="1" customWidth="1"/>
    <col min="9733" max="9734" width="16.7109375" style="239" customWidth="1"/>
    <col min="9735" max="9735" width="16.28515625" style="239" bestFit="1" customWidth="1"/>
    <col min="9736" max="9736" width="16.42578125" style="239" customWidth="1"/>
    <col min="9737" max="9737" width="14.140625" style="239" customWidth="1"/>
    <col min="9738" max="9738" width="15.42578125" style="239" customWidth="1"/>
    <col min="9739" max="9985" width="9.140625" style="239"/>
    <col min="9986" max="9986" width="7.140625" style="239" customWidth="1"/>
    <col min="9987" max="9987" width="36.140625" style="239" customWidth="1"/>
    <col min="9988" max="9988" width="16.7109375" style="239" bestFit="1" customWidth="1"/>
    <col min="9989" max="9990" width="16.7109375" style="239" customWidth="1"/>
    <col min="9991" max="9991" width="16.28515625" style="239" bestFit="1" customWidth="1"/>
    <col min="9992" max="9992" width="16.42578125" style="239" customWidth="1"/>
    <col min="9993" max="9993" width="14.140625" style="239" customWidth="1"/>
    <col min="9994" max="9994" width="15.42578125" style="239" customWidth="1"/>
    <col min="9995" max="10241" width="9.140625" style="239"/>
    <col min="10242" max="10242" width="7.140625" style="239" customWidth="1"/>
    <col min="10243" max="10243" width="36.140625" style="239" customWidth="1"/>
    <col min="10244" max="10244" width="16.7109375" style="239" bestFit="1" customWidth="1"/>
    <col min="10245" max="10246" width="16.7109375" style="239" customWidth="1"/>
    <col min="10247" max="10247" width="16.28515625" style="239" bestFit="1" customWidth="1"/>
    <col min="10248" max="10248" width="16.42578125" style="239" customWidth="1"/>
    <col min="10249" max="10249" width="14.140625" style="239" customWidth="1"/>
    <col min="10250" max="10250" width="15.42578125" style="239" customWidth="1"/>
    <col min="10251" max="10497" width="9.140625" style="239"/>
    <col min="10498" max="10498" width="7.140625" style="239" customWidth="1"/>
    <col min="10499" max="10499" width="36.140625" style="239" customWidth="1"/>
    <col min="10500" max="10500" width="16.7109375" style="239" bestFit="1" customWidth="1"/>
    <col min="10501" max="10502" width="16.7109375" style="239" customWidth="1"/>
    <col min="10503" max="10503" width="16.28515625" style="239" bestFit="1" customWidth="1"/>
    <col min="10504" max="10504" width="16.42578125" style="239" customWidth="1"/>
    <col min="10505" max="10505" width="14.140625" style="239" customWidth="1"/>
    <col min="10506" max="10506" width="15.42578125" style="239" customWidth="1"/>
    <col min="10507" max="10753" width="9.140625" style="239"/>
    <col min="10754" max="10754" width="7.140625" style="239" customWidth="1"/>
    <col min="10755" max="10755" width="36.140625" style="239" customWidth="1"/>
    <col min="10756" max="10756" width="16.7109375" style="239" bestFit="1" customWidth="1"/>
    <col min="10757" max="10758" width="16.7109375" style="239" customWidth="1"/>
    <col min="10759" max="10759" width="16.28515625" style="239" bestFit="1" customWidth="1"/>
    <col min="10760" max="10760" width="16.42578125" style="239" customWidth="1"/>
    <col min="10761" max="10761" width="14.140625" style="239" customWidth="1"/>
    <col min="10762" max="10762" width="15.42578125" style="239" customWidth="1"/>
    <col min="10763" max="11009" width="9.140625" style="239"/>
    <col min="11010" max="11010" width="7.140625" style="239" customWidth="1"/>
    <col min="11011" max="11011" width="36.140625" style="239" customWidth="1"/>
    <col min="11012" max="11012" width="16.7109375" style="239" bestFit="1" customWidth="1"/>
    <col min="11013" max="11014" width="16.7109375" style="239" customWidth="1"/>
    <col min="11015" max="11015" width="16.28515625" style="239" bestFit="1" customWidth="1"/>
    <col min="11016" max="11016" width="16.42578125" style="239" customWidth="1"/>
    <col min="11017" max="11017" width="14.140625" style="239" customWidth="1"/>
    <col min="11018" max="11018" width="15.42578125" style="239" customWidth="1"/>
    <col min="11019" max="11265" width="9.140625" style="239"/>
    <col min="11266" max="11266" width="7.140625" style="239" customWidth="1"/>
    <col min="11267" max="11267" width="36.140625" style="239" customWidth="1"/>
    <col min="11268" max="11268" width="16.7109375" style="239" bestFit="1" customWidth="1"/>
    <col min="11269" max="11270" width="16.7109375" style="239" customWidth="1"/>
    <col min="11271" max="11271" width="16.28515625" style="239" bestFit="1" customWidth="1"/>
    <col min="11272" max="11272" width="16.42578125" style="239" customWidth="1"/>
    <col min="11273" max="11273" width="14.140625" style="239" customWidth="1"/>
    <col min="11274" max="11274" width="15.42578125" style="239" customWidth="1"/>
    <col min="11275" max="11521" width="9.140625" style="239"/>
    <col min="11522" max="11522" width="7.140625" style="239" customWidth="1"/>
    <col min="11523" max="11523" width="36.140625" style="239" customWidth="1"/>
    <col min="11524" max="11524" width="16.7109375" style="239" bestFit="1" customWidth="1"/>
    <col min="11525" max="11526" width="16.7109375" style="239" customWidth="1"/>
    <col min="11527" max="11527" width="16.28515625" style="239" bestFit="1" customWidth="1"/>
    <col min="11528" max="11528" width="16.42578125" style="239" customWidth="1"/>
    <col min="11529" max="11529" width="14.140625" style="239" customWidth="1"/>
    <col min="11530" max="11530" width="15.42578125" style="239" customWidth="1"/>
    <col min="11531" max="11777" width="9.140625" style="239"/>
    <col min="11778" max="11778" width="7.140625" style="239" customWidth="1"/>
    <col min="11779" max="11779" width="36.140625" style="239" customWidth="1"/>
    <col min="11780" max="11780" width="16.7109375" style="239" bestFit="1" customWidth="1"/>
    <col min="11781" max="11782" width="16.7109375" style="239" customWidth="1"/>
    <col min="11783" max="11783" width="16.28515625" style="239" bestFit="1" customWidth="1"/>
    <col min="11784" max="11784" width="16.42578125" style="239" customWidth="1"/>
    <col min="11785" max="11785" width="14.140625" style="239" customWidth="1"/>
    <col min="11786" max="11786" width="15.42578125" style="239" customWidth="1"/>
    <col min="11787" max="12033" width="9.140625" style="239"/>
    <col min="12034" max="12034" width="7.140625" style="239" customWidth="1"/>
    <col min="12035" max="12035" width="36.140625" style="239" customWidth="1"/>
    <col min="12036" max="12036" width="16.7109375" style="239" bestFit="1" customWidth="1"/>
    <col min="12037" max="12038" width="16.7109375" style="239" customWidth="1"/>
    <col min="12039" max="12039" width="16.28515625" style="239" bestFit="1" customWidth="1"/>
    <col min="12040" max="12040" width="16.42578125" style="239" customWidth="1"/>
    <col min="12041" max="12041" width="14.140625" style="239" customWidth="1"/>
    <col min="12042" max="12042" width="15.42578125" style="239" customWidth="1"/>
    <col min="12043" max="12289" width="9.140625" style="239"/>
    <col min="12290" max="12290" width="7.140625" style="239" customWidth="1"/>
    <col min="12291" max="12291" width="36.140625" style="239" customWidth="1"/>
    <col min="12292" max="12292" width="16.7109375" style="239" bestFit="1" customWidth="1"/>
    <col min="12293" max="12294" width="16.7109375" style="239" customWidth="1"/>
    <col min="12295" max="12295" width="16.28515625" style="239" bestFit="1" customWidth="1"/>
    <col min="12296" max="12296" width="16.42578125" style="239" customWidth="1"/>
    <col min="12297" max="12297" width="14.140625" style="239" customWidth="1"/>
    <col min="12298" max="12298" width="15.42578125" style="239" customWidth="1"/>
    <col min="12299" max="12545" width="9.140625" style="239"/>
    <col min="12546" max="12546" width="7.140625" style="239" customWidth="1"/>
    <col min="12547" max="12547" width="36.140625" style="239" customWidth="1"/>
    <col min="12548" max="12548" width="16.7109375" style="239" bestFit="1" customWidth="1"/>
    <col min="12549" max="12550" width="16.7109375" style="239" customWidth="1"/>
    <col min="12551" max="12551" width="16.28515625" style="239" bestFit="1" customWidth="1"/>
    <col min="12552" max="12552" width="16.42578125" style="239" customWidth="1"/>
    <col min="12553" max="12553" width="14.140625" style="239" customWidth="1"/>
    <col min="12554" max="12554" width="15.42578125" style="239" customWidth="1"/>
    <col min="12555" max="12801" width="9.140625" style="239"/>
    <col min="12802" max="12802" width="7.140625" style="239" customWidth="1"/>
    <col min="12803" max="12803" width="36.140625" style="239" customWidth="1"/>
    <col min="12804" max="12804" width="16.7109375" style="239" bestFit="1" customWidth="1"/>
    <col min="12805" max="12806" width="16.7109375" style="239" customWidth="1"/>
    <col min="12807" max="12807" width="16.28515625" style="239" bestFit="1" customWidth="1"/>
    <col min="12808" max="12808" width="16.42578125" style="239" customWidth="1"/>
    <col min="12809" max="12809" width="14.140625" style="239" customWidth="1"/>
    <col min="12810" max="12810" width="15.42578125" style="239" customWidth="1"/>
    <col min="12811" max="13057" width="9.140625" style="239"/>
    <col min="13058" max="13058" width="7.140625" style="239" customWidth="1"/>
    <col min="13059" max="13059" width="36.140625" style="239" customWidth="1"/>
    <col min="13060" max="13060" width="16.7109375" style="239" bestFit="1" customWidth="1"/>
    <col min="13061" max="13062" width="16.7109375" style="239" customWidth="1"/>
    <col min="13063" max="13063" width="16.28515625" style="239" bestFit="1" customWidth="1"/>
    <col min="13064" max="13064" width="16.42578125" style="239" customWidth="1"/>
    <col min="13065" max="13065" width="14.140625" style="239" customWidth="1"/>
    <col min="13066" max="13066" width="15.42578125" style="239" customWidth="1"/>
    <col min="13067" max="13313" width="9.140625" style="239"/>
    <col min="13314" max="13314" width="7.140625" style="239" customWidth="1"/>
    <col min="13315" max="13315" width="36.140625" style="239" customWidth="1"/>
    <col min="13316" max="13316" width="16.7109375" style="239" bestFit="1" customWidth="1"/>
    <col min="13317" max="13318" width="16.7109375" style="239" customWidth="1"/>
    <col min="13319" max="13319" width="16.28515625" style="239" bestFit="1" customWidth="1"/>
    <col min="13320" max="13320" width="16.42578125" style="239" customWidth="1"/>
    <col min="13321" max="13321" width="14.140625" style="239" customWidth="1"/>
    <col min="13322" max="13322" width="15.42578125" style="239" customWidth="1"/>
    <col min="13323" max="13569" width="9.140625" style="239"/>
    <col min="13570" max="13570" width="7.140625" style="239" customWidth="1"/>
    <col min="13571" max="13571" width="36.140625" style="239" customWidth="1"/>
    <col min="13572" max="13572" width="16.7109375" style="239" bestFit="1" customWidth="1"/>
    <col min="13573" max="13574" width="16.7109375" style="239" customWidth="1"/>
    <col min="13575" max="13575" width="16.28515625" style="239" bestFit="1" customWidth="1"/>
    <col min="13576" max="13576" width="16.42578125" style="239" customWidth="1"/>
    <col min="13577" max="13577" width="14.140625" style="239" customWidth="1"/>
    <col min="13578" max="13578" width="15.42578125" style="239" customWidth="1"/>
    <col min="13579" max="13825" width="9.140625" style="239"/>
    <col min="13826" max="13826" width="7.140625" style="239" customWidth="1"/>
    <col min="13827" max="13827" width="36.140625" style="239" customWidth="1"/>
    <col min="13828" max="13828" width="16.7109375" style="239" bestFit="1" customWidth="1"/>
    <col min="13829" max="13830" width="16.7109375" style="239" customWidth="1"/>
    <col min="13831" max="13831" width="16.28515625" style="239" bestFit="1" customWidth="1"/>
    <col min="13832" max="13832" width="16.42578125" style="239" customWidth="1"/>
    <col min="13833" max="13833" width="14.140625" style="239" customWidth="1"/>
    <col min="13834" max="13834" width="15.42578125" style="239" customWidth="1"/>
    <col min="13835" max="14081" width="9.140625" style="239"/>
    <col min="14082" max="14082" width="7.140625" style="239" customWidth="1"/>
    <col min="14083" max="14083" width="36.140625" style="239" customWidth="1"/>
    <col min="14084" max="14084" width="16.7109375" style="239" bestFit="1" customWidth="1"/>
    <col min="14085" max="14086" width="16.7109375" style="239" customWidth="1"/>
    <col min="14087" max="14087" width="16.28515625" style="239" bestFit="1" customWidth="1"/>
    <col min="14088" max="14088" width="16.42578125" style="239" customWidth="1"/>
    <col min="14089" max="14089" width="14.140625" style="239" customWidth="1"/>
    <col min="14090" max="14090" width="15.42578125" style="239" customWidth="1"/>
    <col min="14091" max="14337" width="9.140625" style="239"/>
    <col min="14338" max="14338" width="7.140625" style="239" customWidth="1"/>
    <col min="14339" max="14339" width="36.140625" style="239" customWidth="1"/>
    <col min="14340" max="14340" width="16.7109375" style="239" bestFit="1" customWidth="1"/>
    <col min="14341" max="14342" width="16.7109375" style="239" customWidth="1"/>
    <col min="14343" max="14343" width="16.28515625" style="239" bestFit="1" customWidth="1"/>
    <col min="14344" max="14344" width="16.42578125" style="239" customWidth="1"/>
    <col min="14345" max="14345" width="14.140625" style="239" customWidth="1"/>
    <col min="14346" max="14346" width="15.42578125" style="239" customWidth="1"/>
    <col min="14347" max="14593" width="9.140625" style="239"/>
    <col min="14594" max="14594" width="7.140625" style="239" customWidth="1"/>
    <col min="14595" max="14595" width="36.140625" style="239" customWidth="1"/>
    <col min="14596" max="14596" width="16.7109375" style="239" bestFit="1" customWidth="1"/>
    <col min="14597" max="14598" width="16.7109375" style="239" customWidth="1"/>
    <col min="14599" max="14599" width="16.28515625" style="239" bestFit="1" customWidth="1"/>
    <col min="14600" max="14600" width="16.42578125" style="239" customWidth="1"/>
    <col min="14601" max="14601" width="14.140625" style="239" customWidth="1"/>
    <col min="14602" max="14602" width="15.42578125" style="239" customWidth="1"/>
    <col min="14603" max="14849" width="9.140625" style="239"/>
    <col min="14850" max="14850" width="7.140625" style="239" customWidth="1"/>
    <col min="14851" max="14851" width="36.140625" style="239" customWidth="1"/>
    <col min="14852" max="14852" width="16.7109375" style="239" bestFit="1" customWidth="1"/>
    <col min="14853" max="14854" width="16.7109375" style="239" customWidth="1"/>
    <col min="14855" max="14855" width="16.28515625" style="239" bestFit="1" customWidth="1"/>
    <col min="14856" max="14856" width="16.42578125" style="239" customWidth="1"/>
    <col min="14857" max="14857" width="14.140625" style="239" customWidth="1"/>
    <col min="14858" max="14858" width="15.42578125" style="239" customWidth="1"/>
    <col min="14859" max="15105" width="9.140625" style="239"/>
    <col min="15106" max="15106" width="7.140625" style="239" customWidth="1"/>
    <col min="15107" max="15107" width="36.140625" style="239" customWidth="1"/>
    <col min="15108" max="15108" width="16.7109375" style="239" bestFit="1" customWidth="1"/>
    <col min="15109" max="15110" width="16.7109375" style="239" customWidth="1"/>
    <col min="15111" max="15111" width="16.28515625" style="239" bestFit="1" customWidth="1"/>
    <col min="15112" max="15112" width="16.42578125" style="239" customWidth="1"/>
    <col min="15113" max="15113" width="14.140625" style="239" customWidth="1"/>
    <col min="15114" max="15114" width="15.42578125" style="239" customWidth="1"/>
    <col min="15115" max="15361" width="9.140625" style="239"/>
    <col min="15362" max="15362" width="7.140625" style="239" customWidth="1"/>
    <col min="15363" max="15363" width="36.140625" style="239" customWidth="1"/>
    <col min="15364" max="15364" width="16.7109375" style="239" bestFit="1" customWidth="1"/>
    <col min="15365" max="15366" width="16.7109375" style="239" customWidth="1"/>
    <col min="15367" max="15367" width="16.28515625" style="239" bestFit="1" customWidth="1"/>
    <col min="15368" max="15368" width="16.42578125" style="239" customWidth="1"/>
    <col min="15369" max="15369" width="14.140625" style="239" customWidth="1"/>
    <col min="15370" max="15370" width="15.42578125" style="239" customWidth="1"/>
    <col min="15371" max="15617" width="9.140625" style="239"/>
    <col min="15618" max="15618" width="7.140625" style="239" customWidth="1"/>
    <col min="15619" max="15619" width="36.140625" style="239" customWidth="1"/>
    <col min="15620" max="15620" width="16.7109375" style="239" bestFit="1" customWidth="1"/>
    <col min="15621" max="15622" width="16.7109375" style="239" customWidth="1"/>
    <col min="15623" max="15623" width="16.28515625" style="239" bestFit="1" customWidth="1"/>
    <col min="15624" max="15624" width="16.42578125" style="239" customWidth="1"/>
    <col min="15625" max="15625" width="14.140625" style="239" customWidth="1"/>
    <col min="15626" max="15626" width="15.42578125" style="239" customWidth="1"/>
    <col min="15627" max="15873" width="9.140625" style="239"/>
    <col min="15874" max="15874" width="7.140625" style="239" customWidth="1"/>
    <col min="15875" max="15875" width="36.140625" style="239" customWidth="1"/>
    <col min="15876" max="15876" width="16.7109375" style="239" bestFit="1" customWidth="1"/>
    <col min="15877" max="15878" width="16.7109375" style="239" customWidth="1"/>
    <col min="15879" max="15879" width="16.28515625" style="239" bestFit="1" customWidth="1"/>
    <col min="15880" max="15880" width="16.42578125" style="239" customWidth="1"/>
    <col min="15881" max="15881" width="14.140625" style="239" customWidth="1"/>
    <col min="15882" max="15882" width="15.42578125" style="239" customWidth="1"/>
    <col min="15883" max="16129" width="9.140625" style="239"/>
    <col min="16130" max="16130" width="7.140625" style="239" customWidth="1"/>
    <col min="16131" max="16131" width="36.140625" style="239" customWidth="1"/>
    <col min="16132" max="16132" width="16.7109375" style="239" bestFit="1" customWidth="1"/>
    <col min="16133" max="16134" width="16.7109375" style="239" customWidth="1"/>
    <col min="16135" max="16135" width="16.28515625" style="239" bestFit="1" customWidth="1"/>
    <col min="16136" max="16136" width="16.42578125" style="239" customWidth="1"/>
    <col min="16137" max="16137" width="14.140625" style="239" customWidth="1"/>
    <col min="16138" max="16138" width="15.42578125" style="239" customWidth="1"/>
    <col min="16139" max="16384" width="9.140625" style="239"/>
  </cols>
  <sheetData>
    <row r="5" spans="2:11" x14ac:dyDescent="0.2">
      <c r="B5" s="238"/>
      <c r="C5" s="238"/>
      <c r="D5" s="238" t="s">
        <v>229</v>
      </c>
      <c r="E5" s="238"/>
      <c r="F5" s="238"/>
      <c r="G5" s="238"/>
      <c r="H5" s="238"/>
      <c r="I5" s="657"/>
      <c r="J5" s="657"/>
      <c r="K5" s="657"/>
    </row>
    <row r="6" spans="2:11" x14ac:dyDescent="0.2">
      <c r="B6" s="591" t="s">
        <v>53</v>
      </c>
      <c r="C6" s="893"/>
      <c r="D6" s="242"/>
      <c r="E6" s="242"/>
      <c r="F6" s="242"/>
      <c r="G6" s="243" t="s">
        <v>689</v>
      </c>
      <c r="H6" s="243"/>
      <c r="I6" s="241"/>
      <c r="J6" s="241"/>
      <c r="K6" s="241"/>
    </row>
    <row r="7" spans="2:11" x14ac:dyDescent="0.2">
      <c r="B7" s="810"/>
      <c r="C7" s="810"/>
      <c r="D7" s="810"/>
      <c r="E7" s="810"/>
      <c r="F7" s="810"/>
      <c r="G7" s="690" t="s">
        <v>145</v>
      </c>
      <c r="H7" s="690"/>
    </row>
    <row r="8" spans="2:11" ht="13.5" thickBot="1" x14ac:dyDescent="0.25">
      <c r="B8" s="733"/>
      <c r="C8" s="810"/>
      <c r="D8" s="810"/>
      <c r="E8" s="810"/>
      <c r="F8" s="810"/>
      <c r="G8" s="690"/>
      <c r="H8" s="690"/>
    </row>
    <row r="9" spans="2:11" x14ac:dyDescent="0.2">
      <c r="B9" s="894" t="s">
        <v>231</v>
      </c>
      <c r="C9" s="895" t="s">
        <v>146</v>
      </c>
      <c r="D9" s="254" t="s">
        <v>128</v>
      </c>
      <c r="E9" s="254" t="s">
        <v>128</v>
      </c>
      <c r="F9" s="254" t="s">
        <v>128</v>
      </c>
      <c r="G9" s="254" t="s">
        <v>128</v>
      </c>
      <c r="H9" s="255" t="s">
        <v>130</v>
      </c>
      <c r="I9" s="256" t="s">
        <v>132</v>
      </c>
      <c r="J9" s="257"/>
      <c r="K9" s="258"/>
    </row>
    <row r="10" spans="2:11" ht="13.5" thickBot="1" x14ac:dyDescent="0.25">
      <c r="B10" s="896"/>
      <c r="C10" s="897"/>
      <c r="D10" s="254" t="s">
        <v>148</v>
      </c>
      <c r="E10" s="254" t="s">
        <v>149</v>
      </c>
      <c r="F10" s="254" t="s">
        <v>150</v>
      </c>
      <c r="G10" s="254" t="s">
        <v>151</v>
      </c>
      <c r="H10" s="254" t="s">
        <v>152</v>
      </c>
      <c r="I10" s="254" t="s">
        <v>153</v>
      </c>
      <c r="J10" s="254" t="s">
        <v>154</v>
      </c>
      <c r="K10" s="254" t="s">
        <v>155</v>
      </c>
    </row>
    <row r="11" spans="2:11" x14ac:dyDescent="0.2">
      <c r="B11" s="898"/>
      <c r="C11" s="899"/>
      <c r="D11" s="900"/>
      <c r="E11" s="900"/>
      <c r="F11" s="900"/>
      <c r="G11" s="901"/>
      <c r="H11" s="902"/>
      <c r="I11" s="901"/>
      <c r="J11" s="251"/>
      <c r="K11" s="903"/>
    </row>
    <row r="12" spans="2:11" x14ac:dyDescent="0.2">
      <c r="B12" s="611">
        <v>1</v>
      </c>
      <c r="C12" s="904" t="s">
        <v>690</v>
      </c>
      <c r="D12" s="708">
        <v>0</v>
      </c>
      <c r="E12" s="708">
        <v>0</v>
      </c>
      <c r="F12" s="708">
        <v>0</v>
      </c>
      <c r="G12" s="708">
        <v>0</v>
      </c>
      <c r="H12" s="905">
        <v>0</v>
      </c>
      <c r="I12" s="708">
        <v>0</v>
      </c>
      <c r="J12" s="708">
        <v>0</v>
      </c>
      <c r="K12" s="906">
        <v>0</v>
      </c>
    </row>
    <row r="13" spans="2:11" x14ac:dyDescent="0.2">
      <c r="B13" s="611"/>
      <c r="C13" s="904"/>
      <c r="D13" s="251"/>
      <c r="E13" s="251"/>
      <c r="F13" s="251"/>
      <c r="G13" s="251"/>
      <c r="H13" s="907"/>
      <c r="I13" s="251"/>
      <c r="J13" s="251"/>
      <c r="K13" s="903"/>
    </row>
    <row r="14" spans="2:11" x14ac:dyDescent="0.2">
      <c r="B14" s="611">
        <v>2</v>
      </c>
      <c r="C14" s="251" t="s">
        <v>691</v>
      </c>
      <c r="D14" s="251"/>
      <c r="E14" s="251"/>
      <c r="F14" s="251"/>
      <c r="G14" s="251"/>
      <c r="H14" s="907"/>
      <c r="I14" s="251"/>
      <c r="J14" s="251"/>
      <c r="K14" s="903"/>
    </row>
    <row r="15" spans="2:11" x14ac:dyDescent="0.2">
      <c r="B15" s="908"/>
      <c r="C15" s="909" t="s">
        <v>692</v>
      </c>
      <c r="D15" s="251">
        <v>0</v>
      </c>
      <c r="E15" s="251">
        <v>0</v>
      </c>
      <c r="F15" s="251">
        <v>0</v>
      </c>
      <c r="G15" s="251">
        <v>0</v>
      </c>
      <c r="H15" s="907">
        <v>0</v>
      </c>
      <c r="I15" s="251">
        <v>0</v>
      </c>
      <c r="J15" s="251">
        <v>0</v>
      </c>
      <c r="K15" s="903">
        <v>0</v>
      </c>
    </row>
    <row r="16" spans="2:11" x14ac:dyDescent="0.2">
      <c r="B16" s="908"/>
      <c r="C16" s="909" t="s">
        <v>693</v>
      </c>
      <c r="D16" s="251">
        <v>0</v>
      </c>
      <c r="E16" s="251">
        <v>0</v>
      </c>
      <c r="F16" s="251">
        <v>0</v>
      </c>
      <c r="G16" s="251">
        <v>0</v>
      </c>
      <c r="H16" s="907">
        <v>0</v>
      </c>
      <c r="I16" s="251">
        <v>0</v>
      </c>
      <c r="J16" s="251">
        <v>0</v>
      </c>
      <c r="K16" s="903">
        <v>0</v>
      </c>
    </row>
    <row r="17" spans="2:11" x14ac:dyDescent="0.2">
      <c r="B17" s="908"/>
      <c r="C17" s="909" t="s">
        <v>694</v>
      </c>
      <c r="D17" s="251">
        <v>0</v>
      </c>
      <c r="E17" s="251">
        <v>0</v>
      </c>
      <c r="F17" s="251">
        <v>0</v>
      </c>
      <c r="G17" s="251">
        <v>0</v>
      </c>
      <c r="H17" s="907">
        <v>0</v>
      </c>
      <c r="I17" s="251">
        <v>0</v>
      </c>
      <c r="J17" s="251">
        <v>0</v>
      </c>
      <c r="K17" s="903">
        <v>0</v>
      </c>
    </row>
    <row r="18" spans="2:11" x14ac:dyDescent="0.2">
      <c r="B18" s="611"/>
      <c r="C18" s="910" t="s">
        <v>695</v>
      </c>
      <c r="D18" s="911">
        <f t="shared" ref="D18:K18" si="0">SUM(D15:D17)</f>
        <v>0</v>
      </c>
      <c r="E18" s="911">
        <f t="shared" si="0"/>
        <v>0</v>
      </c>
      <c r="F18" s="911">
        <f t="shared" si="0"/>
        <v>0</v>
      </c>
      <c r="G18" s="911">
        <f t="shared" si="0"/>
        <v>0</v>
      </c>
      <c r="H18" s="911">
        <f t="shared" si="0"/>
        <v>0</v>
      </c>
      <c r="I18" s="911">
        <f t="shared" si="0"/>
        <v>0</v>
      </c>
      <c r="J18" s="911">
        <f t="shared" si="0"/>
        <v>0</v>
      </c>
      <c r="K18" s="912">
        <f t="shared" si="0"/>
        <v>0</v>
      </c>
    </row>
    <row r="19" spans="2:11" ht="13.5" thickBot="1" x14ac:dyDescent="0.25">
      <c r="B19" s="615"/>
      <c r="C19" s="913"/>
      <c r="D19" s="616"/>
      <c r="E19" s="616"/>
      <c r="F19" s="616"/>
      <c r="G19" s="616"/>
      <c r="H19" s="914"/>
      <c r="I19" s="616"/>
      <c r="J19" s="616"/>
      <c r="K19" s="903"/>
    </row>
    <row r="20" spans="2:11" ht="13.5" thickBot="1" x14ac:dyDescent="0.25">
      <c r="B20" s="915"/>
      <c r="C20" s="916" t="s">
        <v>696</v>
      </c>
      <c r="D20" s="917">
        <f t="shared" ref="D20:K20" si="1">D12+D18</f>
        <v>0</v>
      </c>
      <c r="E20" s="917">
        <f t="shared" si="1"/>
        <v>0</v>
      </c>
      <c r="F20" s="917">
        <f t="shared" si="1"/>
        <v>0</v>
      </c>
      <c r="G20" s="917">
        <f t="shared" si="1"/>
        <v>0</v>
      </c>
      <c r="H20" s="917">
        <f t="shared" si="1"/>
        <v>0</v>
      </c>
      <c r="I20" s="917">
        <f t="shared" si="1"/>
        <v>0</v>
      </c>
      <c r="J20" s="917">
        <f t="shared" si="1"/>
        <v>0</v>
      </c>
      <c r="K20" s="917">
        <f t="shared" si="1"/>
        <v>0</v>
      </c>
    </row>
    <row r="22" spans="2:11" s="920" customFormat="1" x14ac:dyDescent="0.2">
      <c r="B22" s="918"/>
      <c r="C22" s="919"/>
    </row>
    <row r="23" spans="2:11" s="920" customFormat="1" x14ac:dyDescent="0.2">
      <c r="B23" s="918"/>
      <c r="C23" s="919"/>
    </row>
    <row r="24" spans="2:11" s="920" customFormat="1" x14ac:dyDescent="0.2">
      <c r="B24" s="918"/>
      <c r="C24" s="919"/>
    </row>
    <row r="25" spans="2:11" s="920" customFormat="1" x14ac:dyDescent="0.2">
      <c r="C25" s="921"/>
    </row>
    <row r="26" spans="2:11" s="920" customFormat="1" x14ac:dyDescent="0.2">
      <c r="C26" s="922"/>
    </row>
    <row r="27" spans="2:11" s="920" customFormat="1" x14ac:dyDescent="0.2"/>
  </sheetData>
  <mergeCells count="1">
    <mergeCell ref="I9:K9"/>
  </mergeCells>
  <pageMargins left="0.75" right="0.75" top="1" bottom="1" header="0.5" footer="0.5"/>
  <pageSetup scale="73" orientation="landscape"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T21"/>
  <sheetViews>
    <sheetView view="pageBreakPreview" zoomScaleNormal="80" zoomScaleSheetLayoutView="100" workbookViewId="0">
      <selection activeCell="D24" sqref="D24"/>
    </sheetView>
  </sheetViews>
  <sheetFormatPr defaultRowHeight="12.75" x14ac:dyDescent="0.2"/>
  <cols>
    <col min="1" max="1" width="9.140625" style="239"/>
    <col min="2" max="2" width="6.42578125" style="239" customWidth="1"/>
    <col min="3" max="3" width="52.42578125" style="239" bestFit="1" customWidth="1"/>
    <col min="4" max="4" width="13.140625" style="239" hidden="1" customWidth="1"/>
    <col min="5" max="5" width="10.5703125" style="239" hidden="1" customWidth="1"/>
    <col min="6" max="10" width="9.42578125" style="239" hidden="1" customWidth="1"/>
    <col min="11" max="11" width="10" style="239" customWidth="1"/>
    <col min="12" max="12" width="10.28515625" style="239" customWidth="1"/>
    <col min="13" max="13" width="13.42578125" style="239" customWidth="1"/>
    <col min="14" max="14" width="13.7109375" style="239" customWidth="1"/>
    <col min="15" max="15" width="11.7109375" style="239" customWidth="1"/>
    <col min="16" max="16" width="10.7109375" style="239" customWidth="1"/>
    <col min="17" max="17" width="12.140625" style="239" customWidth="1"/>
    <col min="18" max="18" width="12.7109375" style="239" customWidth="1"/>
    <col min="19" max="20" width="11" style="239" bestFit="1" customWidth="1"/>
    <col min="21" max="257" width="9.140625" style="239"/>
    <col min="258" max="258" width="6.42578125" style="239" customWidth="1"/>
    <col min="259" max="259" width="52.42578125" style="239" bestFit="1" customWidth="1"/>
    <col min="260" max="260" width="13.140625" style="239" customWidth="1"/>
    <col min="261" max="261" width="10.5703125" style="239" customWidth="1"/>
    <col min="262" max="266" width="9.42578125" style="239" customWidth="1"/>
    <col min="267" max="267" width="10" style="239" customWidth="1"/>
    <col min="268" max="268" width="10.28515625" style="239" customWidth="1"/>
    <col min="269" max="269" width="13.42578125" style="239" customWidth="1"/>
    <col min="270" max="270" width="13.7109375" style="239" customWidth="1"/>
    <col min="271" max="271" width="11.7109375" style="239" customWidth="1"/>
    <col min="272" max="272" width="10.7109375" style="239" customWidth="1"/>
    <col min="273" max="273" width="12.140625" style="239" customWidth="1"/>
    <col min="274" max="274" width="12.7109375" style="239" customWidth="1"/>
    <col min="275" max="276" width="11" style="239" bestFit="1" customWidth="1"/>
    <col min="277" max="513" width="9.140625" style="239"/>
    <col min="514" max="514" width="6.42578125" style="239" customWidth="1"/>
    <col min="515" max="515" width="52.42578125" style="239" bestFit="1" customWidth="1"/>
    <col min="516" max="516" width="13.140625" style="239" customWidth="1"/>
    <col min="517" max="517" width="10.5703125" style="239" customWidth="1"/>
    <col min="518" max="522" width="9.42578125" style="239" customWidth="1"/>
    <col min="523" max="523" width="10" style="239" customWidth="1"/>
    <col min="524" max="524" width="10.28515625" style="239" customWidth="1"/>
    <col min="525" max="525" width="13.42578125" style="239" customWidth="1"/>
    <col min="526" max="526" width="13.7109375" style="239" customWidth="1"/>
    <col min="527" max="527" width="11.7109375" style="239" customWidth="1"/>
    <col min="528" max="528" width="10.7109375" style="239" customWidth="1"/>
    <col min="529" max="529" width="12.140625" style="239" customWidth="1"/>
    <col min="530" max="530" width="12.7109375" style="239" customWidth="1"/>
    <col min="531" max="532" width="11" style="239" bestFit="1" customWidth="1"/>
    <col min="533" max="769" width="9.140625" style="239"/>
    <col min="770" max="770" width="6.42578125" style="239" customWidth="1"/>
    <col min="771" max="771" width="52.42578125" style="239" bestFit="1" customWidth="1"/>
    <col min="772" max="772" width="13.140625" style="239" customWidth="1"/>
    <col min="773" max="773" width="10.5703125" style="239" customWidth="1"/>
    <col min="774" max="778" width="9.42578125" style="239" customWidth="1"/>
    <col min="779" max="779" width="10" style="239" customWidth="1"/>
    <col min="780" max="780" width="10.28515625" style="239" customWidth="1"/>
    <col min="781" max="781" width="13.42578125" style="239" customWidth="1"/>
    <col min="782" max="782" width="13.7109375" style="239" customWidth="1"/>
    <col min="783" max="783" width="11.7109375" style="239" customWidth="1"/>
    <col min="784" max="784" width="10.7109375" style="239" customWidth="1"/>
    <col min="785" max="785" width="12.140625" style="239" customWidth="1"/>
    <col min="786" max="786" width="12.7109375" style="239" customWidth="1"/>
    <col min="787" max="788" width="11" style="239" bestFit="1" customWidth="1"/>
    <col min="789" max="1025" width="9.140625" style="239"/>
    <col min="1026" max="1026" width="6.42578125" style="239" customWidth="1"/>
    <col min="1027" max="1027" width="52.42578125" style="239" bestFit="1" customWidth="1"/>
    <col min="1028" max="1028" width="13.140625" style="239" customWidth="1"/>
    <col min="1029" max="1029" width="10.5703125" style="239" customWidth="1"/>
    <col min="1030" max="1034" width="9.42578125" style="239" customWidth="1"/>
    <col min="1035" max="1035" width="10" style="239" customWidth="1"/>
    <col min="1036" max="1036" width="10.28515625" style="239" customWidth="1"/>
    <col min="1037" max="1037" width="13.42578125" style="239" customWidth="1"/>
    <col min="1038" max="1038" width="13.7109375" style="239" customWidth="1"/>
    <col min="1039" max="1039" width="11.7109375" style="239" customWidth="1"/>
    <col min="1040" max="1040" width="10.7109375" style="239" customWidth="1"/>
    <col min="1041" max="1041" width="12.140625" style="239" customWidth="1"/>
    <col min="1042" max="1042" width="12.7109375" style="239" customWidth="1"/>
    <col min="1043" max="1044" width="11" style="239" bestFit="1" customWidth="1"/>
    <col min="1045" max="1281" width="9.140625" style="239"/>
    <col min="1282" max="1282" width="6.42578125" style="239" customWidth="1"/>
    <col min="1283" max="1283" width="52.42578125" style="239" bestFit="1" customWidth="1"/>
    <col min="1284" max="1284" width="13.140625" style="239" customWidth="1"/>
    <col min="1285" max="1285" width="10.5703125" style="239" customWidth="1"/>
    <col min="1286" max="1290" width="9.42578125" style="239" customWidth="1"/>
    <col min="1291" max="1291" width="10" style="239" customWidth="1"/>
    <col min="1292" max="1292" width="10.28515625" style="239" customWidth="1"/>
    <col min="1293" max="1293" width="13.42578125" style="239" customWidth="1"/>
    <col min="1294" max="1294" width="13.7109375" style="239" customWidth="1"/>
    <col min="1295" max="1295" width="11.7109375" style="239" customWidth="1"/>
    <col min="1296" max="1296" width="10.7109375" style="239" customWidth="1"/>
    <col min="1297" max="1297" width="12.140625" style="239" customWidth="1"/>
    <col min="1298" max="1298" width="12.7109375" style="239" customWidth="1"/>
    <col min="1299" max="1300" width="11" style="239" bestFit="1" customWidth="1"/>
    <col min="1301" max="1537" width="9.140625" style="239"/>
    <col min="1538" max="1538" width="6.42578125" style="239" customWidth="1"/>
    <col min="1539" max="1539" width="52.42578125" style="239" bestFit="1" customWidth="1"/>
    <col min="1540" max="1540" width="13.140625" style="239" customWidth="1"/>
    <col min="1541" max="1541" width="10.5703125" style="239" customWidth="1"/>
    <col min="1542" max="1546" width="9.42578125" style="239" customWidth="1"/>
    <col min="1547" max="1547" width="10" style="239" customWidth="1"/>
    <col min="1548" max="1548" width="10.28515625" style="239" customWidth="1"/>
    <col min="1549" max="1549" width="13.42578125" style="239" customWidth="1"/>
    <col min="1550" max="1550" width="13.7109375" style="239" customWidth="1"/>
    <col min="1551" max="1551" width="11.7109375" style="239" customWidth="1"/>
    <col min="1552" max="1552" width="10.7109375" style="239" customWidth="1"/>
    <col min="1553" max="1553" width="12.140625" style="239" customWidth="1"/>
    <col min="1554" max="1554" width="12.7109375" style="239" customWidth="1"/>
    <col min="1555" max="1556" width="11" style="239" bestFit="1" customWidth="1"/>
    <col min="1557" max="1793" width="9.140625" style="239"/>
    <col min="1794" max="1794" width="6.42578125" style="239" customWidth="1"/>
    <col min="1795" max="1795" width="52.42578125" style="239" bestFit="1" customWidth="1"/>
    <col min="1796" max="1796" width="13.140625" style="239" customWidth="1"/>
    <col min="1797" max="1797" width="10.5703125" style="239" customWidth="1"/>
    <col min="1798" max="1802" width="9.42578125" style="239" customWidth="1"/>
    <col min="1803" max="1803" width="10" style="239" customWidth="1"/>
    <col min="1804" max="1804" width="10.28515625" style="239" customWidth="1"/>
    <col min="1805" max="1805" width="13.42578125" style="239" customWidth="1"/>
    <col min="1806" max="1806" width="13.7109375" style="239" customWidth="1"/>
    <col min="1807" max="1807" width="11.7109375" style="239" customWidth="1"/>
    <col min="1808" max="1808" width="10.7109375" style="239" customWidth="1"/>
    <col min="1809" max="1809" width="12.140625" style="239" customWidth="1"/>
    <col min="1810" max="1810" width="12.7109375" style="239" customWidth="1"/>
    <col min="1811" max="1812" width="11" style="239" bestFit="1" customWidth="1"/>
    <col min="1813" max="2049" width="9.140625" style="239"/>
    <col min="2050" max="2050" width="6.42578125" style="239" customWidth="1"/>
    <col min="2051" max="2051" width="52.42578125" style="239" bestFit="1" customWidth="1"/>
    <col min="2052" max="2052" width="13.140625" style="239" customWidth="1"/>
    <col min="2053" max="2053" width="10.5703125" style="239" customWidth="1"/>
    <col min="2054" max="2058" width="9.42578125" style="239" customWidth="1"/>
    <col min="2059" max="2059" width="10" style="239" customWidth="1"/>
    <col min="2060" max="2060" width="10.28515625" style="239" customWidth="1"/>
    <col min="2061" max="2061" width="13.42578125" style="239" customWidth="1"/>
    <col min="2062" max="2062" width="13.7109375" style="239" customWidth="1"/>
    <col min="2063" max="2063" width="11.7109375" style="239" customWidth="1"/>
    <col min="2064" max="2064" width="10.7109375" style="239" customWidth="1"/>
    <col min="2065" max="2065" width="12.140625" style="239" customWidth="1"/>
    <col min="2066" max="2066" width="12.7109375" style="239" customWidth="1"/>
    <col min="2067" max="2068" width="11" style="239" bestFit="1" customWidth="1"/>
    <col min="2069" max="2305" width="9.140625" style="239"/>
    <col min="2306" max="2306" width="6.42578125" style="239" customWidth="1"/>
    <col min="2307" max="2307" width="52.42578125" style="239" bestFit="1" customWidth="1"/>
    <col min="2308" max="2308" width="13.140625" style="239" customWidth="1"/>
    <col min="2309" max="2309" width="10.5703125" style="239" customWidth="1"/>
    <col min="2310" max="2314" width="9.42578125" style="239" customWidth="1"/>
    <col min="2315" max="2315" width="10" style="239" customWidth="1"/>
    <col min="2316" max="2316" width="10.28515625" style="239" customWidth="1"/>
    <col min="2317" max="2317" width="13.42578125" style="239" customWidth="1"/>
    <col min="2318" max="2318" width="13.7109375" style="239" customWidth="1"/>
    <col min="2319" max="2319" width="11.7109375" style="239" customWidth="1"/>
    <col min="2320" max="2320" width="10.7109375" style="239" customWidth="1"/>
    <col min="2321" max="2321" width="12.140625" style="239" customWidth="1"/>
    <col min="2322" max="2322" width="12.7109375" style="239" customWidth="1"/>
    <col min="2323" max="2324" width="11" style="239" bestFit="1" customWidth="1"/>
    <col min="2325" max="2561" width="9.140625" style="239"/>
    <col min="2562" max="2562" width="6.42578125" style="239" customWidth="1"/>
    <col min="2563" max="2563" width="52.42578125" style="239" bestFit="1" customWidth="1"/>
    <col min="2564" max="2564" width="13.140625" style="239" customWidth="1"/>
    <col min="2565" max="2565" width="10.5703125" style="239" customWidth="1"/>
    <col min="2566" max="2570" width="9.42578125" style="239" customWidth="1"/>
    <col min="2571" max="2571" width="10" style="239" customWidth="1"/>
    <col min="2572" max="2572" width="10.28515625" style="239" customWidth="1"/>
    <col min="2573" max="2573" width="13.42578125" style="239" customWidth="1"/>
    <col min="2574" max="2574" width="13.7109375" style="239" customWidth="1"/>
    <col min="2575" max="2575" width="11.7109375" style="239" customWidth="1"/>
    <col min="2576" max="2576" width="10.7109375" style="239" customWidth="1"/>
    <col min="2577" max="2577" width="12.140625" style="239" customWidth="1"/>
    <col min="2578" max="2578" width="12.7109375" style="239" customWidth="1"/>
    <col min="2579" max="2580" width="11" style="239" bestFit="1" customWidth="1"/>
    <col min="2581" max="2817" width="9.140625" style="239"/>
    <col min="2818" max="2818" width="6.42578125" style="239" customWidth="1"/>
    <col min="2819" max="2819" width="52.42578125" style="239" bestFit="1" customWidth="1"/>
    <col min="2820" max="2820" width="13.140625" style="239" customWidth="1"/>
    <col min="2821" max="2821" width="10.5703125" style="239" customWidth="1"/>
    <col min="2822" max="2826" width="9.42578125" style="239" customWidth="1"/>
    <col min="2827" max="2827" width="10" style="239" customWidth="1"/>
    <col min="2828" max="2828" width="10.28515625" style="239" customWidth="1"/>
    <col min="2829" max="2829" width="13.42578125" style="239" customWidth="1"/>
    <col min="2830" max="2830" width="13.7109375" style="239" customWidth="1"/>
    <col min="2831" max="2831" width="11.7109375" style="239" customWidth="1"/>
    <col min="2832" max="2832" width="10.7109375" style="239" customWidth="1"/>
    <col min="2833" max="2833" width="12.140625" style="239" customWidth="1"/>
    <col min="2834" max="2834" width="12.7109375" style="239" customWidth="1"/>
    <col min="2835" max="2836" width="11" style="239" bestFit="1" customWidth="1"/>
    <col min="2837" max="3073" width="9.140625" style="239"/>
    <col min="3074" max="3074" width="6.42578125" style="239" customWidth="1"/>
    <col min="3075" max="3075" width="52.42578125" style="239" bestFit="1" customWidth="1"/>
    <col min="3076" max="3076" width="13.140625" style="239" customWidth="1"/>
    <col min="3077" max="3077" width="10.5703125" style="239" customWidth="1"/>
    <col min="3078" max="3082" width="9.42578125" style="239" customWidth="1"/>
    <col min="3083" max="3083" width="10" style="239" customWidth="1"/>
    <col min="3084" max="3084" width="10.28515625" style="239" customWidth="1"/>
    <col min="3085" max="3085" width="13.42578125" style="239" customWidth="1"/>
    <col min="3086" max="3086" width="13.7109375" style="239" customWidth="1"/>
    <col min="3087" max="3087" width="11.7109375" style="239" customWidth="1"/>
    <col min="3088" max="3088" width="10.7109375" style="239" customWidth="1"/>
    <col min="3089" max="3089" width="12.140625" style="239" customWidth="1"/>
    <col min="3090" max="3090" width="12.7109375" style="239" customWidth="1"/>
    <col min="3091" max="3092" width="11" style="239" bestFit="1" customWidth="1"/>
    <col min="3093" max="3329" width="9.140625" style="239"/>
    <col min="3330" max="3330" width="6.42578125" style="239" customWidth="1"/>
    <col min="3331" max="3331" width="52.42578125" style="239" bestFit="1" customWidth="1"/>
    <col min="3332" max="3332" width="13.140625" style="239" customWidth="1"/>
    <col min="3333" max="3333" width="10.5703125" style="239" customWidth="1"/>
    <col min="3334" max="3338" width="9.42578125" style="239" customWidth="1"/>
    <col min="3339" max="3339" width="10" style="239" customWidth="1"/>
    <col min="3340" max="3340" width="10.28515625" style="239" customWidth="1"/>
    <col min="3341" max="3341" width="13.42578125" style="239" customWidth="1"/>
    <col min="3342" max="3342" width="13.7109375" style="239" customWidth="1"/>
    <col min="3343" max="3343" width="11.7109375" style="239" customWidth="1"/>
    <col min="3344" max="3344" width="10.7109375" style="239" customWidth="1"/>
    <col min="3345" max="3345" width="12.140625" style="239" customWidth="1"/>
    <col min="3346" max="3346" width="12.7109375" style="239" customWidth="1"/>
    <col min="3347" max="3348" width="11" style="239" bestFit="1" customWidth="1"/>
    <col min="3349" max="3585" width="9.140625" style="239"/>
    <col min="3586" max="3586" width="6.42578125" style="239" customWidth="1"/>
    <col min="3587" max="3587" width="52.42578125" style="239" bestFit="1" customWidth="1"/>
    <col min="3588" max="3588" width="13.140625" style="239" customWidth="1"/>
    <col min="3589" max="3589" width="10.5703125" style="239" customWidth="1"/>
    <col min="3590" max="3594" width="9.42578125" style="239" customWidth="1"/>
    <col min="3595" max="3595" width="10" style="239" customWidth="1"/>
    <col min="3596" max="3596" width="10.28515625" style="239" customWidth="1"/>
    <col min="3597" max="3597" width="13.42578125" style="239" customWidth="1"/>
    <col min="3598" max="3598" width="13.7109375" style="239" customWidth="1"/>
    <col min="3599" max="3599" width="11.7109375" style="239" customWidth="1"/>
    <col min="3600" max="3600" width="10.7109375" style="239" customWidth="1"/>
    <col min="3601" max="3601" width="12.140625" style="239" customWidth="1"/>
    <col min="3602" max="3602" width="12.7109375" style="239" customWidth="1"/>
    <col min="3603" max="3604" width="11" style="239" bestFit="1" customWidth="1"/>
    <col min="3605" max="3841" width="9.140625" style="239"/>
    <col min="3842" max="3842" width="6.42578125" style="239" customWidth="1"/>
    <col min="3843" max="3843" width="52.42578125" style="239" bestFit="1" customWidth="1"/>
    <col min="3844" max="3844" width="13.140625" style="239" customWidth="1"/>
    <col min="3845" max="3845" width="10.5703125" style="239" customWidth="1"/>
    <col min="3846" max="3850" width="9.42578125" style="239" customWidth="1"/>
    <col min="3851" max="3851" width="10" style="239" customWidth="1"/>
    <col min="3852" max="3852" width="10.28515625" style="239" customWidth="1"/>
    <col min="3853" max="3853" width="13.42578125" style="239" customWidth="1"/>
    <col min="3854" max="3854" width="13.7109375" style="239" customWidth="1"/>
    <col min="3855" max="3855" width="11.7109375" style="239" customWidth="1"/>
    <col min="3856" max="3856" width="10.7109375" style="239" customWidth="1"/>
    <col min="3857" max="3857" width="12.140625" style="239" customWidth="1"/>
    <col min="3858" max="3858" width="12.7109375" style="239" customWidth="1"/>
    <col min="3859" max="3860" width="11" style="239" bestFit="1" customWidth="1"/>
    <col min="3861" max="4097" width="9.140625" style="239"/>
    <col min="4098" max="4098" width="6.42578125" style="239" customWidth="1"/>
    <col min="4099" max="4099" width="52.42578125" style="239" bestFit="1" customWidth="1"/>
    <col min="4100" max="4100" width="13.140625" style="239" customWidth="1"/>
    <col min="4101" max="4101" width="10.5703125" style="239" customWidth="1"/>
    <col min="4102" max="4106" width="9.42578125" style="239" customWidth="1"/>
    <col min="4107" max="4107" width="10" style="239" customWidth="1"/>
    <col min="4108" max="4108" width="10.28515625" style="239" customWidth="1"/>
    <col min="4109" max="4109" width="13.42578125" style="239" customWidth="1"/>
    <col min="4110" max="4110" width="13.7109375" style="239" customWidth="1"/>
    <col min="4111" max="4111" width="11.7109375" style="239" customWidth="1"/>
    <col min="4112" max="4112" width="10.7109375" style="239" customWidth="1"/>
    <col min="4113" max="4113" width="12.140625" style="239" customWidth="1"/>
    <col min="4114" max="4114" width="12.7109375" style="239" customWidth="1"/>
    <col min="4115" max="4116" width="11" style="239" bestFit="1" customWidth="1"/>
    <col min="4117" max="4353" width="9.140625" style="239"/>
    <col min="4354" max="4354" width="6.42578125" style="239" customWidth="1"/>
    <col min="4355" max="4355" width="52.42578125" style="239" bestFit="1" customWidth="1"/>
    <col min="4356" max="4356" width="13.140625" style="239" customWidth="1"/>
    <col min="4357" max="4357" width="10.5703125" style="239" customWidth="1"/>
    <col min="4358" max="4362" width="9.42578125" style="239" customWidth="1"/>
    <col min="4363" max="4363" width="10" style="239" customWidth="1"/>
    <col min="4364" max="4364" width="10.28515625" style="239" customWidth="1"/>
    <col min="4365" max="4365" width="13.42578125" style="239" customWidth="1"/>
    <col min="4366" max="4366" width="13.7109375" style="239" customWidth="1"/>
    <col min="4367" max="4367" width="11.7109375" style="239" customWidth="1"/>
    <col min="4368" max="4368" width="10.7109375" style="239" customWidth="1"/>
    <col min="4369" max="4369" width="12.140625" style="239" customWidth="1"/>
    <col min="4370" max="4370" width="12.7109375" style="239" customWidth="1"/>
    <col min="4371" max="4372" width="11" style="239" bestFit="1" customWidth="1"/>
    <col min="4373" max="4609" width="9.140625" style="239"/>
    <col min="4610" max="4610" width="6.42578125" style="239" customWidth="1"/>
    <col min="4611" max="4611" width="52.42578125" style="239" bestFit="1" customWidth="1"/>
    <col min="4612" max="4612" width="13.140625" style="239" customWidth="1"/>
    <col min="4613" max="4613" width="10.5703125" style="239" customWidth="1"/>
    <col min="4614" max="4618" width="9.42578125" style="239" customWidth="1"/>
    <col min="4619" max="4619" width="10" style="239" customWidth="1"/>
    <col min="4620" max="4620" width="10.28515625" style="239" customWidth="1"/>
    <col min="4621" max="4621" width="13.42578125" style="239" customWidth="1"/>
    <col min="4622" max="4622" width="13.7109375" style="239" customWidth="1"/>
    <col min="4623" max="4623" width="11.7109375" style="239" customWidth="1"/>
    <col min="4624" max="4624" width="10.7109375" style="239" customWidth="1"/>
    <col min="4625" max="4625" width="12.140625" style="239" customWidth="1"/>
    <col min="4626" max="4626" width="12.7109375" style="239" customWidth="1"/>
    <col min="4627" max="4628" width="11" style="239" bestFit="1" customWidth="1"/>
    <col min="4629" max="4865" width="9.140625" style="239"/>
    <col min="4866" max="4866" width="6.42578125" style="239" customWidth="1"/>
    <col min="4867" max="4867" width="52.42578125" style="239" bestFit="1" customWidth="1"/>
    <col min="4868" max="4868" width="13.140625" style="239" customWidth="1"/>
    <col min="4869" max="4869" width="10.5703125" style="239" customWidth="1"/>
    <col min="4870" max="4874" width="9.42578125" style="239" customWidth="1"/>
    <col min="4875" max="4875" width="10" style="239" customWidth="1"/>
    <col min="4876" max="4876" width="10.28515625" style="239" customWidth="1"/>
    <col min="4877" max="4877" width="13.42578125" style="239" customWidth="1"/>
    <col min="4878" max="4878" width="13.7109375" style="239" customWidth="1"/>
    <col min="4879" max="4879" width="11.7109375" style="239" customWidth="1"/>
    <col min="4880" max="4880" width="10.7109375" style="239" customWidth="1"/>
    <col min="4881" max="4881" width="12.140625" style="239" customWidth="1"/>
    <col min="4882" max="4882" width="12.7109375" style="239" customWidth="1"/>
    <col min="4883" max="4884" width="11" style="239" bestFit="1" customWidth="1"/>
    <col min="4885" max="5121" width="9.140625" style="239"/>
    <col min="5122" max="5122" width="6.42578125" style="239" customWidth="1"/>
    <col min="5123" max="5123" width="52.42578125" style="239" bestFit="1" customWidth="1"/>
    <col min="5124" max="5124" width="13.140625" style="239" customWidth="1"/>
    <col min="5125" max="5125" width="10.5703125" style="239" customWidth="1"/>
    <col min="5126" max="5130" width="9.42578125" style="239" customWidth="1"/>
    <col min="5131" max="5131" width="10" style="239" customWidth="1"/>
    <col min="5132" max="5132" width="10.28515625" style="239" customWidth="1"/>
    <col min="5133" max="5133" width="13.42578125" style="239" customWidth="1"/>
    <col min="5134" max="5134" width="13.7109375" style="239" customWidth="1"/>
    <col min="5135" max="5135" width="11.7109375" style="239" customWidth="1"/>
    <col min="5136" max="5136" width="10.7109375" style="239" customWidth="1"/>
    <col min="5137" max="5137" width="12.140625" style="239" customWidth="1"/>
    <col min="5138" max="5138" width="12.7109375" style="239" customWidth="1"/>
    <col min="5139" max="5140" width="11" style="239" bestFit="1" customWidth="1"/>
    <col min="5141" max="5377" width="9.140625" style="239"/>
    <col min="5378" max="5378" width="6.42578125" style="239" customWidth="1"/>
    <col min="5379" max="5379" width="52.42578125" style="239" bestFit="1" customWidth="1"/>
    <col min="5380" max="5380" width="13.140625" style="239" customWidth="1"/>
    <col min="5381" max="5381" width="10.5703125" style="239" customWidth="1"/>
    <col min="5382" max="5386" width="9.42578125" style="239" customWidth="1"/>
    <col min="5387" max="5387" width="10" style="239" customWidth="1"/>
    <col min="5388" max="5388" width="10.28515625" style="239" customWidth="1"/>
    <col min="5389" max="5389" width="13.42578125" style="239" customWidth="1"/>
    <col min="5390" max="5390" width="13.7109375" style="239" customWidth="1"/>
    <col min="5391" max="5391" width="11.7109375" style="239" customWidth="1"/>
    <col min="5392" max="5392" width="10.7109375" style="239" customWidth="1"/>
    <col min="5393" max="5393" width="12.140625" style="239" customWidth="1"/>
    <col min="5394" max="5394" width="12.7109375" style="239" customWidth="1"/>
    <col min="5395" max="5396" width="11" style="239" bestFit="1" customWidth="1"/>
    <col min="5397" max="5633" width="9.140625" style="239"/>
    <col min="5634" max="5634" width="6.42578125" style="239" customWidth="1"/>
    <col min="5635" max="5635" width="52.42578125" style="239" bestFit="1" customWidth="1"/>
    <col min="5636" max="5636" width="13.140625" style="239" customWidth="1"/>
    <col min="5637" max="5637" width="10.5703125" style="239" customWidth="1"/>
    <col min="5638" max="5642" width="9.42578125" style="239" customWidth="1"/>
    <col min="5643" max="5643" width="10" style="239" customWidth="1"/>
    <col min="5644" max="5644" width="10.28515625" style="239" customWidth="1"/>
    <col min="5645" max="5645" width="13.42578125" style="239" customWidth="1"/>
    <col min="5646" max="5646" width="13.7109375" style="239" customWidth="1"/>
    <col min="5647" max="5647" width="11.7109375" style="239" customWidth="1"/>
    <col min="5648" max="5648" width="10.7109375" style="239" customWidth="1"/>
    <col min="5649" max="5649" width="12.140625" style="239" customWidth="1"/>
    <col min="5650" max="5650" width="12.7109375" style="239" customWidth="1"/>
    <col min="5651" max="5652" width="11" style="239" bestFit="1" customWidth="1"/>
    <col min="5653" max="5889" width="9.140625" style="239"/>
    <col min="5890" max="5890" width="6.42578125" style="239" customWidth="1"/>
    <col min="5891" max="5891" width="52.42578125" style="239" bestFit="1" customWidth="1"/>
    <col min="5892" max="5892" width="13.140625" style="239" customWidth="1"/>
    <col min="5893" max="5893" width="10.5703125" style="239" customWidth="1"/>
    <col min="5894" max="5898" width="9.42578125" style="239" customWidth="1"/>
    <col min="5899" max="5899" width="10" style="239" customWidth="1"/>
    <col min="5900" max="5900" width="10.28515625" style="239" customWidth="1"/>
    <col min="5901" max="5901" width="13.42578125" style="239" customWidth="1"/>
    <col min="5902" max="5902" width="13.7109375" style="239" customWidth="1"/>
    <col min="5903" max="5903" width="11.7109375" style="239" customWidth="1"/>
    <col min="5904" max="5904" width="10.7109375" style="239" customWidth="1"/>
    <col min="5905" max="5905" width="12.140625" style="239" customWidth="1"/>
    <col min="5906" max="5906" width="12.7109375" style="239" customWidth="1"/>
    <col min="5907" max="5908" width="11" style="239" bestFit="1" customWidth="1"/>
    <col min="5909" max="6145" width="9.140625" style="239"/>
    <col min="6146" max="6146" width="6.42578125" style="239" customWidth="1"/>
    <col min="6147" max="6147" width="52.42578125" style="239" bestFit="1" customWidth="1"/>
    <col min="6148" max="6148" width="13.140625" style="239" customWidth="1"/>
    <col min="6149" max="6149" width="10.5703125" style="239" customWidth="1"/>
    <col min="6150" max="6154" width="9.42578125" style="239" customWidth="1"/>
    <col min="6155" max="6155" width="10" style="239" customWidth="1"/>
    <col min="6156" max="6156" width="10.28515625" style="239" customWidth="1"/>
    <col min="6157" max="6157" width="13.42578125" style="239" customWidth="1"/>
    <col min="6158" max="6158" width="13.7109375" style="239" customWidth="1"/>
    <col min="6159" max="6159" width="11.7109375" style="239" customWidth="1"/>
    <col min="6160" max="6160" width="10.7109375" style="239" customWidth="1"/>
    <col min="6161" max="6161" width="12.140625" style="239" customWidth="1"/>
    <col min="6162" max="6162" width="12.7109375" style="239" customWidth="1"/>
    <col min="6163" max="6164" width="11" style="239" bestFit="1" customWidth="1"/>
    <col min="6165" max="6401" width="9.140625" style="239"/>
    <col min="6402" max="6402" width="6.42578125" style="239" customWidth="1"/>
    <col min="6403" max="6403" width="52.42578125" style="239" bestFit="1" customWidth="1"/>
    <col min="6404" max="6404" width="13.140625" style="239" customWidth="1"/>
    <col min="6405" max="6405" width="10.5703125" style="239" customWidth="1"/>
    <col min="6406" max="6410" width="9.42578125" style="239" customWidth="1"/>
    <col min="6411" max="6411" width="10" style="239" customWidth="1"/>
    <col min="6412" max="6412" width="10.28515625" style="239" customWidth="1"/>
    <col min="6413" max="6413" width="13.42578125" style="239" customWidth="1"/>
    <col min="6414" max="6414" width="13.7109375" style="239" customWidth="1"/>
    <col min="6415" max="6415" width="11.7109375" style="239" customWidth="1"/>
    <col min="6416" max="6416" width="10.7109375" style="239" customWidth="1"/>
    <col min="6417" max="6417" width="12.140625" style="239" customWidth="1"/>
    <col min="6418" max="6418" width="12.7109375" style="239" customWidth="1"/>
    <col min="6419" max="6420" width="11" style="239" bestFit="1" customWidth="1"/>
    <col min="6421" max="6657" width="9.140625" style="239"/>
    <col min="6658" max="6658" width="6.42578125" style="239" customWidth="1"/>
    <col min="6659" max="6659" width="52.42578125" style="239" bestFit="1" customWidth="1"/>
    <col min="6660" max="6660" width="13.140625" style="239" customWidth="1"/>
    <col min="6661" max="6661" width="10.5703125" style="239" customWidth="1"/>
    <col min="6662" max="6666" width="9.42578125" style="239" customWidth="1"/>
    <col min="6667" max="6667" width="10" style="239" customWidth="1"/>
    <col min="6668" max="6668" width="10.28515625" style="239" customWidth="1"/>
    <col min="6669" max="6669" width="13.42578125" style="239" customWidth="1"/>
    <col min="6670" max="6670" width="13.7109375" style="239" customWidth="1"/>
    <col min="6671" max="6671" width="11.7109375" style="239" customWidth="1"/>
    <col min="6672" max="6672" width="10.7109375" style="239" customWidth="1"/>
    <col min="6673" max="6673" width="12.140625" style="239" customWidth="1"/>
    <col min="6674" max="6674" width="12.7109375" style="239" customWidth="1"/>
    <col min="6675" max="6676" width="11" style="239" bestFit="1" customWidth="1"/>
    <col min="6677" max="6913" width="9.140625" style="239"/>
    <col min="6914" max="6914" width="6.42578125" style="239" customWidth="1"/>
    <col min="6915" max="6915" width="52.42578125" style="239" bestFit="1" customWidth="1"/>
    <col min="6916" max="6916" width="13.140625" style="239" customWidth="1"/>
    <col min="6917" max="6917" width="10.5703125" style="239" customWidth="1"/>
    <col min="6918" max="6922" width="9.42578125" style="239" customWidth="1"/>
    <col min="6923" max="6923" width="10" style="239" customWidth="1"/>
    <col min="6924" max="6924" width="10.28515625" style="239" customWidth="1"/>
    <col min="6925" max="6925" width="13.42578125" style="239" customWidth="1"/>
    <col min="6926" max="6926" width="13.7109375" style="239" customWidth="1"/>
    <col min="6927" max="6927" width="11.7109375" style="239" customWidth="1"/>
    <col min="6928" max="6928" width="10.7109375" style="239" customWidth="1"/>
    <col min="6929" max="6929" width="12.140625" style="239" customWidth="1"/>
    <col min="6930" max="6930" width="12.7109375" style="239" customWidth="1"/>
    <col min="6931" max="6932" width="11" style="239" bestFit="1" customWidth="1"/>
    <col min="6933" max="7169" width="9.140625" style="239"/>
    <col min="7170" max="7170" width="6.42578125" style="239" customWidth="1"/>
    <col min="7171" max="7171" width="52.42578125" style="239" bestFit="1" customWidth="1"/>
    <col min="7172" max="7172" width="13.140625" style="239" customWidth="1"/>
    <col min="7173" max="7173" width="10.5703125" style="239" customWidth="1"/>
    <col min="7174" max="7178" width="9.42578125" style="239" customWidth="1"/>
    <col min="7179" max="7179" width="10" style="239" customWidth="1"/>
    <col min="7180" max="7180" width="10.28515625" style="239" customWidth="1"/>
    <col min="7181" max="7181" width="13.42578125" style="239" customWidth="1"/>
    <col min="7182" max="7182" width="13.7109375" style="239" customWidth="1"/>
    <col min="7183" max="7183" width="11.7109375" style="239" customWidth="1"/>
    <col min="7184" max="7184" width="10.7109375" style="239" customWidth="1"/>
    <col min="7185" max="7185" width="12.140625" style="239" customWidth="1"/>
    <col min="7186" max="7186" width="12.7109375" style="239" customWidth="1"/>
    <col min="7187" max="7188" width="11" style="239" bestFit="1" customWidth="1"/>
    <col min="7189" max="7425" width="9.140625" style="239"/>
    <col min="7426" max="7426" width="6.42578125" style="239" customWidth="1"/>
    <col min="7427" max="7427" width="52.42578125" style="239" bestFit="1" customWidth="1"/>
    <col min="7428" max="7428" width="13.140625" style="239" customWidth="1"/>
    <col min="7429" max="7429" width="10.5703125" style="239" customWidth="1"/>
    <col min="7430" max="7434" width="9.42578125" style="239" customWidth="1"/>
    <col min="7435" max="7435" width="10" style="239" customWidth="1"/>
    <col min="7436" max="7436" width="10.28515625" style="239" customWidth="1"/>
    <col min="7437" max="7437" width="13.42578125" style="239" customWidth="1"/>
    <col min="7438" max="7438" width="13.7109375" style="239" customWidth="1"/>
    <col min="7439" max="7439" width="11.7109375" style="239" customWidth="1"/>
    <col min="7440" max="7440" width="10.7109375" style="239" customWidth="1"/>
    <col min="7441" max="7441" width="12.140625" style="239" customWidth="1"/>
    <col min="7442" max="7442" width="12.7109375" style="239" customWidth="1"/>
    <col min="7443" max="7444" width="11" style="239" bestFit="1" customWidth="1"/>
    <col min="7445" max="7681" width="9.140625" style="239"/>
    <col min="7682" max="7682" width="6.42578125" style="239" customWidth="1"/>
    <col min="7683" max="7683" width="52.42578125" style="239" bestFit="1" customWidth="1"/>
    <col min="7684" max="7684" width="13.140625" style="239" customWidth="1"/>
    <col min="7685" max="7685" width="10.5703125" style="239" customWidth="1"/>
    <col min="7686" max="7690" width="9.42578125" style="239" customWidth="1"/>
    <col min="7691" max="7691" width="10" style="239" customWidth="1"/>
    <col min="7692" max="7692" width="10.28515625" style="239" customWidth="1"/>
    <col min="7693" max="7693" width="13.42578125" style="239" customWidth="1"/>
    <col min="7694" max="7694" width="13.7109375" style="239" customWidth="1"/>
    <col min="7695" max="7695" width="11.7109375" style="239" customWidth="1"/>
    <col min="7696" max="7696" width="10.7109375" style="239" customWidth="1"/>
    <col min="7697" max="7697" width="12.140625" style="239" customWidth="1"/>
    <col min="7698" max="7698" width="12.7109375" style="239" customWidth="1"/>
    <col min="7699" max="7700" width="11" style="239" bestFit="1" customWidth="1"/>
    <col min="7701" max="7937" width="9.140625" style="239"/>
    <col min="7938" max="7938" width="6.42578125" style="239" customWidth="1"/>
    <col min="7939" max="7939" width="52.42578125" style="239" bestFit="1" customWidth="1"/>
    <col min="7940" max="7940" width="13.140625" style="239" customWidth="1"/>
    <col min="7941" max="7941" width="10.5703125" style="239" customWidth="1"/>
    <col min="7942" max="7946" width="9.42578125" style="239" customWidth="1"/>
    <col min="7947" max="7947" width="10" style="239" customWidth="1"/>
    <col min="7948" max="7948" width="10.28515625" style="239" customWidth="1"/>
    <col min="7949" max="7949" width="13.42578125" style="239" customWidth="1"/>
    <col min="7950" max="7950" width="13.7109375" style="239" customWidth="1"/>
    <col min="7951" max="7951" width="11.7109375" style="239" customWidth="1"/>
    <col min="7952" max="7952" width="10.7109375" style="239" customWidth="1"/>
    <col min="7953" max="7953" width="12.140625" style="239" customWidth="1"/>
    <col min="7954" max="7954" width="12.7109375" style="239" customWidth="1"/>
    <col min="7955" max="7956" width="11" style="239" bestFit="1" customWidth="1"/>
    <col min="7957" max="8193" width="9.140625" style="239"/>
    <col min="8194" max="8194" width="6.42578125" style="239" customWidth="1"/>
    <col min="8195" max="8195" width="52.42578125" style="239" bestFit="1" customWidth="1"/>
    <col min="8196" max="8196" width="13.140625" style="239" customWidth="1"/>
    <col min="8197" max="8197" width="10.5703125" style="239" customWidth="1"/>
    <col min="8198" max="8202" width="9.42578125" style="239" customWidth="1"/>
    <col min="8203" max="8203" width="10" style="239" customWidth="1"/>
    <col min="8204" max="8204" width="10.28515625" style="239" customWidth="1"/>
    <col min="8205" max="8205" width="13.42578125" style="239" customWidth="1"/>
    <col min="8206" max="8206" width="13.7109375" style="239" customWidth="1"/>
    <col min="8207" max="8207" width="11.7109375" style="239" customWidth="1"/>
    <col min="8208" max="8208" width="10.7109375" style="239" customWidth="1"/>
    <col min="8209" max="8209" width="12.140625" style="239" customWidth="1"/>
    <col min="8210" max="8210" width="12.7109375" style="239" customWidth="1"/>
    <col min="8211" max="8212" width="11" style="239" bestFit="1" customWidth="1"/>
    <col min="8213" max="8449" width="9.140625" style="239"/>
    <col min="8450" max="8450" width="6.42578125" style="239" customWidth="1"/>
    <col min="8451" max="8451" width="52.42578125" style="239" bestFit="1" customWidth="1"/>
    <col min="8452" max="8452" width="13.140625" style="239" customWidth="1"/>
    <col min="8453" max="8453" width="10.5703125" style="239" customWidth="1"/>
    <col min="8454" max="8458" width="9.42578125" style="239" customWidth="1"/>
    <col min="8459" max="8459" width="10" style="239" customWidth="1"/>
    <col min="8460" max="8460" width="10.28515625" style="239" customWidth="1"/>
    <col min="8461" max="8461" width="13.42578125" style="239" customWidth="1"/>
    <col min="8462" max="8462" width="13.7109375" style="239" customWidth="1"/>
    <col min="8463" max="8463" width="11.7109375" style="239" customWidth="1"/>
    <col min="8464" max="8464" width="10.7109375" style="239" customWidth="1"/>
    <col min="8465" max="8465" width="12.140625" style="239" customWidth="1"/>
    <col min="8466" max="8466" width="12.7109375" style="239" customWidth="1"/>
    <col min="8467" max="8468" width="11" style="239" bestFit="1" customWidth="1"/>
    <col min="8469" max="8705" width="9.140625" style="239"/>
    <col min="8706" max="8706" width="6.42578125" style="239" customWidth="1"/>
    <col min="8707" max="8707" width="52.42578125" style="239" bestFit="1" customWidth="1"/>
    <col min="8708" max="8708" width="13.140625" style="239" customWidth="1"/>
    <col min="8709" max="8709" width="10.5703125" style="239" customWidth="1"/>
    <col min="8710" max="8714" width="9.42578125" style="239" customWidth="1"/>
    <col min="8715" max="8715" width="10" style="239" customWidth="1"/>
    <col min="8716" max="8716" width="10.28515625" style="239" customWidth="1"/>
    <col min="8717" max="8717" width="13.42578125" style="239" customWidth="1"/>
    <col min="8718" max="8718" width="13.7109375" style="239" customWidth="1"/>
    <col min="8719" max="8719" width="11.7109375" style="239" customWidth="1"/>
    <col min="8720" max="8720" width="10.7109375" style="239" customWidth="1"/>
    <col min="8721" max="8721" width="12.140625" style="239" customWidth="1"/>
    <col min="8722" max="8722" width="12.7109375" style="239" customWidth="1"/>
    <col min="8723" max="8724" width="11" style="239" bestFit="1" customWidth="1"/>
    <col min="8725" max="8961" width="9.140625" style="239"/>
    <col min="8962" max="8962" width="6.42578125" style="239" customWidth="1"/>
    <col min="8963" max="8963" width="52.42578125" style="239" bestFit="1" customWidth="1"/>
    <col min="8964" max="8964" width="13.140625" style="239" customWidth="1"/>
    <col min="8965" max="8965" width="10.5703125" style="239" customWidth="1"/>
    <col min="8966" max="8970" width="9.42578125" style="239" customWidth="1"/>
    <col min="8971" max="8971" width="10" style="239" customWidth="1"/>
    <col min="8972" max="8972" width="10.28515625" style="239" customWidth="1"/>
    <col min="8973" max="8973" width="13.42578125" style="239" customWidth="1"/>
    <col min="8974" max="8974" width="13.7109375" style="239" customWidth="1"/>
    <col min="8975" max="8975" width="11.7109375" style="239" customWidth="1"/>
    <col min="8976" max="8976" width="10.7109375" style="239" customWidth="1"/>
    <col min="8977" max="8977" width="12.140625" style="239" customWidth="1"/>
    <col min="8978" max="8978" width="12.7109375" style="239" customWidth="1"/>
    <col min="8979" max="8980" width="11" style="239" bestFit="1" customWidth="1"/>
    <col min="8981" max="9217" width="9.140625" style="239"/>
    <col min="9218" max="9218" width="6.42578125" style="239" customWidth="1"/>
    <col min="9219" max="9219" width="52.42578125" style="239" bestFit="1" customWidth="1"/>
    <col min="9220" max="9220" width="13.140625" style="239" customWidth="1"/>
    <col min="9221" max="9221" width="10.5703125" style="239" customWidth="1"/>
    <col min="9222" max="9226" width="9.42578125" style="239" customWidth="1"/>
    <col min="9227" max="9227" width="10" style="239" customWidth="1"/>
    <col min="9228" max="9228" width="10.28515625" style="239" customWidth="1"/>
    <col min="9229" max="9229" width="13.42578125" style="239" customWidth="1"/>
    <col min="9230" max="9230" width="13.7109375" style="239" customWidth="1"/>
    <col min="9231" max="9231" width="11.7109375" style="239" customWidth="1"/>
    <col min="9232" max="9232" width="10.7109375" style="239" customWidth="1"/>
    <col min="9233" max="9233" width="12.140625" style="239" customWidth="1"/>
    <col min="9234" max="9234" width="12.7109375" style="239" customWidth="1"/>
    <col min="9235" max="9236" width="11" style="239" bestFit="1" customWidth="1"/>
    <col min="9237" max="9473" width="9.140625" style="239"/>
    <col min="9474" max="9474" width="6.42578125" style="239" customWidth="1"/>
    <col min="9475" max="9475" width="52.42578125" style="239" bestFit="1" customWidth="1"/>
    <col min="9476" max="9476" width="13.140625" style="239" customWidth="1"/>
    <col min="9477" max="9477" width="10.5703125" style="239" customWidth="1"/>
    <col min="9478" max="9482" width="9.42578125" style="239" customWidth="1"/>
    <col min="9483" max="9483" width="10" style="239" customWidth="1"/>
    <col min="9484" max="9484" width="10.28515625" style="239" customWidth="1"/>
    <col min="9485" max="9485" width="13.42578125" style="239" customWidth="1"/>
    <col min="9486" max="9486" width="13.7109375" style="239" customWidth="1"/>
    <col min="9487" max="9487" width="11.7109375" style="239" customWidth="1"/>
    <col min="9488" max="9488" width="10.7109375" style="239" customWidth="1"/>
    <col min="9489" max="9489" width="12.140625" style="239" customWidth="1"/>
    <col min="9490" max="9490" width="12.7109375" style="239" customWidth="1"/>
    <col min="9491" max="9492" width="11" style="239" bestFit="1" customWidth="1"/>
    <col min="9493" max="9729" width="9.140625" style="239"/>
    <col min="9730" max="9730" width="6.42578125" style="239" customWidth="1"/>
    <col min="9731" max="9731" width="52.42578125" style="239" bestFit="1" customWidth="1"/>
    <col min="9732" max="9732" width="13.140625" style="239" customWidth="1"/>
    <col min="9733" max="9733" width="10.5703125" style="239" customWidth="1"/>
    <col min="9734" max="9738" width="9.42578125" style="239" customWidth="1"/>
    <col min="9739" max="9739" width="10" style="239" customWidth="1"/>
    <col min="9740" max="9740" width="10.28515625" style="239" customWidth="1"/>
    <col min="9741" max="9741" width="13.42578125" style="239" customWidth="1"/>
    <col min="9742" max="9742" width="13.7109375" style="239" customWidth="1"/>
    <col min="9743" max="9743" width="11.7109375" style="239" customWidth="1"/>
    <col min="9744" max="9744" width="10.7109375" style="239" customWidth="1"/>
    <col min="9745" max="9745" width="12.140625" style="239" customWidth="1"/>
    <col min="9746" max="9746" width="12.7109375" style="239" customWidth="1"/>
    <col min="9747" max="9748" width="11" style="239" bestFit="1" customWidth="1"/>
    <col min="9749" max="9985" width="9.140625" style="239"/>
    <col min="9986" max="9986" width="6.42578125" style="239" customWidth="1"/>
    <col min="9987" max="9987" width="52.42578125" style="239" bestFit="1" customWidth="1"/>
    <col min="9988" max="9988" width="13.140625" style="239" customWidth="1"/>
    <col min="9989" max="9989" width="10.5703125" style="239" customWidth="1"/>
    <col min="9990" max="9994" width="9.42578125" style="239" customWidth="1"/>
    <col min="9995" max="9995" width="10" style="239" customWidth="1"/>
    <col min="9996" max="9996" width="10.28515625" style="239" customWidth="1"/>
    <col min="9997" max="9997" width="13.42578125" style="239" customWidth="1"/>
    <col min="9998" max="9998" width="13.7109375" style="239" customWidth="1"/>
    <col min="9999" max="9999" width="11.7109375" style="239" customWidth="1"/>
    <col min="10000" max="10000" width="10.7109375" style="239" customWidth="1"/>
    <col min="10001" max="10001" width="12.140625" style="239" customWidth="1"/>
    <col min="10002" max="10002" width="12.7109375" style="239" customWidth="1"/>
    <col min="10003" max="10004" width="11" style="239" bestFit="1" customWidth="1"/>
    <col min="10005" max="10241" width="9.140625" style="239"/>
    <col min="10242" max="10242" width="6.42578125" style="239" customWidth="1"/>
    <col min="10243" max="10243" width="52.42578125" style="239" bestFit="1" customWidth="1"/>
    <col min="10244" max="10244" width="13.140625" style="239" customWidth="1"/>
    <col min="10245" max="10245" width="10.5703125" style="239" customWidth="1"/>
    <col min="10246" max="10250" width="9.42578125" style="239" customWidth="1"/>
    <col min="10251" max="10251" width="10" style="239" customWidth="1"/>
    <col min="10252" max="10252" width="10.28515625" style="239" customWidth="1"/>
    <col min="10253" max="10253" width="13.42578125" style="239" customWidth="1"/>
    <col min="10254" max="10254" width="13.7109375" style="239" customWidth="1"/>
    <col min="10255" max="10255" width="11.7109375" style="239" customWidth="1"/>
    <col min="10256" max="10256" width="10.7109375" style="239" customWidth="1"/>
    <col min="10257" max="10257" width="12.140625" style="239" customWidth="1"/>
    <col min="10258" max="10258" width="12.7109375" style="239" customWidth="1"/>
    <col min="10259" max="10260" width="11" style="239" bestFit="1" customWidth="1"/>
    <col min="10261" max="10497" width="9.140625" style="239"/>
    <col min="10498" max="10498" width="6.42578125" style="239" customWidth="1"/>
    <col min="10499" max="10499" width="52.42578125" style="239" bestFit="1" customWidth="1"/>
    <col min="10500" max="10500" width="13.140625" style="239" customWidth="1"/>
    <col min="10501" max="10501" width="10.5703125" style="239" customWidth="1"/>
    <col min="10502" max="10506" width="9.42578125" style="239" customWidth="1"/>
    <col min="10507" max="10507" width="10" style="239" customWidth="1"/>
    <col min="10508" max="10508" width="10.28515625" style="239" customWidth="1"/>
    <col min="10509" max="10509" width="13.42578125" style="239" customWidth="1"/>
    <col min="10510" max="10510" width="13.7109375" style="239" customWidth="1"/>
    <col min="10511" max="10511" width="11.7109375" style="239" customWidth="1"/>
    <col min="10512" max="10512" width="10.7109375" style="239" customWidth="1"/>
    <col min="10513" max="10513" width="12.140625" style="239" customWidth="1"/>
    <col min="10514" max="10514" width="12.7109375" style="239" customWidth="1"/>
    <col min="10515" max="10516" width="11" style="239" bestFit="1" customWidth="1"/>
    <col min="10517" max="10753" width="9.140625" style="239"/>
    <col min="10754" max="10754" width="6.42578125" style="239" customWidth="1"/>
    <col min="10755" max="10755" width="52.42578125" style="239" bestFit="1" customWidth="1"/>
    <col min="10756" max="10756" width="13.140625" style="239" customWidth="1"/>
    <col min="10757" max="10757" width="10.5703125" style="239" customWidth="1"/>
    <col min="10758" max="10762" width="9.42578125" style="239" customWidth="1"/>
    <col min="10763" max="10763" width="10" style="239" customWidth="1"/>
    <col min="10764" max="10764" width="10.28515625" style="239" customWidth="1"/>
    <col min="10765" max="10765" width="13.42578125" style="239" customWidth="1"/>
    <col min="10766" max="10766" width="13.7109375" style="239" customWidth="1"/>
    <col min="10767" max="10767" width="11.7109375" style="239" customWidth="1"/>
    <col min="10768" max="10768" width="10.7109375" style="239" customWidth="1"/>
    <col min="10769" max="10769" width="12.140625" style="239" customWidth="1"/>
    <col min="10770" max="10770" width="12.7109375" style="239" customWidth="1"/>
    <col min="10771" max="10772" width="11" style="239" bestFit="1" customWidth="1"/>
    <col min="10773" max="11009" width="9.140625" style="239"/>
    <col min="11010" max="11010" width="6.42578125" style="239" customWidth="1"/>
    <col min="11011" max="11011" width="52.42578125" style="239" bestFit="1" customWidth="1"/>
    <col min="11012" max="11012" width="13.140625" style="239" customWidth="1"/>
    <col min="11013" max="11013" width="10.5703125" style="239" customWidth="1"/>
    <col min="11014" max="11018" width="9.42578125" style="239" customWidth="1"/>
    <col min="11019" max="11019" width="10" style="239" customWidth="1"/>
    <col min="11020" max="11020" width="10.28515625" style="239" customWidth="1"/>
    <col min="11021" max="11021" width="13.42578125" style="239" customWidth="1"/>
    <col min="11022" max="11022" width="13.7109375" style="239" customWidth="1"/>
    <col min="11023" max="11023" width="11.7109375" style="239" customWidth="1"/>
    <col min="11024" max="11024" width="10.7109375" style="239" customWidth="1"/>
    <col min="11025" max="11025" width="12.140625" style="239" customWidth="1"/>
    <col min="11026" max="11026" width="12.7109375" style="239" customWidth="1"/>
    <col min="11027" max="11028" width="11" style="239" bestFit="1" customWidth="1"/>
    <col min="11029" max="11265" width="9.140625" style="239"/>
    <col min="11266" max="11266" width="6.42578125" style="239" customWidth="1"/>
    <col min="11267" max="11267" width="52.42578125" style="239" bestFit="1" customWidth="1"/>
    <col min="11268" max="11268" width="13.140625" style="239" customWidth="1"/>
    <col min="11269" max="11269" width="10.5703125" style="239" customWidth="1"/>
    <col min="11270" max="11274" width="9.42578125" style="239" customWidth="1"/>
    <col min="11275" max="11275" width="10" style="239" customWidth="1"/>
    <col min="11276" max="11276" width="10.28515625" style="239" customWidth="1"/>
    <col min="11277" max="11277" width="13.42578125" style="239" customWidth="1"/>
    <col min="11278" max="11278" width="13.7109375" style="239" customWidth="1"/>
    <col min="11279" max="11279" width="11.7109375" style="239" customWidth="1"/>
    <col min="11280" max="11280" width="10.7109375" style="239" customWidth="1"/>
    <col min="11281" max="11281" width="12.140625" style="239" customWidth="1"/>
    <col min="11282" max="11282" width="12.7109375" style="239" customWidth="1"/>
    <col min="11283" max="11284" width="11" style="239" bestFit="1" customWidth="1"/>
    <col min="11285" max="11521" width="9.140625" style="239"/>
    <col min="11522" max="11522" width="6.42578125" style="239" customWidth="1"/>
    <col min="11523" max="11523" width="52.42578125" style="239" bestFit="1" customWidth="1"/>
    <col min="11524" max="11524" width="13.140625" style="239" customWidth="1"/>
    <col min="11525" max="11525" width="10.5703125" style="239" customWidth="1"/>
    <col min="11526" max="11530" width="9.42578125" style="239" customWidth="1"/>
    <col min="11531" max="11531" width="10" style="239" customWidth="1"/>
    <col min="11532" max="11532" width="10.28515625" style="239" customWidth="1"/>
    <col min="11533" max="11533" width="13.42578125" style="239" customWidth="1"/>
    <col min="11534" max="11534" width="13.7109375" style="239" customWidth="1"/>
    <col min="11535" max="11535" width="11.7109375" style="239" customWidth="1"/>
    <col min="11536" max="11536" width="10.7109375" style="239" customWidth="1"/>
    <col min="11537" max="11537" width="12.140625" style="239" customWidth="1"/>
    <col min="11538" max="11538" width="12.7109375" style="239" customWidth="1"/>
    <col min="11539" max="11540" width="11" style="239" bestFit="1" customWidth="1"/>
    <col min="11541" max="11777" width="9.140625" style="239"/>
    <col min="11778" max="11778" width="6.42578125" style="239" customWidth="1"/>
    <col min="11779" max="11779" width="52.42578125" style="239" bestFit="1" customWidth="1"/>
    <col min="11780" max="11780" width="13.140625" style="239" customWidth="1"/>
    <col min="11781" max="11781" width="10.5703125" style="239" customWidth="1"/>
    <col min="11782" max="11786" width="9.42578125" style="239" customWidth="1"/>
    <col min="11787" max="11787" width="10" style="239" customWidth="1"/>
    <col min="11788" max="11788" width="10.28515625" style="239" customWidth="1"/>
    <col min="11789" max="11789" width="13.42578125" style="239" customWidth="1"/>
    <col min="11790" max="11790" width="13.7109375" style="239" customWidth="1"/>
    <col min="11791" max="11791" width="11.7109375" style="239" customWidth="1"/>
    <col min="11792" max="11792" width="10.7109375" style="239" customWidth="1"/>
    <col min="11793" max="11793" width="12.140625" style="239" customWidth="1"/>
    <col min="11794" max="11794" width="12.7109375" style="239" customWidth="1"/>
    <col min="11795" max="11796" width="11" style="239" bestFit="1" customWidth="1"/>
    <col min="11797" max="12033" width="9.140625" style="239"/>
    <col min="12034" max="12034" width="6.42578125" style="239" customWidth="1"/>
    <col min="12035" max="12035" width="52.42578125" style="239" bestFit="1" customWidth="1"/>
    <col min="12036" max="12036" width="13.140625" style="239" customWidth="1"/>
    <col min="12037" max="12037" width="10.5703125" style="239" customWidth="1"/>
    <col min="12038" max="12042" width="9.42578125" style="239" customWidth="1"/>
    <col min="12043" max="12043" width="10" style="239" customWidth="1"/>
    <col min="12044" max="12044" width="10.28515625" style="239" customWidth="1"/>
    <col min="12045" max="12045" width="13.42578125" style="239" customWidth="1"/>
    <col min="12046" max="12046" width="13.7109375" style="239" customWidth="1"/>
    <col min="12047" max="12047" width="11.7109375" style="239" customWidth="1"/>
    <col min="12048" max="12048" width="10.7109375" style="239" customWidth="1"/>
    <col min="12049" max="12049" width="12.140625" style="239" customWidth="1"/>
    <col min="12050" max="12050" width="12.7109375" style="239" customWidth="1"/>
    <col min="12051" max="12052" width="11" style="239" bestFit="1" customWidth="1"/>
    <col min="12053" max="12289" width="9.140625" style="239"/>
    <col min="12290" max="12290" width="6.42578125" style="239" customWidth="1"/>
    <col min="12291" max="12291" width="52.42578125" style="239" bestFit="1" customWidth="1"/>
    <col min="12292" max="12292" width="13.140625" style="239" customWidth="1"/>
    <col min="12293" max="12293" width="10.5703125" style="239" customWidth="1"/>
    <col min="12294" max="12298" width="9.42578125" style="239" customWidth="1"/>
    <col min="12299" max="12299" width="10" style="239" customWidth="1"/>
    <col min="12300" max="12300" width="10.28515625" style="239" customWidth="1"/>
    <col min="12301" max="12301" width="13.42578125" style="239" customWidth="1"/>
    <col min="12302" max="12302" width="13.7109375" style="239" customWidth="1"/>
    <col min="12303" max="12303" width="11.7109375" style="239" customWidth="1"/>
    <col min="12304" max="12304" width="10.7109375" style="239" customWidth="1"/>
    <col min="12305" max="12305" width="12.140625" style="239" customWidth="1"/>
    <col min="12306" max="12306" width="12.7109375" style="239" customWidth="1"/>
    <col min="12307" max="12308" width="11" style="239" bestFit="1" customWidth="1"/>
    <col min="12309" max="12545" width="9.140625" style="239"/>
    <col min="12546" max="12546" width="6.42578125" style="239" customWidth="1"/>
    <col min="12547" max="12547" width="52.42578125" style="239" bestFit="1" customWidth="1"/>
    <col min="12548" max="12548" width="13.140625" style="239" customWidth="1"/>
    <col min="12549" max="12549" width="10.5703125" style="239" customWidth="1"/>
    <col min="12550" max="12554" width="9.42578125" style="239" customWidth="1"/>
    <col min="12555" max="12555" width="10" style="239" customWidth="1"/>
    <col min="12556" max="12556" width="10.28515625" style="239" customWidth="1"/>
    <col min="12557" max="12557" width="13.42578125" style="239" customWidth="1"/>
    <col min="12558" max="12558" width="13.7109375" style="239" customWidth="1"/>
    <col min="12559" max="12559" width="11.7109375" style="239" customWidth="1"/>
    <col min="12560" max="12560" width="10.7109375" style="239" customWidth="1"/>
    <col min="12561" max="12561" width="12.140625" style="239" customWidth="1"/>
    <col min="12562" max="12562" width="12.7109375" style="239" customWidth="1"/>
    <col min="12563" max="12564" width="11" style="239" bestFit="1" customWidth="1"/>
    <col min="12565" max="12801" width="9.140625" style="239"/>
    <col min="12802" max="12802" width="6.42578125" style="239" customWidth="1"/>
    <col min="12803" max="12803" width="52.42578125" style="239" bestFit="1" customWidth="1"/>
    <col min="12804" max="12804" width="13.140625" style="239" customWidth="1"/>
    <col min="12805" max="12805" width="10.5703125" style="239" customWidth="1"/>
    <col min="12806" max="12810" width="9.42578125" style="239" customWidth="1"/>
    <col min="12811" max="12811" width="10" style="239" customWidth="1"/>
    <col min="12812" max="12812" width="10.28515625" style="239" customWidth="1"/>
    <col min="12813" max="12813" width="13.42578125" style="239" customWidth="1"/>
    <col min="12814" max="12814" width="13.7109375" style="239" customWidth="1"/>
    <col min="12815" max="12815" width="11.7109375" style="239" customWidth="1"/>
    <col min="12816" max="12816" width="10.7109375" style="239" customWidth="1"/>
    <col min="12817" max="12817" width="12.140625" style="239" customWidth="1"/>
    <col min="12818" max="12818" width="12.7109375" style="239" customWidth="1"/>
    <col min="12819" max="12820" width="11" style="239" bestFit="1" customWidth="1"/>
    <col min="12821" max="13057" width="9.140625" style="239"/>
    <col min="13058" max="13058" width="6.42578125" style="239" customWidth="1"/>
    <col min="13059" max="13059" width="52.42578125" style="239" bestFit="1" customWidth="1"/>
    <col min="13060" max="13060" width="13.140625" style="239" customWidth="1"/>
    <col min="13061" max="13061" width="10.5703125" style="239" customWidth="1"/>
    <col min="13062" max="13066" width="9.42578125" style="239" customWidth="1"/>
    <col min="13067" max="13067" width="10" style="239" customWidth="1"/>
    <col min="13068" max="13068" width="10.28515625" style="239" customWidth="1"/>
    <col min="13069" max="13069" width="13.42578125" style="239" customWidth="1"/>
    <col min="13070" max="13070" width="13.7109375" style="239" customWidth="1"/>
    <col min="13071" max="13071" width="11.7109375" style="239" customWidth="1"/>
    <col min="13072" max="13072" width="10.7109375" style="239" customWidth="1"/>
    <col min="13073" max="13073" width="12.140625" style="239" customWidth="1"/>
    <col min="13074" max="13074" width="12.7109375" style="239" customWidth="1"/>
    <col min="13075" max="13076" width="11" style="239" bestFit="1" customWidth="1"/>
    <col min="13077" max="13313" width="9.140625" style="239"/>
    <col min="13314" max="13314" width="6.42578125" style="239" customWidth="1"/>
    <col min="13315" max="13315" width="52.42578125" style="239" bestFit="1" customWidth="1"/>
    <col min="13316" max="13316" width="13.140625" style="239" customWidth="1"/>
    <col min="13317" max="13317" width="10.5703125" style="239" customWidth="1"/>
    <col min="13318" max="13322" width="9.42578125" style="239" customWidth="1"/>
    <col min="13323" max="13323" width="10" style="239" customWidth="1"/>
    <col min="13324" max="13324" width="10.28515625" style="239" customWidth="1"/>
    <col min="13325" max="13325" width="13.42578125" style="239" customWidth="1"/>
    <col min="13326" max="13326" width="13.7109375" style="239" customWidth="1"/>
    <col min="13327" max="13327" width="11.7109375" style="239" customWidth="1"/>
    <col min="13328" max="13328" width="10.7109375" style="239" customWidth="1"/>
    <col min="13329" max="13329" width="12.140625" style="239" customWidth="1"/>
    <col min="13330" max="13330" width="12.7109375" style="239" customWidth="1"/>
    <col min="13331" max="13332" width="11" style="239" bestFit="1" customWidth="1"/>
    <col min="13333" max="13569" width="9.140625" style="239"/>
    <col min="13570" max="13570" width="6.42578125" style="239" customWidth="1"/>
    <col min="13571" max="13571" width="52.42578125" style="239" bestFit="1" customWidth="1"/>
    <col min="13572" max="13572" width="13.140625" style="239" customWidth="1"/>
    <col min="13573" max="13573" width="10.5703125" style="239" customWidth="1"/>
    <col min="13574" max="13578" width="9.42578125" style="239" customWidth="1"/>
    <col min="13579" max="13579" width="10" style="239" customWidth="1"/>
    <col min="13580" max="13580" width="10.28515625" style="239" customWidth="1"/>
    <col min="13581" max="13581" width="13.42578125" style="239" customWidth="1"/>
    <col min="13582" max="13582" width="13.7109375" style="239" customWidth="1"/>
    <col min="13583" max="13583" width="11.7109375" style="239" customWidth="1"/>
    <col min="13584" max="13584" width="10.7109375" style="239" customWidth="1"/>
    <col min="13585" max="13585" width="12.140625" style="239" customWidth="1"/>
    <col min="13586" max="13586" width="12.7109375" style="239" customWidth="1"/>
    <col min="13587" max="13588" width="11" style="239" bestFit="1" customWidth="1"/>
    <col min="13589" max="13825" width="9.140625" style="239"/>
    <col min="13826" max="13826" width="6.42578125" style="239" customWidth="1"/>
    <col min="13827" max="13827" width="52.42578125" style="239" bestFit="1" customWidth="1"/>
    <col min="13828" max="13828" width="13.140625" style="239" customWidth="1"/>
    <col min="13829" max="13829" width="10.5703125" style="239" customWidth="1"/>
    <col min="13830" max="13834" width="9.42578125" style="239" customWidth="1"/>
    <col min="13835" max="13835" width="10" style="239" customWidth="1"/>
    <col min="13836" max="13836" width="10.28515625" style="239" customWidth="1"/>
    <col min="13837" max="13837" width="13.42578125" style="239" customWidth="1"/>
    <col min="13838" max="13838" width="13.7109375" style="239" customWidth="1"/>
    <col min="13839" max="13839" width="11.7109375" style="239" customWidth="1"/>
    <col min="13840" max="13840" width="10.7109375" style="239" customWidth="1"/>
    <col min="13841" max="13841" width="12.140625" style="239" customWidth="1"/>
    <col min="13842" max="13842" width="12.7109375" style="239" customWidth="1"/>
    <col min="13843" max="13844" width="11" style="239" bestFit="1" customWidth="1"/>
    <col min="13845" max="14081" width="9.140625" style="239"/>
    <col min="14082" max="14082" width="6.42578125" style="239" customWidth="1"/>
    <col min="14083" max="14083" width="52.42578125" style="239" bestFit="1" customWidth="1"/>
    <col min="14084" max="14084" width="13.140625" style="239" customWidth="1"/>
    <col min="14085" max="14085" width="10.5703125" style="239" customWidth="1"/>
    <col min="14086" max="14090" width="9.42578125" style="239" customWidth="1"/>
    <col min="14091" max="14091" width="10" style="239" customWidth="1"/>
    <col min="14092" max="14092" width="10.28515625" style="239" customWidth="1"/>
    <col min="14093" max="14093" width="13.42578125" style="239" customWidth="1"/>
    <col min="14094" max="14094" width="13.7109375" style="239" customWidth="1"/>
    <col min="14095" max="14095" width="11.7109375" style="239" customWidth="1"/>
    <col min="14096" max="14096" width="10.7109375" style="239" customWidth="1"/>
    <col min="14097" max="14097" width="12.140625" style="239" customWidth="1"/>
    <col min="14098" max="14098" width="12.7109375" style="239" customWidth="1"/>
    <col min="14099" max="14100" width="11" style="239" bestFit="1" customWidth="1"/>
    <col min="14101" max="14337" width="9.140625" style="239"/>
    <col min="14338" max="14338" width="6.42578125" style="239" customWidth="1"/>
    <col min="14339" max="14339" width="52.42578125" style="239" bestFit="1" customWidth="1"/>
    <col min="14340" max="14340" width="13.140625" style="239" customWidth="1"/>
    <col min="14341" max="14341" width="10.5703125" style="239" customWidth="1"/>
    <col min="14342" max="14346" width="9.42578125" style="239" customWidth="1"/>
    <col min="14347" max="14347" width="10" style="239" customWidth="1"/>
    <col min="14348" max="14348" width="10.28515625" style="239" customWidth="1"/>
    <col min="14349" max="14349" width="13.42578125" style="239" customWidth="1"/>
    <col min="14350" max="14350" width="13.7109375" style="239" customWidth="1"/>
    <col min="14351" max="14351" width="11.7109375" style="239" customWidth="1"/>
    <col min="14352" max="14352" width="10.7109375" style="239" customWidth="1"/>
    <col min="14353" max="14353" width="12.140625" style="239" customWidth="1"/>
    <col min="14354" max="14354" width="12.7109375" style="239" customWidth="1"/>
    <col min="14355" max="14356" width="11" style="239" bestFit="1" customWidth="1"/>
    <col min="14357" max="14593" width="9.140625" style="239"/>
    <col min="14594" max="14594" width="6.42578125" style="239" customWidth="1"/>
    <col min="14595" max="14595" width="52.42578125" style="239" bestFit="1" customWidth="1"/>
    <col min="14596" max="14596" width="13.140625" style="239" customWidth="1"/>
    <col min="14597" max="14597" width="10.5703125" style="239" customWidth="1"/>
    <col min="14598" max="14602" width="9.42578125" style="239" customWidth="1"/>
    <col min="14603" max="14603" width="10" style="239" customWidth="1"/>
    <col min="14604" max="14604" width="10.28515625" style="239" customWidth="1"/>
    <col min="14605" max="14605" width="13.42578125" style="239" customWidth="1"/>
    <col min="14606" max="14606" width="13.7109375" style="239" customWidth="1"/>
    <col min="14607" max="14607" width="11.7109375" style="239" customWidth="1"/>
    <col min="14608" max="14608" width="10.7109375" style="239" customWidth="1"/>
    <col min="14609" max="14609" width="12.140625" style="239" customWidth="1"/>
    <col min="14610" max="14610" width="12.7109375" style="239" customWidth="1"/>
    <col min="14611" max="14612" width="11" style="239" bestFit="1" customWidth="1"/>
    <col min="14613" max="14849" width="9.140625" style="239"/>
    <col min="14850" max="14850" width="6.42578125" style="239" customWidth="1"/>
    <col min="14851" max="14851" width="52.42578125" style="239" bestFit="1" customWidth="1"/>
    <col min="14852" max="14852" width="13.140625" style="239" customWidth="1"/>
    <col min="14853" max="14853" width="10.5703125" style="239" customWidth="1"/>
    <col min="14854" max="14858" width="9.42578125" style="239" customWidth="1"/>
    <col min="14859" max="14859" width="10" style="239" customWidth="1"/>
    <col min="14860" max="14860" width="10.28515625" style="239" customWidth="1"/>
    <col min="14861" max="14861" width="13.42578125" style="239" customWidth="1"/>
    <col min="14862" max="14862" width="13.7109375" style="239" customWidth="1"/>
    <col min="14863" max="14863" width="11.7109375" style="239" customWidth="1"/>
    <col min="14864" max="14864" width="10.7109375" style="239" customWidth="1"/>
    <col min="14865" max="14865" width="12.140625" style="239" customWidth="1"/>
    <col min="14866" max="14866" width="12.7109375" style="239" customWidth="1"/>
    <col min="14867" max="14868" width="11" style="239" bestFit="1" customWidth="1"/>
    <col min="14869" max="15105" width="9.140625" style="239"/>
    <col min="15106" max="15106" width="6.42578125" style="239" customWidth="1"/>
    <col min="15107" max="15107" width="52.42578125" style="239" bestFit="1" customWidth="1"/>
    <col min="15108" max="15108" width="13.140625" style="239" customWidth="1"/>
    <col min="15109" max="15109" width="10.5703125" style="239" customWidth="1"/>
    <col min="15110" max="15114" width="9.42578125" style="239" customWidth="1"/>
    <col min="15115" max="15115" width="10" style="239" customWidth="1"/>
    <col min="15116" max="15116" width="10.28515625" style="239" customWidth="1"/>
    <col min="15117" max="15117" width="13.42578125" style="239" customWidth="1"/>
    <col min="15118" max="15118" width="13.7109375" style="239" customWidth="1"/>
    <col min="15119" max="15119" width="11.7109375" style="239" customWidth="1"/>
    <col min="15120" max="15120" width="10.7109375" style="239" customWidth="1"/>
    <col min="15121" max="15121" width="12.140625" style="239" customWidth="1"/>
    <col min="15122" max="15122" width="12.7109375" style="239" customWidth="1"/>
    <col min="15123" max="15124" width="11" style="239" bestFit="1" customWidth="1"/>
    <col min="15125" max="15361" width="9.140625" style="239"/>
    <col min="15362" max="15362" width="6.42578125" style="239" customWidth="1"/>
    <col min="15363" max="15363" width="52.42578125" style="239" bestFit="1" customWidth="1"/>
    <col min="15364" max="15364" width="13.140625" style="239" customWidth="1"/>
    <col min="15365" max="15365" width="10.5703125" style="239" customWidth="1"/>
    <col min="15366" max="15370" width="9.42578125" style="239" customWidth="1"/>
    <col min="15371" max="15371" width="10" style="239" customWidth="1"/>
    <col min="15372" max="15372" width="10.28515625" style="239" customWidth="1"/>
    <col min="15373" max="15373" width="13.42578125" style="239" customWidth="1"/>
    <col min="15374" max="15374" width="13.7109375" style="239" customWidth="1"/>
    <col min="15375" max="15375" width="11.7109375" style="239" customWidth="1"/>
    <col min="15376" max="15376" width="10.7109375" style="239" customWidth="1"/>
    <col min="15377" max="15377" width="12.140625" style="239" customWidth="1"/>
    <col min="15378" max="15378" width="12.7109375" style="239" customWidth="1"/>
    <col min="15379" max="15380" width="11" style="239" bestFit="1" customWidth="1"/>
    <col min="15381" max="15617" width="9.140625" style="239"/>
    <col min="15618" max="15618" width="6.42578125" style="239" customWidth="1"/>
    <col min="15619" max="15619" width="52.42578125" style="239" bestFit="1" customWidth="1"/>
    <col min="15620" max="15620" width="13.140625" style="239" customWidth="1"/>
    <col min="15621" max="15621" width="10.5703125" style="239" customWidth="1"/>
    <col min="15622" max="15626" width="9.42578125" style="239" customWidth="1"/>
    <col min="15627" max="15627" width="10" style="239" customWidth="1"/>
    <col min="15628" max="15628" width="10.28515625" style="239" customWidth="1"/>
    <col min="15629" max="15629" width="13.42578125" style="239" customWidth="1"/>
    <col min="15630" max="15630" width="13.7109375" style="239" customWidth="1"/>
    <col min="15631" max="15631" width="11.7109375" style="239" customWidth="1"/>
    <col min="15632" max="15632" width="10.7109375" style="239" customWidth="1"/>
    <col min="15633" max="15633" width="12.140625" style="239" customWidth="1"/>
    <col min="15634" max="15634" width="12.7109375" style="239" customWidth="1"/>
    <col min="15635" max="15636" width="11" style="239" bestFit="1" customWidth="1"/>
    <col min="15637" max="15873" width="9.140625" style="239"/>
    <col min="15874" max="15874" width="6.42578125" style="239" customWidth="1"/>
    <col min="15875" max="15875" width="52.42578125" style="239" bestFit="1" customWidth="1"/>
    <col min="15876" max="15876" width="13.140625" style="239" customWidth="1"/>
    <col min="15877" max="15877" width="10.5703125" style="239" customWidth="1"/>
    <col min="15878" max="15882" width="9.42578125" style="239" customWidth="1"/>
    <col min="15883" max="15883" width="10" style="239" customWidth="1"/>
    <col min="15884" max="15884" width="10.28515625" style="239" customWidth="1"/>
    <col min="15885" max="15885" width="13.42578125" style="239" customWidth="1"/>
    <col min="15886" max="15886" width="13.7109375" style="239" customWidth="1"/>
    <col min="15887" max="15887" width="11.7109375" style="239" customWidth="1"/>
    <col min="15888" max="15888" width="10.7109375" style="239" customWidth="1"/>
    <col min="15889" max="15889" width="12.140625" style="239" customWidth="1"/>
    <col min="15890" max="15890" width="12.7109375" style="239" customWidth="1"/>
    <col min="15891" max="15892" width="11" style="239" bestFit="1" customWidth="1"/>
    <col min="15893" max="16129" width="9.140625" style="239"/>
    <col min="16130" max="16130" width="6.42578125" style="239" customWidth="1"/>
    <col min="16131" max="16131" width="52.42578125" style="239" bestFit="1" customWidth="1"/>
    <col min="16132" max="16132" width="13.140625" style="239" customWidth="1"/>
    <col min="16133" max="16133" width="10.5703125" style="239" customWidth="1"/>
    <col min="16134" max="16138" width="9.42578125" style="239" customWidth="1"/>
    <col min="16139" max="16139" width="10" style="239" customWidth="1"/>
    <col min="16140" max="16140" width="10.28515625" style="239" customWidth="1"/>
    <col min="16141" max="16141" width="13.42578125" style="239" customWidth="1"/>
    <col min="16142" max="16142" width="13.7109375" style="239" customWidth="1"/>
    <col min="16143" max="16143" width="11.7109375" style="239" customWidth="1"/>
    <col min="16144" max="16144" width="10.7109375" style="239" customWidth="1"/>
    <col min="16145" max="16145" width="12.140625" style="239" customWidth="1"/>
    <col min="16146" max="16146" width="12.7109375" style="239" customWidth="1"/>
    <col min="16147" max="16148" width="11" style="239" bestFit="1" customWidth="1"/>
    <col min="16149" max="16384" width="9.140625" style="239"/>
  </cols>
  <sheetData>
    <row r="5" spans="2:20" x14ac:dyDescent="0.2">
      <c r="B5" s="238"/>
      <c r="C5" s="238"/>
      <c r="D5" s="238" t="s">
        <v>229</v>
      </c>
      <c r="E5" s="238"/>
      <c r="F5" s="238"/>
      <c r="G5" s="238"/>
      <c r="H5" s="238"/>
      <c r="I5" s="238"/>
      <c r="J5" s="238"/>
      <c r="K5" s="238"/>
      <c r="L5" s="238"/>
      <c r="M5" s="238"/>
      <c r="N5" s="238"/>
      <c r="O5" s="238"/>
      <c r="P5" s="238"/>
      <c r="Q5" s="238"/>
      <c r="R5" s="238"/>
      <c r="S5" s="238"/>
      <c r="T5" s="238"/>
    </row>
    <row r="6" spans="2:20" x14ac:dyDescent="0.2">
      <c r="B6" s="591" t="s">
        <v>697</v>
      </c>
      <c r="C6" s="591"/>
      <c r="D6" s="243"/>
      <c r="E6" s="243"/>
      <c r="F6" s="243"/>
      <c r="G6" s="243"/>
      <c r="H6" s="243"/>
      <c r="I6" s="243"/>
      <c r="J6" s="243"/>
      <c r="K6" s="243"/>
      <c r="L6" s="243"/>
      <c r="M6" s="243" t="s">
        <v>698</v>
      </c>
      <c r="N6" s="243"/>
      <c r="O6" s="243"/>
      <c r="P6" s="243"/>
      <c r="Q6" s="243"/>
      <c r="R6" s="243"/>
      <c r="S6" s="243"/>
      <c r="T6" s="243"/>
    </row>
    <row r="7" spans="2:20" x14ac:dyDescent="0.2">
      <c r="O7" s="256" t="s">
        <v>132</v>
      </c>
      <c r="P7" s="257"/>
      <c r="Q7" s="257"/>
      <c r="R7" s="257"/>
      <c r="S7" s="257"/>
      <c r="T7" s="258"/>
    </row>
    <row r="8" spans="2:20" x14ac:dyDescent="0.2">
      <c r="B8" s="923" t="s">
        <v>319</v>
      </c>
      <c r="C8" s="924" t="s">
        <v>146</v>
      </c>
      <c r="D8" s="697" t="s">
        <v>148</v>
      </c>
      <c r="E8" s="698"/>
      <c r="F8" s="699"/>
      <c r="G8" s="697" t="s">
        <v>149</v>
      </c>
      <c r="H8" s="698"/>
      <c r="I8" s="697" t="s">
        <v>150</v>
      </c>
      <c r="J8" s="698"/>
      <c r="K8" s="697" t="s">
        <v>151</v>
      </c>
      <c r="L8" s="698"/>
      <c r="M8" s="850" t="s">
        <v>152</v>
      </c>
      <c r="N8" s="925"/>
      <c r="O8" s="850" t="s">
        <v>153</v>
      </c>
      <c r="P8" s="925"/>
      <c r="Q8" s="850" t="s">
        <v>154</v>
      </c>
      <c r="R8" s="926"/>
      <c r="S8" s="850" t="s">
        <v>155</v>
      </c>
      <c r="T8" s="926"/>
    </row>
    <row r="9" spans="2:20" ht="56.25" customHeight="1" x14ac:dyDescent="0.2">
      <c r="B9" s="923"/>
      <c r="C9" s="923"/>
      <c r="D9" s="927" t="s">
        <v>233</v>
      </c>
      <c r="E9" s="927" t="s">
        <v>699</v>
      </c>
      <c r="F9" s="927" t="s">
        <v>700</v>
      </c>
      <c r="G9" s="927" t="s">
        <v>699</v>
      </c>
      <c r="H9" s="927" t="s">
        <v>700</v>
      </c>
      <c r="I9" s="927" t="s">
        <v>699</v>
      </c>
      <c r="J9" s="927" t="s">
        <v>700</v>
      </c>
      <c r="K9" s="927" t="s">
        <v>699</v>
      </c>
      <c r="L9" s="927" t="s">
        <v>700</v>
      </c>
      <c r="M9" s="928" t="s">
        <v>699</v>
      </c>
      <c r="N9" s="928" t="s">
        <v>700</v>
      </c>
      <c r="O9" s="928" t="s">
        <v>699</v>
      </c>
      <c r="P9" s="928" t="s">
        <v>700</v>
      </c>
      <c r="Q9" s="928" t="s">
        <v>699</v>
      </c>
      <c r="R9" s="928" t="s">
        <v>700</v>
      </c>
      <c r="S9" s="928" t="s">
        <v>699</v>
      </c>
      <c r="T9" s="928" t="s">
        <v>700</v>
      </c>
    </row>
    <row r="10" spans="2:20" x14ac:dyDescent="0.2">
      <c r="B10" s="929"/>
      <c r="C10" s="904"/>
      <c r="D10" s="930"/>
      <c r="E10" s="930"/>
      <c r="F10" s="930"/>
      <c r="G10" s="930"/>
      <c r="H10" s="930"/>
      <c r="I10" s="930"/>
      <c r="J10" s="930"/>
      <c r="K10" s="930"/>
      <c r="L10" s="930"/>
      <c r="M10" s="930"/>
      <c r="N10" s="930"/>
      <c r="O10" s="930"/>
      <c r="P10" s="930"/>
      <c r="Q10" s="930"/>
      <c r="R10" s="930"/>
      <c r="S10" s="930"/>
      <c r="T10" s="930"/>
    </row>
    <row r="11" spans="2:20" ht="12.75" customHeight="1" x14ac:dyDescent="0.2">
      <c r="B11" s="929">
        <v>1</v>
      </c>
      <c r="C11" s="904" t="s">
        <v>701</v>
      </c>
      <c r="D11" s="930">
        <v>0</v>
      </c>
      <c r="E11" s="930">
        <v>0</v>
      </c>
      <c r="F11" s="930">
        <f>D11+E11</f>
        <v>0</v>
      </c>
      <c r="G11" s="930">
        <v>0</v>
      </c>
      <c r="H11" s="930">
        <f>F11+G11</f>
        <v>0</v>
      </c>
      <c r="I11" s="930">
        <v>0</v>
      </c>
      <c r="J11" s="930">
        <f>H11+I11</f>
        <v>0</v>
      </c>
      <c r="K11" s="930">
        <v>0</v>
      </c>
      <c r="L11" s="930">
        <f>J11+K11</f>
        <v>0</v>
      </c>
      <c r="M11" s="930">
        <v>0</v>
      </c>
      <c r="N11" s="930">
        <f>L11+M11</f>
        <v>0</v>
      </c>
      <c r="O11" s="930">
        <v>0</v>
      </c>
      <c r="P11" s="930">
        <f>N11+O11</f>
        <v>0</v>
      </c>
      <c r="Q11" s="930">
        <v>0</v>
      </c>
      <c r="R11" s="930">
        <f>P11+Q11</f>
        <v>0</v>
      </c>
      <c r="S11" s="930">
        <v>0</v>
      </c>
      <c r="T11" s="930">
        <f>R11+S11</f>
        <v>0</v>
      </c>
    </row>
    <row r="12" spans="2:20" x14ac:dyDescent="0.2">
      <c r="B12" s="929"/>
      <c r="C12" s="859" t="s">
        <v>536</v>
      </c>
      <c r="D12" s="931">
        <f>D11</f>
        <v>0</v>
      </c>
      <c r="E12" s="931">
        <f>E11</f>
        <v>0</v>
      </c>
      <c r="F12" s="931">
        <f t="shared" ref="F12:Q12" si="0">F11</f>
        <v>0</v>
      </c>
      <c r="G12" s="931">
        <f>G11</f>
        <v>0</v>
      </c>
      <c r="H12" s="931">
        <f>H11</f>
        <v>0</v>
      </c>
      <c r="I12" s="931">
        <f>I11</f>
        <v>0</v>
      </c>
      <c r="J12" s="931">
        <f>J11</f>
        <v>0</v>
      </c>
      <c r="K12" s="931">
        <f t="shared" si="0"/>
        <v>0</v>
      </c>
      <c r="L12" s="931">
        <f>L11</f>
        <v>0</v>
      </c>
      <c r="M12" s="931">
        <f t="shared" si="0"/>
        <v>0</v>
      </c>
      <c r="N12" s="931">
        <f>N11</f>
        <v>0</v>
      </c>
      <c r="O12" s="931">
        <f t="shared" si="0"/>
        <v>0</v>
      </c>
      <c r="P12" s="931">
        <f>P11</f>
        <v>0</v>
      </c>
      <c r="Q12" s="931">
        <f t="shared" si="0"/>
        <v>0</v>
      </c>
      <c r="R12" s="931">
        <f>R11</f>
        <v>0</v>
      </c>
      <c r="S12" s="931">
        <f>S11</f>
        <v>0</v>
      </c>
      <c r="T12" s="931">
        <f>T11</f>
        <v>0</v>
      </c>
    </row>
    <row r="13" spans="2:20" x14ac:dyDescent="0.2">
      <c r="B13" s="929"/>
      <c r="C13" s="904"/>
      <c r="D13" s="932"/>
      <c r="E13" s="932"/>
      <c r="F13" s="932"/>
      <c r="G13" s="932"/>
      <c r="H13" s="932"/>
      <c r="I13" s="932"/>
      <c r="J13" s="932"/>
      <c r="K13" s="932"/>
      <c r="L13" s="932"/>
      <c r="M13" s="932"/>
      <c r="N13" s="932"/>
      <c r="O13" s="932"/>
      <c r="P13" s="932"/>
      <c r="Q13" s="932"/>
      <c r="R13" s="932"/>
      <c r="S13" s="932"/>
      <c r="T13" s="932"/>
    </row>
    <row r="14" spans="2:20" x14ac:dyDescent="0.2">
      <c r="B14" s="929">
        <v>1</v>
      </c>
      <c r="C14" s="904" t="s">
        <v>702</v>
      </c>
      <c r="D14" s="930">
        <v>0</v>
      </c>
      <c r="E14" s="930">
        <v>0</v>
      </c>
      <c r="F14" s="930">
        <f>D14+E14</f>
        <v>0</v>
      </c>
      <c r="G14" s="930">
        <v>0</v>
      </c>
      <c r="H14" s="930">
        <f>F14+G14</f>
        <v>0</v>
      </c>
      <c r="I14" s="930">
        <v>0</v>
      </c>
      <c r="J14" s="930">
        <f>H14+I14</f>
        <v>0</v>
      </c>
      <c r="K14" s="930">
        <v>0</v>
      </c>
      <c r="L14" s="930">
        <f>J14+K14</f>
        <v>0</v>
      </c>
      <c r="M14" s="930">
        <v>0</v>
      </c>
      <c r="N14" s="930">
        <f>L14+M14</f>
        <v>0</v>
      </c>
      <c r="O14" s="930">
        <v>0</v>
      </c>
      <c r="P14" s="930">
        <f>N14+O14</f>
        <v>0</v>
      </c>
      <c r="Q14" s="930"/>
      <c r="R14" s="930">
        <f>P14+Q14</f>
        <v>0</v>
      </c>
      <c r="S14" s="930">
        <v>0</v>
      </c>
      <c r="T14" s="930">
        <f>R14+S14</f>
        <v>0</v>
      </c>
    </row>
    <row r="15" spans="2:20" x14ac:dyDescent="0.2">
      <c r="B15" s="929">
        <v>2</v>
      </c>
      <c r="C15" s="904" t="s">
        <v>703</v>
      </c>
      <c r="D15" s="930">
        <v>0</v>
      </c>
      <c r="E15" s="930">
        <v>0</v>
      </c>
      <c r="F15" s="930">
        <f>D15+E15</f>
        <v>0</v>
      </c>
      <c r="G15" s="930">
        <v>0</v>
      </c>
      <c r="H15" s="930">
        <f>F15+G15</f>
        <v>0</v>
      </c>
      <c r="I15" s="930">
        <v>0</v>
      </c>
      <c r="J15" s="930">
        <f>H15+I15</f>
        <v>0</v>
      </c>
      <c r="K15" s="930">
        <v>0</v>
      </c>
      <c r="L15" s="930">
        <f>J15+K15</f>
        <v>0</v>
      </c>
      <c r="M15" s="930">
        <v>0</v>
      </c>
      <c r="N15" s="930">
        <f>L15+M15</f>
        <v>0</v>
      </c>
      <c r="O15" s="930">
        <v>0</v>
      </c>
      <c r="P15" s="930">
        <f>N15+O15</f>
        <v>0</v>
      </c>
      <c r="Q15" s="930"/>
      <c r="R15" s="930">
        <f>P15+Q15</f>
        <v>0</v>
      </c>
      <c r="S15" s="930">
        <v>0</v>
      </c>
      <c r="T15" s="930">
        <f>R15+S15</f>
        <v>0</v>
      </c>
    </row>
    <row r="16" spans="2:20" x14ac:dyDescent="0.2">
      <c r="B16" s="929"/>
      <c r="C16" s="859" t="s">
        <v>536</v>
      </c>
      <c r="D16" s="933">
        <f>SUM(D14:D15)</f>
        <v>0</v>
      </c>
      <c r="E16" s="933">
        <f t="shared" ref="E16:Q16" si="1">SUM(E14:E15)</f>
        <v>0</v>
      </c>
      <c r="F16" s="933">
        <f t="shared" si="1"/>
        <v>0</v>
      </c>
      <c r="G16" s="933">
        <f>SUM(G14:G15)</f>
        <v>0</v>
      </c>
      <c r="H16" s="933">
        <f>SUM(H14:H15)</f>
        <v>0</v>
      </c>
      <c r="I16" s="933">
        <f>SUM(I14:I15)</f>
        <v>0</v>
      </c>
      <c r="J16" s="933">
        <f>SUM(J14:J15)</f>
        <v>0</v>
      </c>
      <c r="K16" s="933">
        <f t="shared" si="1"/>
        <v>0</v>
      </c>
      <c r="L16" s="933">
        <f>SUM(L14:L15)</f>
        <v>0</v>
      </c>
      <c r="M16" s="933">
        <f t="shared" si="1"/>
        <v>0</v>
      </c>
      <c r="N16" s="933">
        <f>SUM(N14:N15)</f>
        <v>0</v>
      </c>
      <c r="O16" s="933">
        <f t="shared" si="1"/>
        <v>0</v>
      </c>
      <c r="P16" s="933">
        <f>SUM(P14:P15)</f>
        <v>0</v>
      </c>
      <c r="Q16" s="933">
        <f t="shared" si="1"/>
        <v>0</v>
      </c>
      <c r="R16" s="933">
        <f>SUM(R14:R15)</f>
        <v>0</v>
      </c>
      <c r="S16" s="933">
        <f>SUM(S14:S15)</f>
        <v>0</v>
      </c>
      <c r="T16" s="933">
        <f>SUM(T14:T15)</f>
        <v>0</v>
      </c>
    </row>
    <row r="17" spans="2:20" x14ac:dyDescent="0.2">
      <c r="B17" s="929"/>
      <c r="C17" s="904"/>
      <c r="D17" s="932"/>
      <c r="E17" s="932"/>
      <c r="F17" s="932"/>
      <c r="G17" s="932"/>
      <c r="H17" s="932"/>
      <c r="I17" s="932"/>
      <c r="J17" s="932"/>
      <c r="K17" s="932"/>
      <c r="L17" s="932"/>
      <c r="M17" s="932"/>
      <c r="N17" s="932"/>
      <c r="O17" s="932"/>
      <c r="P17" s="932"/>
      <c r="Q17" s="932"/>
      <c r="R17" s="932"/>
      <c r="S17" s="932"/>
      <c r="T17" s="932"/>
    </row>
    <row r="18" spans="2:20" x14ac:dyDescent="0.2">
      <c r="B18" s="929"/>
      <c r="C18" s="910" t="s">
        <v>704</v>
      </c>
      <c r="D18" s="931">
        <f>D12+D16</f>
        <v>0</v>
      </c>
      <c r="E18" s="931">
        <f t="shared" ref="E18:Q18" si="2">E12+E16</f>
        <v>0</v>
      </c>
      <c r="F18" s="931">
        <f t="shared" si="2"/>
        <v>0</v>
      </c>
      <c r="G18" s="931">
        <f>G12+G16</f>
        <v>0</v>
      </c>
      <c r="H18" s="931">
        <f>H12+H16</f>
        <v>0</v>
      </c>
      <c r="I18" s="931">
        <f>I12+I16</f>
        <v>0</v>
      </c>
      <c r="J18" s="931">
        <f>J12+J16</f>
        <v>0</v>
      </c>
      <c r="K18" s="931">
        <f t="shared" si="2"/>
        <v>0</v>
      </c>
      <c r="L18" s="931">
        <f>L12+L16</f>
        <v>0</v>
      </c>
      <c r="M18" s="931">
        <f t="shared" si="2"/>
        <v>0</v>
      </c>
      <c r="N18" s="931">
        <f>N12+N16</f>
        <v>0</v>
      </c>
      <c r="O18" s="931">
        <f t="shared" si="2"/>
        <v>0</v>
      </c>
      <c r="P18" s="931">
        <f>P12+P16</f>
        <v>0</v>
      </c>
      <c r="Q18" s="931">
        <f t="shared" si="2"/>
        <v>0</v>
      </c>
      <c r="R18" s="931">
        <f>R12+R16</f>
        <v>0</v>
      </c>
      <c r="S18" s="931">
        <f>S12+S16</f>
        <v>0</v>
      </c>
      <c r="T18" s="931">
        <f>T12+T16</f>
        <v>0</v>
      </c>
    </row>
    <row r="20" spans="2:20" x14ac:dyDescent="0.2">
      <c r="C20" s="689"/>
    </row>
    <row r="21" spans="2:20" x14ac:dyDescent="0.2">
      <c r="C21" s="720"/>
    </row>
  </sheetData>
  <mergeCells count="9">
    <mergeCell ref="O7:T7"/>
    <mergeCell ref="D8:F8"/>
    <mergeCell ref="G8:H8"/>
    <mergeCell ref="I8:J8"/>
    <mergeCell ref="K8:L8"/>
    <mergeCell ref="M8:N8"/>
    <mergeCell ref="O8:P8"/>
    <mergeCell ref="Q8:R8"/>
    <mergeCell ref="S8:T8"/>
  </mergeCells>
  <pageMargins left="0.75" right="0.75" top="1" bottom="1" header="0.5" footer="0.5"/>
  <pageSetup scale="68" orientation="landscape" horizont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IV21"/>
  <sheetViews>
    <sheetView view="pageBreakPreview" zoomScaleNormal="80" zoomScaleSheetLayoutView="100" workbookViewId="0">
      <selection activeCell="D24" sqref="D24"/>
    </sheetView>
  </sheetViews>
  <sheetFormatPr defaultRowHeight="12.75" x14ac:dyDescent="0.2"/>
  <cols>
    <col min="1" max="2" width="9.140625" style="239"/>
    <col min="3" max="3" width="18.7109375" style="239" customWidth="1"/>
    <col min="4" max="4" width="18.5703125" style="239" customWidth="1"/>
    <col min="5" max="5" width="18.140625" style="239" customWidth="1"/>
    <col min="6" max="6" width="20.7109375" style="239" customWidth="1"/>
    <col min="7" max="7" width="20" style="239" bestFit="1" customWidth="1"/>
    <col min="8" max="8" width="19.85546875" style="239" bestFit="1" customWidth="1"/>
    <col min="9" max="258" width="9.140625" style="239"/>
    <col min="259" max="259" width="18.7109375" style="239" customWidth="1"/>
    <col min="260" max="260" width="18.5703125" style="239" customWidth="1"/>
    <col min="261" max="261" width="18.140625" style="239" customWidth="1"/>
    <col min="262" max="262" width="20.7109375" style="239" customWidth="1"/>
    <col min="263" max="263" width="20" style="239" bestFit="1" customWidth="1"/>
    <col min="264" max="264" width="19.85546875" style="239" bestFit="1" customWidth="1"/>
    <col min="265" max="514" width="9.140625" style="239"/>
    <col min="515" max="515" width="18.7109375" style="239" customWidth="1"/>
    <col min="516" max="516" width="18.5703125" style="239" customWidth="1"/>
    <col min="517" max="517" width="18.140625" style="239" customWidth="1"/>
    <col min="518" max="518" width="20.7109375" style="239" customWidth="1"/>
    <col min="519" max="519" width="20" style="239" bestFit="1" customWidth="1"/>
    <col min="520" max="520" width="19.85546875" style="239" bestFit="1" customWidth="1"/>
    <col min="521" max="770" width="9.140625" style="239"/>
    <col min="771" max="771" width="18.7109375" style="239" customWidth="1"/>
    <col min="772" max="772" width="18.5703125" style="239" customWidth="1"/>
    <col min="773" max="773" width="18.140625" style="239" customWidth="1"/>
    <col min="774" max="774" width="20.7109375" style="239" customWidth="1"/>
    <col min="775" max="775" width="20" style="239" bestFit="1" customWidth="1"/>
    <col min="776" max="776" width="19.85546875" style="239" bestFit="1" customWidth="1"/>
    <col min="777" max="1026" width="9.140625" style="239"/>
    <col min="1027" max="1027" width="18.7109375" style="239" customWidth="1"/>
    <col min="1028" max="1028" width="18.5703125" style="239" customWidth="1"/>
    <col min="1029" max="1029" width="18.140625" style="239" customWidth="1"/>
    <col min="1030" max="1030" width="20.7109375" style="239" customWidth="1"/>
    <col min="1031" max="1031" width="20" style="239" bestFit="1" customWidth="1"/>
    <col min="1032" max="1032" width="19.85546875" style="239" bestFit="1" customWidth="1"/>
    <col min="1033" max="1282" width="9.140625" style="239"/>
    <col min="1283" max="1283" width="18.7109375" style="239" customWidth="1"/>
    <col min="1284" max="1284" width="18.5703125" style="239" customWidth="1"/>
    <col min="1285" max="1285" width="18.140625" style="239" customWidth="1"/>
    <col min="1286" max="1286" width="20.7109375" style="239" customWidth="1"/>
    <col min="1287" max="1287" width="20" style="239" bestFit="1" customWidth="1"/>
    <col min="1288" max="1288" width="19.85546875" style="239" bestFit="1" customWidth="1"/>
    <col min="1289" max="1538" width="9.140625" style="239"/>
    <col min="1539" max="1539" width="18.7109375" style="239" customWidth="1"/>
    <col min="1540" max="1540" width="18.5703125" style="239" customWidth="1"/>
    <col min="1541" max="1541" width="18.140625" style="239" customWidth="1"/>
    <col min="1542" max="1542" width="20.7109375" style="239" customWidth="1"/>
    <col min="1543" max="1543" width="20" style="239" bestFit="1" customWidth="1"/>
    <col min="1544" max="1544" width="19.85546875" style="239" bestFit="1" customWidth="1"/>
    <col min="1545" max="1794" width="9.140625" style="239"/>
    <col min="1795" max="1795" width="18.7109375" style="239" customWidth="1"/>
    <col min="1796" max="1796" width="18.5703125" style="239" customWidth="1"/>
    <col min="1797" max="1797" width="18.140625" style="239" customWidth="1"/>
    <col min="1798" max="1798" width="20.7109375" style="239" customWidth="1"/>
    <col min="1799" max="1799" width="20" style="239" bestFit="1" customWidth="1"/>
    <col min="1800" max="1800" width="19.85546875" style="239" bestFit="1" customWidth="1"/>
    <col min="1801" max="2050" width="9.140625" style="239"/>
    <col min="2051" max="2051" width="18.7109375" style="239" customWidth="1"/>
    <col min="2052" max="2052" width="18.5703125" style="239" customWidth="1"/>
    <col min="2053" max="2053" width="18.140625" style="239" customWidth="1"/>
    <col min="2054" max="2054" width="20.7109375" style="239" customWidth="1"/>
    <col min="2055" max="2055" width="20" style="239" bestFit="1" customWidth="1"/>
    <col min="2056" max="2056" width="19.85546875" style="239" bestFit="1" customWidth="1"/>
    <col min="2057" max="2306" width="9.140625" style="239"/>
    <col min="2307" max="2307" width="18.7109375" style="239" customWidth="1"/>
    <col min="2308" max="2308" width="18.5703125" style="239" customWidth="1"/>
    <col min="2309" max="2309" width="18.140625" style="239" customWidth="1"/>
    <col min="2310" max="2310" width="20.7109375" style="239" customWidth="1"/>
    <col min="2311" max="2311" width="20" style="239" bestFit="1" customWidth="1"/>
    <col min="2312" max="2312" width="19.85546875" style="239" bestFit="1" customWidth="1"/>
    <col min="2313" max="2562" width="9.140625" style="239"/>
    <col min="2563" max="2563" width="18.7109375" style="239" customWidth="1"/>
    <col min="2564" max="2564" width="18.5703125" style="239" customWidth="1"/>
    <col min="2565" max="2565" width="18.140625" style="239" customWidth="1"/>
    <col min="2566" max="2566" width="20.7109375" style="239" customWidth="1"/>
    <col min="2567" max="2567" width="20" style="239" bestFit="1" customWidth="1"/>
    <col min="2568" max="2568" width="19.85546875" style="239" bestFit="1" customWidth="1"/>
    <col min="2569" max="2818" width="9.140625" style="239"/>
    <col min="2819" max="2819" width="18.7109375" style="239" customWidth="1"/>
    <col min="2820" max="2820" width="18.5703125" style="239" customWidth="1"/>
    <col min="2821" max="2821" width="18.140625" style="239" customWidth="1"/>
    <col min="2822" max="2822" width="20.7109375" style="239" customWidth="1"/>
    <col min="2823" max="2823" width="20" style="239" bestFit="1" customWidth="1"/>
    <col min="2824" max="2824" width="19.85546875" style="239" bestFit="1" customWidth="1"/>
    <col min="2825" max="3074" width="9.140625" style="239"/>
    <col min="3075" max="3075" width="18.7109375" style="239" customWidth="1"/>
    <col min="3076" max="3076" width="18.5703125" style="239" customWidth="1"/>
    <col min="3077" max="3077" width="18.140625" style="239" customWidth="1"/>
    <col min="3078" max="3078" width="20.7109375" style="239" customWidth="1"/>
    <col min="3079" max="3079" width="20" style="239" bestFit="1" customWidth="1"/>
    <col min="3080" max="3080" width="19.85546875" style="239" bestFit="1" customWidth="1"/>
    <col min="3081" max="3330" width="9.140625" style="239"/>
    <col min="3331" max="3331" width="18.7109375" style="239" customWidth="1"/>
    <col min="3332" max="3332" width="18.5703125" style="239" customWidth="1"/>
    <col min="3333" max="3333" width="18.140625" style="239" customWidth="1"/>
    <col min="3334" max="3334" width="20.7109375" style="239" customWidth="1"/>
    <col min="3335" max="3335" width="20" style="239" bestFit="1" customWidth="1"/>
    <col min="3336" max="3336" width="19.85546875" style="239" bestFit="1" customWidth="1"/>
    <col min="3337" max="3586" width="9.140625" style="239"/>
    <col min="3587" max="3587" width="18.7109375" style="239" customWidth="1"/>
    <col min="3588" max="3588" width="18.5703125" style="239" customWidth="1"/>
    <col min="3589" max="3589" width="18.140625" style="239" customWidth="1"/>
    <col min="3590" max="3590" width="20.7109375" style="239" customWidth="1"/>
    <col min="3591" max="3591" width="20" style="239" bestFit="1" customWidth="1"/>
    <col min="3592" max="3592" width="19.85546875" style="239" bestFit="1" customWidth="1"/>
    <col min="3593" max="3842" width="9.140625" style="239"/>
    <col min="3843" max="3843" width="18.7109375" style="239" customWidth="1"/>
    <col min="3844" max="3844" width="18.5703125" style="239" customWidth="1"/>
    <col min="3845" max="3845" width="18.140625" style="239" customWidth="1"/>
    <col min="3846" max="3846" width="20.7109375" style="239" customWidth="1"/>
    <col min="3847" max="3847" width="20" style="239" bestFit="1" customWidth="1"/>
    <col min="3848" max="3848" width="19.85546875" style="239" bestFit="1" customWidth="1"/>
    <col min="3849" max="4098" width="9.140625" style="239"/>
    <col min="4099" max="4099" width="18.7109375" style="239" customWidth="1"/>
    <col min="4100" max="4100" width="18.5703125" style="239" customWidth="1"/>
    <col min="4101" max="4101" width="18.140625" style="239" customWidth="1"/>
    <col min="4102" max="4102" width="20.7109375" style="239" customWidth="1"/>
    <col min="4103" max="4103" width="20" style="239" bestFit="1" customWidth="1"/>
    <col min="4104" max="4104" width="19.85546875" style="239" bestFit="1" customWidth="1"/>
    <col min="4105" max="4354" width="9.140625" style="239"/>
    <col min="4355" max="4355" width="18.7109375" style="239" customWidth="1"/>
    <col min="4356" max="4356" width="18.5703125" style="239" customWidth="1"/>
    <col min="4357" max="4357" width="18.140625" style="239" customWidth="1"/>
    <col min="4358" max="4358" width="20.7109375" style="239" customWidth="1"/>
    <col min="4359" max="4359" width="20" style="239" bestFit="1" customWidth="1"/>
    <col min="4360" max="4360" width="19.85546875" style="239" bestFit="1" customWidth="1"/>
    <col min="4361" max="4610" width="9.140625" style="239"/>
    <col min="4611" max="4611" width="18.7109375" style="239" customWidth="1"/>
    <col min="4612" max="4612" width="18.5703125" style="239" customWidth="1"/>
    <col min="4613" max="4613" width="18.140625" style="239" customWidth="1"/>
    <col min="4614" max="4614" width="20.7109375" style="239" customWidth="1"/>
    <col min="4615" max="4615" width="20" style="239" bestFit="1" customWidth="1"/>
    <col min="4616" max="4616" width="19.85546875" style="239" bestFit="1" customWidth="1"/>
    <col min="4617" max="4866" width="9.140625" style="239"/>
    <col min="4867" max="4867" width="18.7109375" style="239" customWidth="1"/>
    <col min="4868" max="4868" width="18.5703125" style="239" customWidth="1"/>
    <col min="4869" max="4869" width="18.140625" style="239" customWidth="1"/>
    <col min="4870" max="4870" width="20.7109375" style="239" customWidth="1"/>
    <col min="4871" max="4871" width="20" style="239" bestFit="1" customWidth="1"/>
    <col min="4872" max="4872" width="19.85546875" style="239" bestFit="1" customWidth="1"/>
    <col min="4873" max="5122" width="9.140625" style="239"/>
    <col min="5123" max="5123" width="18.7109375" style="239" customWidth="1"/>
    <col min="5124" max="5124" width="18.5703125" style="239" customWidth="1"/>
    <col min="5125" max="5125" width="18.140625" style="239" customWidth="1"/>
    <col min="5126" max="5126" width="20.7109375" style="239" customWidth="1"/>
    <col min="5127" max="5127" width="20" style="239" bestFit="1" customWidth="1"/>
    <col min="5128" max="5128" width="19.85546875" style="239" bestFit="1" customWidth="1"/>
    <col min="5129" max="5378" width="9.140625" style="239"/>
    <col min="5379" max="5379" width="18.7109375" style="239" customWidth="1"/>
    <col min="5380" max="5380" width="18.5703125" style="239" customWidth="1"/>
    <col min="5381" max="5381" width="18.140625" style="239" customWidth="1"/>
    <col min="5382" max="5382" width="20.7109375" style="239" customWidth="1"/>
    <col min="5383" max="5383" width="20" style="239" bestFit="1" customWidth="1"/>
    <col min="5384" max="5384" width="19.85546875" style="239" bestFit="1" customWidth="1"/>
    <col min="5385" max="5634" width="9.140625" style="239"/>
    <col min="5635" max="5635" width="18.7109375" style="239" customWidth="1"/>
    <col min="5636" max="5636" width="18.5703125" style="239" customWidth="1"/>
    <col min="5637" max="5637" width="18.140625" style="239" customWidth="1"/>
    <col min="5638" max="5638" width="20.7109375" style="239" customWidth="1"/>
    <col min="5639" max="5639" width="20" style="239" bestFit="1" customWidth="1"/>
    <col min="5640" max="5640" width="19.85546875" style="239" bestFit="1" customWidth="1"/>
    <col min="5641" max="5890" width="9.140625" style="239"/>
    <col min="5891" max="5891" width="18.7109375" style="239" customWidth="1"/>
    <col min="5892" max="5892" width="18.5703125" style="239" customWidth="1"/>
    <col min="5893" max="5893" width="18.140625" style="239" customWidth="1"/>
    <col min="5894" max="5894" width="20.7109375" style="239" customWidth="1"/>
    <col min="5895" max="5895" width="20" style="239" bestFit="1" customWidth="1"/>
    <col min="5896" max="5896" width="19.85546875" style="239" bestFit="1" customWidth="1"/>
    <col min="5897" max="6146" width="9.140625" style="239"/>
    <col min="6147" max="6147" width="18.7109375" style="239" customWidth="1"/>
    <col min="6148" max="6148" width="18.5703125" style="239" customWidth="1"/>
    <col min="6149" max="6149" width="18.140625" style="239" customWidth="1"/>
    <col min="6150" max="6150" width="20.7109375" style="239" customWidth="1"/>
    <col min="6151" max="6151" width="20" style="239" bestFit="1" customWidth="1"/>
    <col min="6152" max="6152" width="19.85546875" style="239" bestFit="1" customWidth="1"/>
    <col min="6153" max="6402" width="9.140625" style="239"/>
    <col min="6403" max="6403" width="18.7109375" style="239" customWidth="1"/>
    <col min="6404" max="6404" width="18.5703125" style="239" customWidth="1"/>
    <col min="6405" max="6405" width="18.140625" style="239" customWidth="1"/>
    <col min="6406" max="6406" width="20.7109375" style="239" customWidth="1"/>
    <col min="6407" max="6407" width="20" style="239" bestFit="1" customWidth="1"/>
    <col min="6408" max="6408" width="19.85546875" style="239" bestFit="1" customWidth="1"/>
    <col min="6409" max="6658" width="9.140625" style="239"/>
    <col min="6659" max="6659" width="18.7109375" style="239" customWidth="1"/>
    <col min="6660" max="6660" width="18.5703125" style="239" customWidth="1"/>
    <col min="6661" max="6661" width="18.140625" style="239" customWidth="1"/>
    <col min="6662" max="6662" width="20.7109375" style="239" customWidth="1"/>
    <col min="6663" max="6663" width="20" style="239" bestFit="1" customWidth="1"/>
    <col min="6664" max="6664" width="19.85546875" style="239" bestFit="1" customWidth="1"/>
    <col min="6665" max="6914" width="9.140625" style="239"/>
    <col min="6915" max="6915" width="18.7109375" style="239" customWidth="1"/>
    <col min="6916" max="6916" width="18.5703125" style="239" customWidth="1"/>
    <col min="6917" max="6917" width="18.140625" style="239" customWidth="1"/>
    <col min="6918" max="6918" width="20.7109375" style="239" customWidth="1"/>
    <col min="6919" max="6919" width="20" style="239" bestFit="1" customWidth="1"/>
    <col min="6920" max="6920" width="19.85546875" style="239" bestFit="1" customWidth="1"/>
    <col min="6921" max="7170" width="9.140625" style="239"/>
    <col min="7171" max="7171" width="18.7109375" style="239" customWidth="1"/>
    <col min="7172" max="7172" width="18.5703125" style="239" customWidth="1"/>
    <col min="7173" max="7173" width="18.140625" style="239" customWidth="1"/>
    <col min="7174" max="7174" width="20.7109375" style="239" customWidth="1"/>
    <col min="7175" max="7175" width="20" style="239" bestFit="1" customWidth="1"/>
    <col min="7176" max="7176" width="19.85546875" style="239" bestFit="1" customWidth="1"/>
    <col min="7177" max="7426" width="9.140625" style="239"/>
    <col min="7427" max="7427" width="18.7109375" style="239" customWidth="1"/>
    <col min="7428" max="7428" width="18.5703125" style="239" customWidth="1"/>
    <col min="7429" max="7429" width="18.140625" style="239" customWidth="1"/>
    <col min="7430" max="7430" width="20.7109375" style="239" customWidth="1"/>
    <col min="7431" max="7431" width="20" style="239" bestFit="1" customWidth="1"/>
    <col min="7432" max="7432" width="19.85546875" style="239" bestFit="1" customWidth="1"/>
    <col min="7433" max="7682" width="9.140625" style="239"/>
    <col min="7683" max="7683" width="18.7109375" style="239" customWidth="1"/>
    <col min="7684" max="7684" width="18.5703125" style="239" customWidth="1"/>
    <col min="7685" max="7685" width="18.140625" style="239" customWidth="1"/>
    <col min="7686" max="7686" width="20.7109375" style="239" customWidth="1"/>
    <col min="7687" max="7687" width="20" style="239" bestFit="1" customWidth="1"/>
    <col min="7688" max="7688" width="19.85546875" style="239" bestFit="1" customWidth="1"/>
    <col min="7689" max="7938" width="9.140625" style="239"/>
    <col min="7939" max="7939" width="18.7109375" style="239" customWidth="1"/>
    <col min="7940" max="7940" width="18.5703125" style="239" customWidth="1"/>
    <col min="7941" max="7941" width="18.140625" style="239" customWidth="1"/>
    <col min="7942" max="7942" width="20.7109375" style="239" customWidth="1"/>
    <col min="7943" max="7943" width="20" style="239" bestFit="1" customWidth="1"/>
    <col min="7944" max="7944" width="19.85546875" style="239" bestFit="1" customWidth="1"/>
    <col min="7945" max="8194" width="9.140625" style="239"/>
    <col min="8195" max="8195" width="18.7109375" style="239" customWidth="1"/>
    <col min="8196" max="8196" width="18.5703125" style="239" customWidth="1"/>
    <col min="8197" max="8197" width="18.140625" style="239" customWidth="1"/>
    <col min="8198" max="8198" width="20.7109375" style="239" customWidth="1"/>
    <col min="8199" max="8199" width="20" style="239" bestFit="1" customWidth="1"/>
    <col min="8200" max="8200" width="19.85546875" style="239" bestFit="1" customWidth="1"/>
    <col min="8201" max="8450" width="9.140625" style="239"/>
    <col min="8451" max="8451" width="18.7109375" style="239" customWidth="1"/>
    <col min="8452" max="8452" width="18.5703125" style="239" customWidth="1"/>
    <col min="8453" max="8453" width="18.140625" style="239" customWidth="1"/>
    <col min="8454" max="8454" width="20.7109375" style="239" customWidth="1"/>
    <col min="8455" max="8455" width="20" style="239" bestFit="1" customWidth="1"/>
    <col min="8456" max="8456" width="19.85546875" style="239" bestFit="1" customWidth="1"/>
    <col min="8457" max="8706" width="9.140625" style="239"/>
    <col min="8707" max="8707" width="18.7109375" style="239" customWidth="1"/>
    <col min="8708" max="8708" width="18.5703125" style="239" customWidth="1"/>
    <col min="8709" max="8709" width="18.140625" style="239" customWidth="1"/>
    <col min="8710" max="8710" width="20.7109375" style="239" customWidth="1"/>
    <col min="8711" max="8711" width="20" style="239" bestFit="1" customWidth="1"/>
    <col min="8712" max="8712" width="19.85546875" style="239" bestFit="1" customWidth="1"/>
    <col min="8713" max="8962" width="9.140625" style="239"/>
    <col min="8963" max="8963" width="18.7109375" style="239" customWidth="1"/>
    <col min="8964" max="8964" width="18.5703125" style="239" customWidth="1"/>
    <col min="8965" max="8965" width="18.140625" style="239" customWidth="1"/>
    <col min="8966" max="8966" width="20.7109375" style="239" customWidth="1"/>
    <col min="8967" max="8967" width="20" style="239" bestFit="1" customWidth="1"/>
    <col min="8968" max="8968" width="19.85546875" style="239" bestFit="1" customWidth="1"/>
    <col min="8969" max="9218" width="9.140625" style="239"/>
    <col min="9219" max="9219" width="18.7109375" style="239" customWidth="1"/>
    <col min="9220" max="9220" width="18.5703125" style="239" customWidth="1"/>
    <col min="9221" max="9221" width="18.140625" style="239" customWidth="1"/>
    <col min="9222" max="9222" width="20.7109375" style="239" customWidth="1"/>
    <col min="9223" max="9223" width="20" style="239" bestFit="1" customWidth="1"/>
    <col min="9224" max="9224" width="19.85546875" style="239" bestFit="1" customWidth="1"/>
    <col min="9225" max="9474" width="9.140625" style="239"/>
    <col min="9475" max="9475" width="18.7109375" style="239" customWidth="1"/>
    <col min="9476" max="9476" width="18.5703125" style="239" customWidth="1"/>
    <col min="9477" max="9477" width="18.140625" style="239" customWidth="1"/>
    <col min="9478" max="9478" width="20.7109375" style="239" customWidth="1"/>
    <col min="9479" max="9479" width="20" style="239" bestFit="1" customWidth="1"/>
    <col min="9480" max="9480" width="19.85546875" style="239" bestFit="1" customWidth="1"/>
    <col min="9481" max="9730" width="9.140625" style="239"/>
    <col min="9731" max="9731" width="18.7109375" style="239" customWidth="1"/>
    <col min="9732" max="9732" width="18.5703125" style="239" customWidth="1"/>
    <col min="9733" max="9733" width="18.140625" style="239" customWidth="1"/>
    <col min="9734" max="9734" width="20.7109375" style="239" customWidth="1"/>
    <col min="9735" max="9735" width="20" style="239" bestFit="1" customWidth="1"/>
    <col min="9736" max="9736" width="19.85546875" style="239" bestFit="1" customWidth="1"/>
    <col min="9737" max="9986" width="9.140625" style="239"/>
    <col min="9987" max="9987" width="18.7109375" style="239" customWidth="1"/>
    <col min="9988" max="9988" width="18.5703125" style="239" customWidth="1"/>
    <col min="9989" max="9989" width="18.140625" style="239" customWidth="1"/>
    <col min="9990" max="9990" width="20.7109375" style="239" customWidth="1"/>
    <col min="9991" max="9991" width="20" style="239" bestFit="1" customWidth="1"/>
    <col min="9992" max="9992" width="19.85546875" style="239" bestFit="1" customWidth="1"/>
    <col min="9993" max="10242" width="9.140625" style="239"/>
    <col min="10243" max="10243" width="18.7109375" style="239" customWidth="1"/>
    <col min="10244" max="10244" width="18.5703125" style="239" customWidth="1"/>
    <col min="10245" max="10245" width="18.140625" style="239" customWidth="1"/>
    <col min="10246" max="10246" width="20.7109375" style="239" customWidth="1"/>
    <col min="10247" max="10247" width="20" style="239" bestFit="1" customWidth="1"/>
    <col min="10248" max="10248" width="19.85546875" style="239" bestFit="1" customWidth="1"/>
    <col min="10249" max="10498" width="9.140625" style="239"/>
    <col min="10499" max="10499" width="18.7109375" style="239" customWidth="1"/>
    <col min="10500" max="10500" width="18.5703125" style="239" customWidth="1"/>
    <col min="10501" max="10501" width="18.140625" style="239" customWidth="1"/>
    <col min="10502" max="10502" width="20.7109375" style="239" customWidth="1"/>
    <col min="10503" max="10503" width="20" style="239" bestFit="1" customWidth="1"/>
    <col min="10504" max="10504" width="19.85546875" style="239" bestFit="1" customWidth="1"/>
    <col min="10505" max="10754" width="9.140625" style="239"/>
    <col min="10755" max="10755" width="18.7109375" style="239" customWidth="1"/>
    <col min="10756" max="10756" width="18.5703125" style="239" customWidth="1"/>
    <col min="10757" max="10757" width="18.140625" style="239" customWidth="1"/>
    <col min="10758" max="10758" width="20.7109375" style="239" customWidth="1"/>
    <col min="10759" max="10759" width="20" style="239" bestFit="1" customWidth="1"/>
    <col min="10760" max="10760" width="19.85546875" style="239" bestFit="1" customWidth="1"/>
    <col min="10761" max="11010" width="9.140625" style="239"/>
    <col min="11011" max="11011" width="18.7109375" style="239" customWidth="1"/>
    <col min="11012" max="11012" width="18.5703125" style="239" customWidth="1"/>
    <col min="11013" max="11013" width="18.140625" style="239" customWidth="1"/>
    <col min="11014" max="11014" width="20.7109375" style="239" customWidth="1"/>
    <col min="11015" max="11015" width="20" style="239" bestFit="1" customWidth="1"/>
    <col min="11016" max="11016" width="19.85546875" style="239" bestFit="1" customWidth="1"/>
    <col min="11017" max="11266" width="9.140625" style="239"/>
    <col min="11267" max="11267" width="18.7109375" style="239" customWidth="1"/>
    <col min="11268" max="11268" width="18.5703125" style="239" customWidth="1"/>
    <col min="11269" max="11269" width="18.140625" style="239" customWidth="1"/>
    <col min="11270" max="11270" width="20.7109375" style="239" customWidth="1"/>
    <col min="11271" max="11271" width="20" style="239" bestFit="1" customWidth="1"/>
    <col min="11272" max="11272" width="19.85546875" style="239" bestFit="1" customWidth="1"/>
    <col min="11273" max="11522" width="9.140625" style="239"/>
    <col min="11523" max="11523" width="18.7109375" style="239" customWidth="1"/>
    <col min="11524" max="11524" width="18.5703125" style="239" customWidth="1"/>
    <col min="11525" max="11525" width="18.140625" style="239" customWidth="1"/>
    <col min="11526" max="11526" width="20.7109375" style="239" customWidth="1"/>
    <col min="11527" max="11527" width="20" style="239" bestFit="1" customWidth="1"/>
    <col min="11528" max="11528" width="19.85546875" style="239" bestFit="1" customWidth="1"/>
    <col min="11529" max="11778" width="9.140625" style="239"/>
    <col min="11779" max="11779" width="18.7109375" style="239" customWidth="1"/>
    <col min="11780" max="11780" width="18.5703125" style="239" customWidth="1"/>
    <col min="11781" max="11781" width="18.140625" style="239" customWidth="1"/>
    <col min="11782" max="11782" width="20.7109375" style="239" customWidth="1"/>
    <col min="11783" max="11783" width="20" style="239" bestFit="1" customWidth="1"/>
    <col min="11784" max="11784" width="19.85546875" style="239" bestFit="1" customWidth="1"/>
    <col min="11785" max="12034" width="9.140625" style="239"/>
    <col min="12035" max="12035" width="18.7109375" style="239" customWidth="1"/>
    <col min="12036" max="12036" width="18.5703125" style="239" customWidth="1"/>
    <col min="12037" max="12037" width="18.140625" style="239" customWidth="1"/>
    <col min="12038" max="12038" width="20.7109375" style="239" customWidth="1"/>
    <col min="12039" max="12039" width="20" style="239" bestFit="1" customWidth="1"/>
    <col min="12040" max="12040" width="19.85546875" style="239" bestFit="1" customWidth="1"/>
    <col min="12041" max="12290" width="9.140625" style="239"/>
    <col min="12291" max="12291" width="18.7109375" style="239" customWidth="1"/>
    <col min="12292" max="12292" width="18.5703125" style="239" customWidth="1"/>
    <col min="12293" max="12293" width="18.140625" style="239" customWidth="1"/>
    <col min="12294" max="12294" width="20.7109375" style="239" customWidth="1"/>
    <col min="12295" max="12295" width="20" style="239" bestFit="1" customWidth="1"/>
    <col min="12296" max="12296" width="19.85546875" style="239" bestFit="1" customWidth="1"/>
    <col min="12297" max="12546" width="9.140625" style="239"/>
    <col min="12547" max="12547" width="18.7109375" style="239" customWidth="1"/>
    <col min="12548" max="12548" width="18.5703125" style="239" customWidth="1"/>
    <col min="12549" max="12549" width="18.140625" style="239" customWidth="1"/>
    <col min="12550" max="12550" width="20.7109375" style="239" customWidth="1"/>
    <col min="12551" max="12551" width="20" style="239" bestFit="1" customWidth="1"/>
    <col min="12552" max="12552" width="19.85546875" style="239" bestFit="1" customWidth="1"/>
    <col min="12553" max="12802" width="9.140625" style="239"/>
    <col min="12803" max="12803" width="18.7109375" style="239" customWidth="1"/>
    <col min="12804" max="12804" width="18.5703125" style="239" customWidth="1"/>
    <col min="12805" max="12805" width="18.140625" style="239" customWidth="1"/>
    <col min="12806" max="12806" width="20.7109375" style="239" customWidth="1"/>
    <col min="12807" max="12807" width="20" style="239" bestFit="1" customWidth="1"/>
    <col min="12808" max="12808" width="19.85546875" style="239" bestFit="1" customWidth="1"/>
    <col min="12809" max="13058" width="9.140625" style="239"/>
    <col min="13059" max="13059" width="18.7109375" style="239" customWidth="1"/>
    <col min="13060" max="13060" width="18.5703125" style="239" customWidth="1"/>
    <col min="13061" max="13061" width="18.140625" style="239" customWidth="1"/>
    <col min="13062" max="13062" width="20.7109375" style="239" customWidth="1"/>
    <col min="13063" max="13063" width="20" style="239" bestFit="1" customWidth="1"/>
    <col min="13064" max="13064" width="19.85546875" style="239" bestFit="1" customWidth="1"/>
    <col min="13065" max="13314" width="9.140625" style="239"/>
    <col min="13315" max="13315" width="18.7109375" style="239" customWidth="1"/>
    <col min="13316" max="13316" width="18.5703125" style="239" customWidth="1"/>
    <col min="13317" max="13317" width="18.140625" style="239" customWidth="1"/>
    <col min="13318" max="13318" width="20.7109375" style="239" customWidth="1"/>
    <col min="13319" max="13319" width="20" style="239" bestFit="1" customWidth="1"/>
    <col min="13320" max="13320" width="19.85546875" style="239" bestFit="1" customWidth="1"/>
    <col min="13321" max="13570" width="9.140625" style="239"/>
    <col min="13571" max="13571" width="18.7109375" style="239" customWidth="1"/>
    <col min="13572" max="13572" width="18.5703125" style="239" customWidth="1"/>
    <col min="13573" max="13573" width="18.140625" style="239" customWidth="1"/>
    <col min="13574" max="13574" width="20.7109375" style="239" customWidth="1"/>
    <col min="13575" max="13575" width="20" style="239" bestFit="1" customWidth="1"/>
    <col min="13576" max="13576" width="19.85546875" style="239" bestFit="1" customWidth="1"/>
    <col min="13577" max="13826" width="9.140625" style="239"/>
    <col min="13827" max="13827" width="18.7109375" style="239" customWidth="1"/>
    <col min="13828" max="13828" width="18.5703125" style="239" customWidth="1"/>
    <col min="13829" max="13829" width="18.140625" style="239" customWidth="1"/>
    <col min="13830" max="13830" width="20.7109375" style="239" customWidth="1"/>
    <col min="13831" max="13831" width="20" style="239" bestFit="1" customWidth="1"/>
    <col min="13832" max="13832" width="19.85546875" style="239" bestFit="1" customWidth="1"/>
    <col min="13833" max="14082" width="9.140625" style="239"/>
    <col min="14083" max="14083" width="18.7109375" style="239" customWidth="1"/>
    <col min="14084" max="14084" width="18.5703125" style="239" customWidth="1"/>
    <col min="14085" max="14085" width="18.140625" style="239" customWidth="1"/>
    <col min="14086" max="14086" width="20.7109375" style="239" customWidth="1"/>
    <col min="14087" max="14087" width="20" style="239" bestFit="1" customWidth="1"/>
    <col min="14088" max="14088" width="19.85546875" style="239" bestFit="1" customWidth="1"/>
    <col min="14089" max="14338" width="9.140625" style="239"/>
    <col min="14339" max="14339" width="18.7109375" style="239" customWidth="1"/>
    <col min="14340" max="14340" width="18.5703125" style="239" customWidth="1"/>
    <col min="14341" max="14341" width="18.140625" style="239" customWidth="1"/>
    <col min="14342" max="14342" width="20.7109375" style="239" customWidth="1"/>
    <col min="14343" max="14343" width="20" style="239" bestFit="1" customWidth="1"/>
    <col min="14344" max="14344" width="19.85546875" style="239" bestFit="1" customWidth="1"/>
    <col min="14345" max="14594" width="9.140625" style="239"/>
    <col min="14595" max="14595" width="18.7109375" style="239" customWidth="1"/>
    <col min="14596" max="14596" width="18.5703125" style="239" customWidth="1"/>
    <col min="14597" max="14597" width="18.140625" style="239" customWidth="1"/>
    <col min="14598" max="14598" width="20.7109375" style="239" customWidth="1"/>
    <col min="14599" max="14599" width="20" style="239" bestFit="1" customWidth="1"/>
    <col min="14600" max="14600" width="19.85546875" style="239" bestFit="1" customWidth="1"/>
    <col min="14601" max="14850" width="9.140625" style="239"/>
    <col min="14851" max="14851" width="18.7109375" style="239" customWidth="1"/>
    <col min="14852" max="14852" width="18.5703125" style="239" customWidth="1"/>
    <col min="14853" max="14853" width="18.140625" style="239" customWidth="1"/>
    <col min="14854" max="14854" width="20.7109375" style="239" customWidth="1"/>
    <col min="14855" max="14855" width="20" style="239" bestFit="1" customWidth="1"/>
    <col min="14856" max="14856" width="19.85546875" style="239" bestFit="1" customWidth="1"/>
    <col min="14857" max="15106" width="9.140625" style="239"/>
    <col min="15107" max="15107" width="18.7109375" style="239" customWidth="1"/>
    <col min="15108" max="15108" width="18.5703125" style="239" customWidth="1"/>
    <col min="15109" max="15109" width="18.140625" style="239" customWidth="1"/>
    <col min="15110" max="15110" width="20.7109375" style="239" customWidth="1"/>
    <col min="15111" max="15111" width="20" style="239" bestFit="1" customWidth="1"/>
    <col min="15112" max="15112" width="19.85546875" style="239" bestFit="1" customWidth="1"/>
    <col min="15113" max="15362" width="9.140625" style="239"/>
    <col min="15363" max="15363" width="18.7109375" style="239" customWidth="1"/>
    <col min="15364" max="15364" width="18.5703125" style="239" customWidth="1"/>
    <col min="15365" max="15365" width="18.140625" style="239" customWidth="1"/>
    <col min="15366" max="15366" width="20.7109375" style="239" customWidth="1"/>
    <col min="15367" max="15367" width="20" style="239" bestFit="1" customWidth="1"/>
    <col min="15368" max="15368" width="19.85546875" style="239" bestFit="1" customWidth="1"/>
    <col min="15369" max="15618" width="9.140625" style="239"/>
    <col min="15619" max="15619" width="18.7109375" style="239" customWidth="1"/>
    <col min="15620" max="15620" width="18.5703125" style="239" customWidth="1"/>
    <col min="15621" max="15621" width="18.140625" style="239" customWidth="1"/>
    <col min="15622" max="15622" width="20.7109375" style="239" customWidth="1"/>
    <col min="15623" max="15623" width="20" style="239" bestFit="1" customWidth="1"/>
    <col min="15624" max="15624" width="19.85546875" style="239" bestFit="1" customWidth="1"/>
    <col min="15625" max="15874" width="9.140625" style="239"/>
    <col min="15875" max="15875" width="18.7109375" style="239" customWidth="1"/>
    <col min="15876" max="15876" width="18.5703125" style="239" customWidth="1"/>
    <col min="15877" max="15877" width="18.140625" style="239" customWidth="1"/>
    <col min="15878" max="15878" width="20.7109375" style="239" customWidth="1"/>
    <col min="15879" max="15879" width="20" style="239" bestFit="1" customWidth="1"/>
    <col min="15880" max="15880" width="19.85546875" style="239" bestFit="1" customWidth="1"/>
    <col min="15881" max="16130" width="9.140625" style="239"/>
    <col min="16131" max="16131" width="18.7109375" style="239" customWidth="1"/>
    <col min="16132" max="16132" width="18.5703125" style="239" customWidth="1"/>
    <col min="16133" max="16133" width="18.140625" style="239" customWidth="1"/>
    <col min="16134" max="16134" width="20.7109375" style="239" customWidth="1"/>
    <col min="16135" max="16135" width="20" style="239" bestFit="1" customWidth="1"/>
    <col min="16136" max="16136" width="19.85546875" style="239" bestFit="1" customWidth="1"/>
    <col min="16137" max="16384" width="9.140625" style="239"/>
  </cols>
  <sheetData>
    <row r="5" spans="1:256" x14ac:dyDescent="0.2">
      <c r="B5" s="238"/>
      <c r="C5" s="238"/>
      <c r="D5" s="238"/>
      <c r="E5" s="238" t="s">
        <v>229</v>
      </c>
      <c r="F5" s="238"/>
      <c r="G5" s="238"/>
      <c r="H5" s="238"/>
    </row>
    <row r="6" spans="1:256" x14ac:dyDescent="0.2">
      <c r="B6" s="591" t="s">
        <v>705</v>
      </c>
      <c r="C6" s="591"/>
      <c r="D6" s="591"/>
      <c r="E6" s="243"/>
      <c r="F6" s="243" t="s">
        <v>706</v>
      </c>
      <c r="G6" s="591"/>
      <c r="H6" s="591"/>
    </row>
    <row r="7" spans="1:256" x14ac:dyDescent="0.2">
      <c r="A7" s="934"/>
      <c r="B7" s="934" t="s">
        <v>707</v>
      </c>
      <c r="C7" s="934"/>
      <c r="D7" s="934"/>
      <c r="E7" s="934"/>
      <c r="F7" s="934"/>
      <c r="G7" s="934"/>
      <c r="H7" s="934"/>
      <c r="I7" s="934"/>
      <c r="J7" s="934"/>
      <c r="K7" s="934"/>
      <c r="L7" s="934"/>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FX7" s="934"/>
      <c r="FY7" s="934"/>
      <c r="FZ7" s="934"/>
      <c r="GA7" s="934"/>
      <c r="GB7" s="934"/>
      <c r="GC7" s="934"/>
      <c r="GD7" s="934"/>
      <c r="GE7" s="934"/>
      <c r="GF7" s="934"/>
      <c r="GG7" s="934"/>
      <c r="GH7" s="934"/>
      <c r="GI7" s="934"/>
      <c r="GJ7" s="934"/>
      <c r="GK7" s="934"/>
      <c r="GL7" s="934"/>
      <c r="GM7" s="934"/>
      <c r="GN7" s="934"/>
      <c r="GO7" s="934"/>
      <c r="GP7" s="934"/>
      <c r="GQ7" s="934"/>
      <c r="GR7" s="934"/>
      <c r="GS7" s="934"/>
      <c r="GT7" s="934"/>
      <c r="GU7" s="934"/>
      <c r="GV7" s="934"/>
      <c r="GW7" s="934"/>
      <c r="GX7" s="934"/>
      <c r="GY7" s="934"/>
      <c r="GZ7" s="934"/>
      <c r="HA7" s="934"/>
      <c r="HB7" s="934"/>
      <c r="HC7" s="934"/>
      <c r="HD7" s="934"/>
      <c r="HE7" s="934"/>
      <c r="HF7" s="934"/>
      <c r="HG7" s="934"/>
      <c r="HH7" s="934"/>
      <c r="HI7" s="934"/>
      <c r="HJ7" s="934"/>
      <c r="HK7" s="934"/>
      <c r="HL7" s="934"/>
      <c r="HM7" s="934"/>
      <c r="HN7" s="934"/>
      <c r="HO7" s="934"/>
      <c r="HP7" s="934"/>
      <c r="HQ7" s="934"/>
      <c r="HR7" s="934"/>
      <c r="HS7" s="934"/>
      <c r="HT7" s="934"/>
      <c r="HU7" s="934"/>
      <c r="HV7" s="934"/>
      <c r="HW7" s="934"/>
      <c r="HX7" s="934"/>
      <c r="HY7" s="934"/>
      <c r="HZ7" s="934"/>
      <c r="IA7" s="934"/>
      <c r="IB7" s="934"/>
      <c r="IC7" s="934"/>
      <c r="ID7" s="934"/>
      <c r="IE7" s="934"/>
      <c r="IF7" s="934"/>
      <c r="IG7" s="934"/>
      <c r="IH7" s="934"/>
      <c r="II7" s="934"/>
      <c r="IJ7" s="934"/>
      <c r="IK7" s="934"/>
      <c r="IL7" s="934"/>
      <c r="IM7" s="934"/>
      <c r="IN7" s="934"/>
      <c r="IO7" s="934"/>
      <c r="IP7" s="934"/>
      <c r="IQ7" s="934"/>
      <c r="IR7" s="934"/>
      <c r="IS7" s="934"/>
      <c r="IT7" s="934"/>
      <c r="IU7" s="934"/>
      <c r="IV7" s="934"/>
    </row>
    <row r="8" spans="1:256" x14ac:dyDescent="0.2">
      <c r="F8" s="690" t="s">
        <v>145</v>
      </c>
    </row>
    <row r="9" spans="1:256" ht="12.75" customHeight="1" x14ac:dyDescent="0.2">
      <c r="B9" s="252"/>
      <c r="C9" s="252"/>
      <c r="D9" s="935"/>
      <c r="E9" s="252"/>
      <c r="F9" s="252"/>
      <c r="G9" s="252"/>
      <c r="H9" s="252"/>
    </row>
    <row r="10" spans="1:256" ht="46.5" customHeight="1" x14ac:dyDescent="0.2">
      <c r="B10" s="936" t="s">
        <v>467</v>
      </c>
      <c r="C10" s="936" t="s">
        <v>708</v>
      </c>
      <c r="D10" s="937" t="s">
        <v>709</v>
      </c>
      <c r="E10" s="937" t="s">
        <v>710</v>
      </c>
      <c r="F10" s="937" t="s">
        <v>711</v>
      </c>
      <c r="G10" s="937" t="s">
        <v>712</v>
      </c>
      <c r="H10" s="937" t="s">
        <v>713</v>
      </c>
    </row>
    <row r="11" spans="1:256" x14ac:dyDescent="0.2">
      <c r="B11" s="938" t="s">
        <v>666</v>
      </c>
      <c r="C11" s="939"/>
      <c r="D11" s="939"/>
      <c r="E11" s="939"/>
      <c r="F11" s="939"/>
      <c r="G11" s="939"/>
      <c r="H11" s="940"/>
    </row>
    <row r="12" spans="1:256" x14ac:dyDescent="0.2">
      <c r="B12" s="941"/>
      <c r="C12" s="942"/>
      <c r="D12" s="942"/>
      <c r="E12" s="942"/>
      <c r="F12" s="942"/>
      <c r="G12" s="942"/>
      <c r="H12" s="943"/>
    </row>
    <row r="13" spans="1:256" x14ac:dyDescent="0.2">
      <c r="B13" s="941"/>
      <c r="C13" s="942"/>
      <c r="D13" s="942"/>
      <c r="E13" s="942"/>
      <c r="F13" s="942"/>
      <c r="G13" s="942"/>
      <c r="H13" s="943"/>
    </row>
    <row r="14" spans="1:256" x14ac:dyDescent="0.2">
      <c r="B14" s="941"/>
      <c r="C14" s="942"/>
      <c r="D14" s="942"/>
      <c r="E14" s="942"/>
      <c r="F14" s="942"/>
      <c r="G14" s="942"/>
      <c r="H14" s="943"/>
    </row>
    <row r="15" spans="1:256" x14ac:dyDescent="0.2">
      <c r="B15" s="941"/>
      <c r="C15" s="942"/>
      <c r="D15" s="942"/>
      <c r="E15" s="942"/>
      <c r="F15" s="942"/>
      <c r="G15" s="942"/>
      <c r="H15" s="943"/>
    </row>
    <row r="16" spans="1:256" x14ac:dyDescent="0.2">
      <c r="B16" s="941"/>
      <c r="C16" s="942"/>
      <c r="D16" s="942"/>
      <c r="E16" s="942"/>
      <c r="F16" s="942"/>
      <c r="G16" s="942"/>
      <c r="H16" s="943"/>
    </row>
    <row r="17" spans="2:8" x14ac:dyDescent="0.2">
      <c r="B17" s="944"/>
      <c r="C17" s="945"/>
      <c r="D17" s="945"/>
      <c r="E17" s="945"/>
      <c r="F17" s="945"/>
      <c r="G17" s="945"/>
      <c r="H17" s="946"/>
    </row>
    <row r="18" spans="2:8" x14ac:dyDescent="0.2">
      <c r="B18" s="266"/>
      <c r="C18" s="266" t="s">
        <v>714</v>
      </c>
      <c r="D18" s="266"/>
      <c r="E18" s="266"/>
      <c r="F18" s="266"/>
      <c r="G18" s="266"/>
      <c r="H18" s="266"/>
    </row>
    <row r="20" spans="2:8" x14ac:dyDescent="0.2">
      <c r="B20" s="689"/>
      <c r="C20" s="689"/>
    </row>
    <row r="21" spans="2:8" x14ac:dyDescent="0.2">
      <c r="C21" s="689"/>
    </row>
  </sheetData>
  <mergeCells count="1">
    <mergeCell ref="B11:H17"/>
  </mergeCells>
  <pageMargins left="0.75" right="0.75" top="1" bottom="1" header="0.5" footer="0.5"/>
  <pageSetup scale="9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C45"/>
  <sheetViews>
    <sheetView view="pageBreakPreview" zoomScaleNormal="80" workbookViewId="0">
      <selection activeCell="D24" sqref="D24"/>
    </sheetView>
  </sheetViews>
  <sheetFormatPr defaultRowHeight="12.75" x14ac:dyDescent="0.2"/>
  <cols>
    <col min="1" max="1" width="9.140625" style="239"/>
    <col min="2" max="3" width="5" style="239" customWidth="1"/>
    <col min="4" max="4" width="5.5703125" style="239" customWidth="1"/>
    <col min="5" max="5" width="45" style="239" customWidth="1"/>
    <col min="6" max="9" width="12.42578125" style="239" customWidth="1"/>
    <col min="10" max="10" width="13.140625" style="239" customWidth="1"/>
    <col min="11" max="11" width="14.140625" style="239" customWidth="1"/>
    <col min="12" max="12" width="12.5703125" style="239" customWidth="1"/>
    <col min="13" max="13" width="13.85546875" style="239" customWidth="1"/>
    <col min="14" max="257" width="9.140625" style="239"/>
    <col min="258" max="259" width="5" style="239" customWidth="1"/>
    <col min="260" max="260" width="5.5703125" style="239" customWidth="1"/>
    <col min="261" max="261" width="45" style="239" customWidth="1"/>
    <col min="262" max="265" width="12.42578125" style="239" customWidth="1"/>
    <col min="266" max="266" width="13.140625" style="239" customWidth="1"/>
    <col min="267" max="267" width="14.140625" style="239" customWidth="1"/>
    <col min="268" max="268" width="12.5703125" style="239" customWidth="1"/>
    <col min="269" max="269" width="13.85546875" style="239" customWidth="1"/>
    <col min="270" max="513" width="9.140625" style="239"/>
    <col min="514" max="515" width="5" style="239" customWidth="1"/>
    <col min="516" max="516" width="5.5703125" style="239" customWidth="1"/>
    <col min="517" max="517" width="45" style="239" customWidth="1"/>
    <col min="518" max="521" width="12.42578125" style="239" customWidth="1"/>
    <col min="522" max="522" width="13.140625" style="239" customWidth="1"/>
    <col min="523" max="523" width="14.140625" style="239" customWidth="1"/>
    <col min="524" max="524" width="12.5703125" style="239" customWidth="1"/>
    <col min="525" max="525" width="13.85546875" style="239" customWidth="1"/>
    <col min="526" max="769" width="9.140625" style="239"/>
    <col min="770" max="771" width="5" style="239" customWidth="1"/>
    <col min="772" max="772" width="5.5703125" style="239" customWidth="1"/>
    <col min="773" max="773" width="45" style="239" customWidth="1"/>
    <col min="774" max="777" width="12.42578125" style="239" customWidth="1"/>
    <col min="778" max="778" width="13.140625" style="239" customWidth="1"/>
    <col min="779" max="779" width="14.140625" style="239" customWidth="1"/>
    <col min="780" max="780" width="12.5703125" style="239" customWidth="1"/>
    <col min="781" max="781" width="13.85546875" style="239" customWidth="1"/>
    <col min="782" max="1025" width="9.140625" style="239"/>
    <col min="1026" max="1027" width="5" style="239" customWidth="1"/>
    <col min="1028" max="1028" width="5.5703125" style="239" customWidth="1"/>
    <col min="1029" max="1029" width="45" style="239" customWidth="1"/>
    <col min="1030" max="1033" width="12.42578125" style="239" customWidth="1"/>
    <col min="1034" max="1034" width="13.140625" style="239" customWidth="1"/>
    <col min="1035" max="1035" width="14.140625" style="239" customWidth="1"/>
    <col min="1036" max="1036" width="12.5703125" style="239" customWidth="1"/>
    <col min="1037" max="1037" width="13.85546875" style="239" customWidth="1"/>
    <col min="1038" max="1281" width="9.140625" style="239"/>
    <col min="1282" max="1283" width="5" style="239" customWidth="1"/>
    <col min="1284" max="1284" width="5.5703125" style="239" customWidth="1"/>
    <col min="1285" max="1285" width="45" style="239" customWidth="1"/>
    <col min="1286" max="1289" width="12.42578125" style="239" customWidth="1"/>
    <col min="1290" max="1290" width="13.140625" style="239" customWidth="1"/>
    <col min="1291" max="1291" width="14.140625" style="239" customWidth="1"/>
    <col min="1292" max="1292" width="12.5703125" style="239" customWidth="1"/>
    <col min="1293" max="1293" width="13.85546875" style="239" customWidth="1"/>
    <col min="1294" max="1537" width="9.140625" style="239"/>
    <col min="1538" max="1539" width="5" style="239" customWidth="1"/>
    <col min="1540" max="1540" width="5.5703125" style="239" customWidth="1"/>
    <col min="1541" max="1541" width="45" style="239" customWidth="1"/>
    <col min="1542" max="1545" width="12.42578125" style="239" customWidth="1"/>
    <col min="1546" max="1546" width="13.140625" style="239" customWidth="1"/>
    <col min="1547" max="1547" width="14.140625" style="239" customWidth="1"/>
    <col min="1548" max="1548" width="12.5703125" style="239" customWidth="1"/>
    <col min="1549" max="1549" width="13.85546875" style="239" customWidth="1"/>
    <col min="1550" max="1793" width="9.140625" style="239"/>
    <col min="1794" max="1795" width="5" style="239" customWidth="1"/>
    <col min="1796" max="1796" width="5.5703125" style="239" customWidth="1"/>
    <col min="1797" max="1797" width="45" style="239" customWidth="1"/>
    <col min="1798" max="1801" width="12.42578125" style="239" customWidth="1"/>
    <col min="1802" max="1802" width="13.140625" style="239" customWidth="1"/>
    <col min="1803" max="1803" width="14.140625" style="239" customWidth="1"/>
    <col min="1804" max="1804" width="12.5703125" style="239" customWidth="1"/>
    <col min="1805" max="1805" width="13.85546875" style="239" customWidth="1"/>
    <col min="1806" max="2049" width="9.140625" style="239"/>
    <col min="2050" max="2051" width="5" style="239" customWidth="1"/>
    <col min="2052" max="2052" width="5.5703125" style="239" customWidth="1"/>
    <col min="2053" max="2053" width="45" style="239" customWidth="1"/>
    <col min="2054" max="2057" width="12.42578125" style="239" customWidth="1"/>
    <col min="2058" max="2058" width="13.140625" style="239" customWidth="1"/>
    <col min="2059" max="2059" width="14.140625" style="239" customWidth="1"/>
    <col min="2060" max="2060" width="12.5703125" style="239" customWidth="1"/>
    <col min="2061" max="2061" width="13.85546875" style="239" customWidth="1"/>
    <col min="2062" max="2305" width="9.140625" style="239"/>
    <col min="2306" max="2307" width="5" style="239" customWidth="1"/>
    <col min="2308" max="2308" width="5.5703125" style="239" customWidth="1"/>
    <col min="2309" max="2309" width="45" style="239" customWidth="1"/>
    <col min="2310" max="2313" width="12.42578125" style="239" customWidth="1"/>
    <col min="2314" max="2314" width="13.140625" style="239" customWidth="1"/>
    <col min="2315" max="2315" width="14.140625" style="239" customWidth="1"/>
    <col min="2316" max="2316" width="12.5703125" style="239" customWidth="1"/>
    <col min="2317" max="2317" width="13.85546875" style="239" customWidth="1"/>
    <col min="2318" max="2561" width="9.140625" style="239"/>
    <col min="2562" max="2563" width="5" style="239" customWidth="1"/>
    <col min="2564" max="2564" width="5.5703125" style="239" customWidth="1"/>
    <col min="2565" max="2565" width="45" style="239" customWidth="1"/>
    <col min="2566" max="2569" width="12.42578125" style="239" customWidth="1"/>
    <col min="2570" max="2570" width="13.140625" style="239" customWidth="1"/>
    <col min="2571" max="2571" width="14.140625" style="239" customWidth="1"/>
    <col min="2572" max="2572" width="12.5703125" style="239" customWidth="1"/>
    <col min="2573" max="2573" width="13.85546875" style="239" customWidth="1"/>
    <col min="2574" max="2817" width="9.140625" style="239"/>
    <col min="2818" max="2819" width="5" style="239" customWidth="1"/>
    <col min="2820" max="2820" width="5.5703125" style="239" customWidth="1"/>
    <col min="2821" max="2821" width="45" style="239" customWidth="1"/>
    <col min="2822" max="2825" width="12.42578125" style="239" customWidth="1"/>
    <col min="2826" max="2826" width="13.140625" style="239" customWidth="1"/>
    <col min="2827" max="2827" width="14.140625" style="239" customWidth="1"/>
    <col min="2828" max="2828" width="12.5703125" style="239" customWidth="1"/>
    <col min="2829" max="2829" width="13.85546875" style="239" customWidth="1"/>
    <col min="2830" max="3073" width="9.140625" style="239"/>
    <col min="3074" max="3075" width="5" style="239" customWidth="1"/>
    <col min="3076" max="3076" width="5.5703125" style="239" customWidth="1"/>
    <col min="3077" max="3077" width="45" style="239" customWidth="1"/>
    <col min="3078" max="3081" width="12.42578125" style="239" customWidth="1"/>
    <col min="3082" max="3082" width="13.140625" style="239" customWidth="1"/>
    <col min="3083" max="3083" width="14.140625" style="239" customWidth="1"/>
    <col min="3084" max="3084" width="12.5703125" style="239" customWidth="1"/>
    <col min="3085" max="3085" width="13.85546875" style="239" customWidth="1"/>
    <col min="3086" max="3329" width="9.140625" style="239"/>
    <col min="3330" max="3331" width="5" style="239" customWidth="1"/>
    <col min="3332" max="3332" width="5.5703125" style="239" customWidth="1"/>
    <col min="3333" max="3333" width="45" style="239" customWidth="1"/>
    <col min="3334" max="3337" width="12.42578125" style="239" customWidth="1"/>
    <col min="3338" max="3338" width="13.140625" style="239" customWidth="1"/>
    <col min="3339" max="3339" width="14.140625" style="239" customWidth="1"/>
    <col min="3340" max="3340" width="12.5703125" style="239" customWidth="1"/>
    <col min="3341" max="3341" width="13.85546875" style="239" customWidth="1"/>
    <col min="3342" max="3585" width="9.140625" style="239"/>
    <col min="3586" max="3587" width="5" style="239" customWidth="1"/>
    <col min="3588" max="3588" width="5.5703125" style="239" customWidth="1"/>
    <col min="3589" max="3589" width="45" style="239" customWidth="1"/>
    <col min="3590" max="3593" width="12.42578125" style="239" customWidth="1"/>
    <col min="3594" max="3594" width="13.140625" style="239" customWidth="1"/>
    <col min="3595" max="3595" width="14.140625" style="239" customWidth="1"/>
    <col min="3596" max="3596" width="12.5703125" style="239" customWidth="1"/>
    <col min="3597" max="3597" width="13.85546875" style="239" customWidth="1"/>
    <col min="3598" max="3841" width="9.140625" style="239"/>
    <col min="3842" max="3843" width="5" style="239" customWidth="1"/>
    <col min="3844" max="3844" width="5.5703125" style="239" customWidth="1"/>
    <col min="3845" max="3845" width="45" style="239" customWidth="1"/>
    <col min="3846" max="3849" width="12.42578125" style="239" customWidth="1"/>
    <col min="3850" max="3850" width="13.140625" style="239" customWidth="1"/>
    <col min="3851" max="3851" width="14.140625" style="239" customWidth="1"/>
    <col min="3852" max="3852" width="12.5703125" style="239" customWidth="1"/>
    <col min="3853" max="3853" width="13.85546875" style="239" customWidth="1"/>
    <col min="3854" max="4097" width="9.140625" style="239"/>
    <col min="4098" max="4099" width="5" style="239" customWidth="1"/>
    <col min="4100" max="4100" width="5.5703125" style="239" customWidth="1"/>
    <col min="4101" max="4101" width="45" style="239" customWidth="1"/>
    <col min="4102" max="4105" width="12.42578125" style="239" customWidth="1"/>
    <col min="4106" max="4106" width="13.140625" style="239" customWidth="1"/>
    <col min="4107" max="4107" width="14.140625" style="239" customWidth="1"/>
    <col min="4108" max="4108" width="12.5703125" style="239" customWidth="1"/>
    <col min="4109" max="4109" width="13.85546875" style="239" customWidth="1"/>
    <col min="4110" max="4353" width="9.140625" style="239"/>
    <col min="4354" max="4355" width="5" style="239" customWidth="1"/>
    <col min="4356" max="4356" width="5.5703125" style="239" customWidth="1"/>
    <col min="4357" max="4357" width="45" style="239" customWidth="1"/>
    <col min="4358" max="4361" width="12.42578125" style="239" customWidth="1"/>
    <col min="4362" max="4362" width="13.140625" style="239" customWidth="1"/>
    <col min="4363" max="4363" width="14.140625" style="239" customWidth="1"/>
    <col min="4364" max="4364" width="12.5703125" style="239" customWidth="1"/>
    <col min="4365" max="4365" width="13.85546875" style="239" customWidth="1"/>
    <col min="4366" max="4609" width="9.140625" style="239"/>
    <col min="4610" max="4611" width="5" style="239" customWidth="1"/>
    <col min="4612" max="4612" width="5.5703125" style="239" customWidth="1"/>
    <col min="4613" max="4613" width="45" style="239" customWidth="1"/>
    <col min="4614" max="4617" width="12.42578125" style="239" customWidth="1"/>
    <col min="4618" max="4618" width="13.140625" style="239" customWidth="1"/>
    <col min="4619" max="4619" width="14.140625" style="239" customWidth="1"/>
    <col min="4620" max="4620" width="12.5703125" style="239" customWidth="1"/>
    <col min="4621" max="4621" width="13.85546875" style="239" customWidth="1"/>
    <col min="4622" max="4865" width="9.140625" style="239"/>
    <col min="4866" max="4867" width="5" style="239" customWidth="1"/>
    <col min="4868" max="4868" width="5.5703125" style="239" customWidth="1"/>
    <col min="4869" max="4869" width="45" style="239" customWidth="1"/>
    <col min="4870" max="4873" width="12.42578125" style="239" customWidth="1"/>
    <col min="4874" max="4874" width="13.140625" style="239" customWidth="1"/>
    <col min="4875" max="4875" width="14.140625" style="239" customWidth="1"/>
    <col min="4876" max="4876" width="12.5703125" style="239" customWidth="1"/>
    <col min="4877" max="4877" width="13.85546875" style="239" customWidth="1"/>
    <col min="4878" max="5121" width="9.140625" style="239"/>
    <col min="5122" max="5123" width="5" style="239" customWidth="1"/>
    <col min="5124" max="5124" width="5.5703125" style="239" customWidth="1"/>
    <col min="5125" max="5125" width="45" style="239" customWidth="1"/>
    <col min="5126" max="5129" width="12.42578125" style="239" customWidth="1"/>
    <col min="5130" max="5130" width="13.140625" style="239" customWidth="1"/>
    <col min="5131" max="5131" width="14.140625" style="239" customWidth="1"/>
    <col min="5132" max="5132" width="12.5703125" style="239" customWidth="1"/>
    <col min="5133" max="5133" width="13.85546875" style="239" customWidth="1"/>
    <col min="5134" max="5377" width="9.140625" style="239"/>
    <col min="5378" max="5379" width="5" style="239" customWidth="1"/>
    <col min="5380" max="5380" width="5.5703125" style="239" customWidth="1"/>
    <col min="5381" max="5381" width="45" style="239" customWidth="1"/>
    <col min="5382" max="5385" width="12.42578125" style="239" customWidth="1"/>
    <col min="5386" max="5386" width="13.140625" style="239" customWidth="1"/>
    <col min="5387" max="5387" width="14.140625" style="239" customWidth="1"/>
    <col min="5388" max="5388" width="12.5703125" style="239" customWidth="1"/>
    <col min="5389" max="5389" width="13.85546875" style="239" customWidth="1"/>
    <col min="5390" max="5633" width="9.140625" style="239"/>
    <col min="5634" max="5635" width="5" style="239" customWidth="1"/>
    <col min="5636" max="5636" width="5.5703125" style="239" customWidth="1"/>
    <col min="5637" max="5637" width="45" style="239" customWidth="1"/>
    <col min="5638" max="5641" width="12.42578125" style="239" customWidth="1"/>
    <col min="5642" max="5642" width="13.140625" style="239" customWidth="1"/>
    <col min="5643" max="5643" width="14.140625" style="239" customWidth="1"/>
    <col min="5644" max="5644" width="12.5703125" style="239" customWidth="1"/>
    <col min="5645" max="5645" width="13.85546875" style="239" customWidth="1"/>
    <col min="5646" max="5889" width="9.140625" style="239"/>
    <col min="5890" max="5891" width="5" style="239" customWidth="1"/>
    <col min="5892" max="5892" width="5.5703125" style="239" customWidth="1"/>
    <col min="5893" max="5893" width="45" style="239" customWidth="1"/>
    <col min="5894" max="5897" width="12.42578125" style="239" customWidth="1"/>
    <col min="5898" max="5898" width="13.140625" style="239" customWidth="1"/>
    <col min="5899" max="5899" width="14.140625" style="239" customWidth="1"/>
    <col min="5900" max="5900" width="12.5703125" style="239" customWidth="1"/>
    <col min="5901" max="5901" width="13.85546875" style="239" customWidth="1"/>
    <col min="5902" max="6145" width="9.140625" style="239"/>
    <col min="6146" max="6147" width="5" style="239" customWidth="1"/>
    <col min="6148" max="6148" width="5.5703125" style="239" customWidth="1"/>
    <col min="6149" max="6149" width="45" style="239" customWidth="1"/>
    <col min="6150" max="6153" width="12.42578125" style="239" customWidth="1"/>
    <col min="6154" max="6154" width="13.140625" style="239" customWidth="1"/>
    <col min="6155" max="6155" width="14.140625" style="239" customWidth="1"/>
    <col min="6156" max="6156" width="12.5703125" style="239" customWidth="1"/>
    <col min="6157" max="6157" width="13.85546875" style="239" customWidth="1"/>
    <col min="6158" max="6401" width="9.140625" style="239"/>
    <col min="6402" max="6403" width="5" style="239" customWidth="1"/>
    <col min="6404" max="6404" width="5.5703125" style="239" customWidth="1"/>
    <col min="6405" max="6405" width="45" style="239" customWidth="1"/>
    <col min="6406" max="6409" width="12.42578125" style="239" customWidth="1"/>
    <col min="6410" max="6410" width="13.140625" style="239" customWidth="1"/>
    <col min="6411" max="6411" width="14.140625" style="239" customWidth="1"/>
    <col min="6412" max="6412" width="12.5703125" style="239" customWidth="1"/>
    <col min="6413" max="6413" width="13.85546875" style="239" customWidth="1"/>
    <col min="6414" max="6657" width="9.140625" style="239"/>
    <col min="6658" max="6659" width="5" style="239" customWidth="1"/>
    <col min="6660" max="6660" width="5.5703125" style="239" customWidth="1"/>
    <col min="6661" max="6661" width="45" style="239" customWidth="1"/>
    <col min="6662" max="6665" width="12.42578125" style="239" customWidth="1"/>
    <col min="6666" max="6666" width="13.140625" style="239" customWidth="1"/>
    <col min="6667" max="6667" width="14.140625" style="239" customWidth="1"/>
    <col min="6668" max="6668" width="12.5703125" style="239" customWidth="1"/>
    <col min="6669" max="6669" width="13.85546875" style="239" customWidth="1"/>
    <col min="6670" max="6913" width="9.140625" style="239"/>
    <col min="6914" max="6915" width="5" style="239" customWidth="1"/>
    <col min="6916" max="6916" width="5.5703125" style="239" customWidth="1"/>
    <col min="6917" max="6917" width="45" style="239" customWidth="1"/>
    <col min="6918" max="6921" width="12.42578125" style="239" customWidth="1"/>
    <col min="6922" max="6922" width="13.140625" style="239" customWidth="1"/>
    <col min="6923" max="6923" width="14.140625" style="239" customWidth="1"/>
    <col min="6924" max="6924" width="12.5703125" style="239" customWidth="1"/>
    <col min="6925" max="6925" width="13.85546875" style="239" customWidth="1"/>
    <col min="6926" max="7169" width="9.140625" style="239"/>
    <col min="7170" max="7171" width="5" style="239" customWidth="1"/>
    <col min="7172" max="7172" width="5.5703125" style="239" customWidth="1"/>
    <col min="7173" max="7173" width="45" style="239" customWidth="1"/>
    <col min="7174" max="7177" width="12.42578125" style="239" customWidth="1"/>
    <col min="7178" max="7178" width="13.140625" style="239" customWidth="1"/>
    <col min="7179" max="7179" width="14.140625" style="239" customWidth="1"/>
    <col min="7180" max="7180" width="12.5703125" style="239" customWidth="1"/>
    <col min="7181" max="7181" width="13.85546875" style="239" customWidth="1"/>
    <col min="7182" max="7425" width="9.140625" style="239"/>
    <col min="7426" max="7427" width="5" style="239" customWidth="1"/>
    <col min="7428" max="7428" width="5.5703125" style="239" customWidth="1"/>
    <col min="7429" max="7429" width="45" style="239" customWidth="1"/>
    <col min="7430" max="7433" width="12.42578125" style="239" customWidth="1"/>
    <col min="7434" max="7434" width="13.140625" style="239" customWidth="1"/>
    <col min="7435" max="7435" width="14.140625" style="239" customWidth="1"/>
    <col min="7436" max="7436" width="12.5703125" style="239" customWidth="1"/>
    <col min="7437" max="7437" width="13.85546875" style="239" customWidth="1"/>
    <col min="7438" max="7681" width="9.140625" style="239"/>
    <col min="7682" max="7683" width="5" style="239" customWidth="1"/>
    <col min="7684" max="7684" width="5.5703125" style="239" customWidth="1"/>
    <col min="7685" max="7685" width="45" style="239" customWidth="1"/>
    <col min="7686" max="7689" width="12.42578125" style="239" customWidth="1"/>
    <col min="7690" max="7690" width="13.140625" style="239" customWidth="1"/>
    <col min="7691" max="7691" width="14.140625" style="239" customWidth="1"/>
    <col min="7692" max="7692" width="12.5703125" style="239" customWidth="1"/>
    <col min="7693" max="7693" width="13.85546875" style="239" customWidth="1"/>
    <col min="7694" max="7937" width="9.140625" style="239"/>
    <col min="7938" max="7939" width="5" style="239" customWidth="1"/>
    <col min="7940" max="7940" width="5.5703125" style="239" customWidth="1"/>
    <col min="7941" max="7941" width="45" style="239" customWidth="1"/>
    <col min="7942" max="7945" width="12.42578125" style="239" customWidth="1"/>
    <col min="7946" max="7946" width="13.140625" style="239" customWidth="1"/>
    <col min="7947" max="7947" width="14.140625" style="239" customWidth="1"/>
    <col min="7948" max="7948" width="12.5703125" style="239" customWidth="1"/>
    <col min="7949" max="7949" width="13.85546875" style="239" customWidth="1"/>
    <col min="7950" max="8193" width="9.140625" style="239"/>
    <col min="8194" max="8195" width="5" style="239" customWidth="1"/>
    <col min="8196" max="8196" width="5.5703125" style="239" customWidth="1"/>
    <col min="8197" max="8197" width="45" style="239" customWidth="1"/>
    <col min="8198" max="8201" width="12.42578125" style="239" customWidth="1"/>
    <col min="8202" max="8202" width="13.140625" style="239" customWidth="1"/>
    <col min="8203" max="8203" width="14.140625" style="239" customWidth="1"/>
    <col min="8204" max="8204" width="12.5703125" style="239" customWidth="1"/>
    <col min="8205" max="8205" width="13.85546875" style="239" customWidth="1"/>
    <col min="8206" max="8449" width="9.140625" style="239"/>
    <col min="8450" max="8451" width="5" style="239" customWidth="1"/>
    <col min="8452" max="8452" width="5.5703125" style="239" customWidth="1"/>
    <col min="8453" max="8453" width="45" style="239" customWidth="1"/>
    <col min="8454" max="8457" width="12.42578125" style="239" customWidth="1"/>
    <col min="8458" max="8458" width="13.140625" style="239" customWidth="1"/>
    <col min="8459" max="8459" width="14.140625" style="239" customWidth="1"/>
    <col min="8460" max="8460" width="12.5703125" style="239" customWidth="1"/>
    <col min="8461" max="8461" width="13.85546875" style="239" customWidth="1"/>
    <col min="8462" max="8705" width="9.140625" style="239"/>
    <col min="8706" max="8707" width="5" style="239" customWidth="1"/>
    <col min="8708" max="8708" width="5.5703125" style="239" customWidth="1"/>
    <col min="8709" max="8709" width="45" style="239" customWidth="1"/>
    <col min="8710" max="8713" width="12.42578125" style="239" customWidth="1"/>
    <col min="8714" max="8714" width="13.140625" style="239" customWidth="1"/>
    <col min="8715" max="8715" width="14.140625" style="239" customWidth="1"/>
    <col min="8716" max="8716" width="12.5703125" style="239" customWidth="1"/>
    <col min="8717" max="8717" width="13.85546875" style="239" customWidth="1"/>
    <col min="8718" max="8961" width="9.140625" style="239"/>
    <col min="8962" max="8963" width="5" style="239" customWidth="1"/>
    <col min="8964" max="8964" width="5.5703125" style="239" customWidth="1"/>
    <col min="8965" max="8965" width="45" style="239" customWidth="1"/>
    <col min="8966" max="8969" width="12.42578125" style="239" customWidth="1"/>
    <col min="8970" max="8970" width="13.140625" style="239" customWidth="1"/>
    <col min="8971" max="8971" width="14.140625" style="239" customWidth="1"/>
    <col min="8972" max="8972" width="12.5703125" style="239" customWidth="1"/>
    <col min="8973" max="8973" width="13.85546875" style="239" customWidth="1"/>
    <col min="8974" max="9217" width="9.140625" style="239"/>
    <col min="9218" max="9219" width="5" style="239" customWidth="1"/>
    <col min="9220" max="9220" width="5.5703125" style="239" customWidth="1"/>
    <col min="9221" max="9221" width="45" style="239" customWidth="1"/>
    <col min="9222" max="9225" width="12.42578125" style="239" customWidth="1"/>
    <col min="9226" max="9226" width="13.140625" style="239" customWidth="1"/>
    <col min="9227" max="9227" width="14.140625" style="239" customWidth="1"/>
    <col min="9228" max="9228" width="12.5703125" style="239" customWidth="1"/>
    <col min="9229" max="9229" width="13.85546875" style="239" customWidth="1"/>
    <col min="9230" max="9473" width="9.140625" style="239"/>
    <col min="9474" max="9475" width="5" style="239" customWidth="1"/>
    <col min="9476" max="9476" width="5.5703125" style="239" customWidth="1"/>
    <col min="9477" max="9477" width="45" style="239" customWidth="1"/>
    <col min="9478" max="9481" width="12.42578125" style="239" customWidth="1"/>
    <col min="9482" max="9482" width="13.140625" style="239" customWidth="1"/>
    <col min="9483" max="9483" width="14.140625" style="239" customWidth="1"/>
    <col min="9484" max="9484" width="12.5703125" style="239" customWidth="1"/>
    <col min="9485" max="9485" width="13.85546875" style="239" customWidth="1"/>
    <col min="9486" max="9729" width="9.140625" style="239"/>
    <col min="9730" max="9731" width="5" style="239" customWidth="1"/>
    <col min="9732" max="9732" width="5.5703125" style="239" customWidth="1"/>
    <col min="9733" max="9733" width="45" style="239" customWidth="1"/>
    <col min="9734" max="9737" width="12.42578125" style="239" customWidth="1"/>
    <col min="9738" max="9738" width="13.140625" style="239" customWidth="1"/>
    <col min="9739" max="9739" width="14.140625" style="239" customWidth="1"/>
    <col min="9740" max="9740" width="12.5703125" style="239" customWidth="1"/>
    <col min="9741" max="9741" width="13.85546875" style="239" customWidth="1"/>
    <col min="9742" max="9985" width="9.140625" style="239"/>
    <col min="9986" max="9987" width="5" style="239" customWidth="1"/>
    <col min="9988" max="9988" width="5.5703125" style="239" customWidth="1"/>
    <col min="9989" max="9989" width="45" style="239" customWidth="1"/>
    <col min="9990" max="9993" width="12.42578125" style="239" customWidth="1"/>
    <col min="9994" max="9994" width="13.140625" style="239" customWidth="1"/>
    <col min="9995" max="9995" width="14.140625" style="239" customWidth="1"/>
    <col min="9996" max="9996" width="12.5703125" style="239" customWidth="1"/>
    <col min="9997" max="9997" width="13.85546875" style="239" customWidth="1"/>
    <col min="9998" max="10241" width="9.140625" style="239"/>
    <col min="10242" max="10243" width="5" style="239" customWidth="1"/>
    <col min="10244" max="10244" width="5.5703125" style="239" customWidth="1"/>
    <col min="10245" max="10245" width="45" style="239" customWidth="1"/>
    <col min="10246" max="10249" width="12.42578125" style="239" customWidth="1"/>
    <col min="10250" max="10250" width="13.140625" style="239" customWidth="1"/>
    <col min="10251" max="10251" width="14.140625" style="239" customWidth="1"/>
    <col min="10252" max="10252" width="12.5703125" style="239" customWidth="1"/>
    <col min="10253" max="10253" width="13.85546875" style="239" customWidth="1"/>
    <col min="10254" max="10497" width="9.140625" style="239"/>
    <col min="10498" max="10499" width="5" style="239" customWidth="1"/>
    <col min="10500" max="10500" width="5.5703125" style="239" customWidth="1"/>
    <col min="10501" max="10501" width="45" style="239" customWidth="1"/>
    <col min="10502" max="10505" width="12.42578125" style="239" customWidth="1"/>
    <col min="10506" max="10506" width="13.140625" style="239" customWidth="1"/>
    <col min="10507" max="10507" width="14.140625" style="239" customWidth="1"/>
    <col min="10508" max="10508" width="12.5703125" style="239" customWidth="1"/>
    <col min="10509" max="10509" width="13.85546875" style="239" customWidth="1"/>
    <col min="10510" max="10753" width="9.140625" style="239"/>
    <col min="10754" max="10755" width="5" style="239" customWidth="1"/>
    <col min="10756" max="10756" width="5.5703125" style="239" customWidth="1"/>
    <col min="10757" max="10757" width="45" style="239" customWidth="1"/>
    <col min="10758" max="10761" width="12.42578125" style="239" customWidth="1"/>
    <col min="10762" max="10762" width="13.140625" style="239" customWidth="1"/>
    <col min="10763" max="10763" width="14.140625" style="239" customWidth="1"/>
    <col min="10764" max="10764" width="12.5703125" style="239" customWidth="1"/>
    <col min="10765" max="10765" width="13.85546875" style="239" customWidth="1"/>
    <col min="10766" max="11009" width="9.140625" style="239"/>
    <col min="11010" max="11011" width="5" style="239" customWidth="1"/>
    <col min="11012" max="11012" width="5.5703125" style="239" customWidth="1"/>
    <col min="11013" max="11013" width="45" style="239" customWidth="1"/>
    <col min="11014" max="11017" width="12.42578125" style="239" customWidth="1"/>
    <col min="11018" max="11018" width="13.140625" style="239" customWidth="1"/>
    <col min="11019" max="11019" width="14.140625" style="239" customWidth="1"/>
    <col min="11020" max="11020" width="12.5703125" style="239" customWidth="1"/>
    <col min="11021" max="11021" width="13.85546875" style="239" customWidth="1"/>
    <col min="11022" max="11265" width="9.140625" style="239"/>
    <col min="11266" max="11267" width="5" style="239" customWidth="1"/>
    <col min="11268" max="11268" width="5.5703125" style="239" customWidth="1"/>
    <col min="11269" max="11269" width="45" style="239" customWidth="1"/>
    <col min="11270" max="11273" width="12.42578125" style="239" customWidth="1"/>
    <col min="11274" max="11274" width="13.140625" style="239" customWidth="1"/>
    <col min="11275" max="11275" width="14.140625" style="239" customWidth="1"/>
    <col min="11276" max="11276" width="12.5703125" style="239" customWidth="1"/>
    <col min="11277" max="11277" width="13.85546875" style="239" customWidth="1"/>
    <col min="11278" max="11521" width="9.140625" style="239"/>
    <col min="11522" max="11523" width="5" style="239" customWidth="1"/>
    <col min="11524" max="11524" width="5.5703125" style="239" customWidth="1"/>
    <col min="11525" max="11525" width="45" style="239" customWidth="1"/>
    <col min="11526" max="11529" width="12.42578125" style="239" customWidth="1"/>
    <col min="11530" max="11530" width="13.140625" style="239" customWidth="1"/>
    <col min="11531" max="11531" width="14.140625" style="239" customWidth="1"/>
    <col min="11532" max="11532" width="12.5703125" style="239" customWidth="1"/>
    <col min="11533" max="11533" width="13.85546875" style="239" customWidth="1"/>
    <col min="11534" max="11777" width="9.140625" style="239"/>
    <col min="11778" max="11779" width="5" style="239" customWidth="1"/>
    <col min="11780" max="11780" width="5.5703125" style="239" customWidth="1"/>
    <col min="11781" max="11781" width="45" style="239" customWidth="1"/>
    <col min="11782" max="11785" width="12.42578125" style="239" customWidth="1"/>
    <col min="11786" max="11786" width="13.140625" style="239" customWidth="1"/>
    <col min="11787" max="11787" width="14.140625" style="239" customWidth="1"/>
    <col min="11788" max="11788" width="12.5703125" style="239" customWidth="1"/>
    <col min="11789" max="11789" width="13.85546875" style="239" customWidth="1"/>
    <col min="11790" max="12033" width="9.140625" style="239"/>
    <col min="12034" max="12035" width="5" style="239" customWidth="1"/>
    <col min="12036" max="12036" width="5.5703125" style="239" customWidth="1"/>
    <col min="12037" max="12037" width="45" style="239" customWidth="1"/>
    <col min="12038" max="12041" width="12.42578125" style="239" customWidth="1"/>
    <col min="12042" max="12042" width="13.140625" style="239" customWidth="1"/>
    <col min="12043" max="12043" width="14.140625" style="239" customWidth="1"/>
    <col min="12044" max="12044" width="12.5703125" style="239" customWidth="1"/>
    <col min="12045" max="12045" width="13.85546875" style="239" customWidth="1"/>
    <col min="12046" max="12289" width="9.140625" style="239"/>
    <col min="12290" max="12291" width="5" style="239" customWidth="1"/>
    <col min="12292" max="12292" width="5.5703125" style="239" customWidth="1"/>
    <col min="12293" max="12293" width="45" style="239" customWidth="1"/>
    <col min="12294" max="12297" width="12.42578125" style="239" customWidth="1"/>
    <col min="12298" max="12298" width="13.140625" style="239" customWidth="1"/>
    <col min="12299" max="12299" width="14.140625" style="239" customWidth="1"/>
    <col min="12300" max="12300" width="12.5703125" style="239" customWidth="1"/>
    <col min="12301" max="12301" width="13.85546875" style="239" customWidth="1"/>
    <col min="12302" max="12545" width="9.140625" style="239"/>
    <col min="12546" max="12547" width="5" style="239" customWidth="1"/>
    <col min="12548" max="12548" width="5.5703125" style="239" customWidth="1"/>
    <col min="12549" max="12549" width="45" style="239" customWidth="1"/>
    <col min="12550" max="12553" width="12.42578125" style="239" customWidth="1"/>
    <col min="12554" max="12554" width="13.140625" style="239" customWidth="1"/>
    <col min="12555" max="12555" width="14.140625" style="239" customWidth="1"/>
    <col min="12556" max="12556" width="12.5703125" style="239" customWidth="1"/>
    <col min="12557" max="12557" width="13.85546875" style="239" customWidth="1"/>
    <col min="12558" max="12801" width="9.140625" style="239"/>
    <col min="12802" max="12803" width="5" style="239" customWidth="1"/>
    <col min="12804" max="12804" width="5.5703125" style="239" customWidth="1"/>
    <col min="12805" max="12805" width="45" style="239" customWidth="1"/>
    <col min="12806" max="12809" width="12.42578125" style="239" customWidth="1"/>
    <col min="12810" max="12810" width="13.140625" style="239" customWidth="1"/>
    <col min="12811" max="12811" width="14.140625" style="239" customWidth="1"/>
    <col min="12812" max="12812" width="12.5703125" style="239" customWidth="1"/>
    <col min="12813" max="12813" width="13.85546875" style="239" customWidth="1"/>
    <col min="12814" max="13057" width="9.140625" style="239"/>
    <col min="13058" max="13059" width="5" style="239" customWidth="1"/>
    <col min="13060" max="13060" width="5.5703125" style="239" customWidth="1"/>
    <col min="13061" max="13061" width="45" style="239" customWidth="1"/>
    <col min="13062" max="13065" width="12.42578125" style="239" customWidth="1"/>
    <col min="13066" max="13066" width="13.140625" style="239" customWidth="1"/>
    <col min="13067" max="13067" width="14.140625" style="239" customWidth="1"/>
    <col min="13068" max="13068" width="12.5703125" style="239" customWidth="1"/>
    <col min="13069" max="13069" width="13.85546875" style="239" customWidth="1"/>
    <col min="13070" max="13313" width="9.140625" style="239"/>
    <col min="13314" max="13315" width="5" style="239" customWidth="1"/>
    <col min="13316" max="13316" width="5.5703125" style="239" customWidth="1"/>
    <col min="13317" max="13317" width="45" style="239" customWidth="1"/>
    <col min="13318" max="13321" width="12.42578125" style="239" customWidth="1"/>
    <col min="13322" max="13322" width="13.140625" style="239" customWidth="1"/>
    <col min="13323" max="13323" width="14.140625" style="239" customWidth="1"/>
    <col min="13324" max="13324" width="12.5703125" style="239" customWidth="1"/>
    <col min="13325" max="13325" width="13.85546875" style="239" customWidth="1"/>
    <col min="13326" max="13569" width="9.140625" style="239"/>
    <col min="13570" max="13571" width="5" style="239" customWidth="1"/>
    <col min="13572" max="13572" width="5.5703125" style="239" customWidth="1"/>
    <col min="13573" max="13573" width="45" style="239" customWidth="1"/>
    <col min="13574" max="13577" width="12.42578125" style="239" customWidth="1"/>
    <col min="13578" max="13578" width="13.140625" style="239" customWidth="1"/>
    <col min="13579" max="13579" width="14.140625" style="239" customWidth="1"/>
    <col min="13580" max="13580" width="12.5703125" style="239" customWidth="1"/>
    <col min="13581" max="13581" width="13.85546875" style="239" customWidth="1"/>
    <col min="13582" max="13825" width="9.140625" style="239"/>
    <col min="13826" max="13827" width="5" style="239" customWidth="1"/>
    <col min="13828" max="13828" width="5.5703125" style="239" customWidth="1"/>
    <col min="13829" max="13829" width="45" style="239" customWidth="1"/>
    <col min="13830" max="13833" width="12.42578125" style="239" customWidth="1"/>
    <col min="13834" max="13834" width="13.140625" style="239" customWidth="1"/>
    <col min="13835" max="13835" width="14.140625" style="239" customWidth="1"/>
    <col min="13836" max="13836" width="12.5703125" style="239" customWidth="1"/>
    <col min="13837" max="13837" width="13.85546875" style="239" customWidth="1"/>
    <col min="13838" max="14081" width="9.140625" style="239"/>
    <col min="14082" max="14083" width="5" style="239" customWidth="1"/>
    <col min="14084" max="14084" width="5.5703125" style="239" customWidth="1"/>
    <col min="14085" max="14085" width="45" style="239" customWidth="1"/>
    <col min="14086" max="14089" width="12.42578125" style="239" customWidth="1"/>
    <col min="14090" max="14090" width="13.140625" style="239" customWidth="1"/>
    <col min="14091" max="14091" width="14.140625" style="239" customWidth="1"/>
    <col min="14092" max="14092" width="12.5703125" style="239" customWidth="1"/>
    <col min="14093" max="14093" width="13.85546875" style="239" customWidth="1"/>
    <col min="14094" max="14337" width="9.140625" style="239"/>
    <col min="14338" max="14339" width="5" style="239" customWidth="1"/>
    <col min="14340" max="14340" width="5.5703125" style="239" customWidth="1"/>
    <col min="14341" max="14341" width="45" style="239" customWidth="1"/>
    <col min="14342" max="14345" width="12.42578125" style="239" customWidth="1"/>
    <col min="14346" max="14346" width="13.140625" style="239" customWidth="1"/>
    <col min="14347" max="14347" width="14.140625" style="239" customWidth="1"/>
    <col min="14348" max="14348" width="12.5703125" style="239" customWidth="1"/>
    <col min="14349" max="14349" width="13.85546875" style="239" customWidth="1"/>
    <col min="14350" max="14593" width="9.140625" style="239"/>
    <col min="14594" max="14595" width="5" style="239" customWidth="1"/>
    <col min="14596" max="14596" width="5.5703125" style="239" customWidth="1"/>
    <col min="14597" max="14597" width="45" style="239" customWidth="1"/>
    <col min="14598" max="14601" width="12.42578125" style="239" customWidth="1"/>
    <col min="14602" max="14602" width="13.140625" style="239" customWidth="1"/>
    <col min="14603" max="14603" width="14.140625" style="239" customWidth="1"/>
    <col min="14604" max="14604" width="12.5703125" style="239" customWidth="1"/>
    <col min="14605" max="14605" width="13.85546875" style="239" customWidth="1"/>
    <col min="14606" max="14849" width="9.140625" style="239"/>
    <col min="14850" max="14851" width="5" style="239" customWidth="1"/>
    <col min="14852" max="14852" width="5.5703125" style="239" customWidth="1"/>
    <col min="14853" max="14853" width="45" style="239" customWidth="1"/>
    <col min="14854" max="14857" width="12.42578125" style="239" customWidth="1"/>
    <col min="14858" max="14858" width="13.140625" style="239" customWidth="1"/>
    <col min="14859" max="14859" width="14.140625" style="239" customWidth="1"/>
    <col min="14860" max="14860" width="12.5703125" style="239" customWidth="1"/>
    <col min="14861" max="14861" width="13.85546875" style="239" customWidth="1"/>
    <col min="14862" max="15105" width="9.140625" style="239"/>
    <col min="15106" max="15107" width="5" style="239" customWidth="1"/>
    <col min="15108" max="15108" width="5.5703125" style="239" customWidth="1"/>
    <col min="15109" max="15109" width="45" style="239" customWidth="1"/>
    <col min="15110" max="15113" width="12.42578125" style="239" customWidth="1"/>
    <col min="15114" max="15114" width="13.140625" style="239" customWidth="1"/>
    <col min="15115" max="15115" width="14.140625" style="239" customWidth="1"/>
    <col min="15116" max="15116" width="12.5703125" style="239" customWidth="1"/>
    <col min="15117" max="15117" width="13.85546875" style="239" customWidth="1"/>
    <col min="15118" max="15361" width="9.140625" style="239"/>
    <col min="15362" max="15363" width="5" style="239" customWidth="1"/>
    <col min="15364" max="15364" width="5.5703125" style="239" customWidth="1"/>
    <col min="15365" max="15365" width="45" style="239" customWidth="1"/>
    <col min="15366" max="15369" width="12.42578125" style="239" customWidth="1"/>
    <col min="15370" max="15370" width="13.140625" style="239" customWidth="1"/>
    <col min="15371" max="15371" width="14.140625" style="239" customWidth="1"/>
    <col min="15372" max="15372" width="12.5703125" style="239" customWidth="1"/>
    <col min="15373" max="15373" width="13.85546875" style="239" customWidth="1"/>
    <col min="15374" max="15617" width="9.140625" style="239"/>
    <col min="15618" max="15619" width="5" style="239" customWidth="1"/>
    <col min="15620" max="15620" width="5.5703125" style="239" customWidth="1"/>
    <col min="15621" max="15621" width="45" style="239" customWidth="1"/>
    <col min="15622" max="15625" width="12.42578125" style="239" customWidth="1"/>
    <col min="15626" max="15626" width="13.140625" style="239" customWidth="1"/>
    <col min="15627" max="15627" width="14.140625" style="239" customWidth="1"/>
    <col min="15628" max="15628" width="12.5703125" style="239" customWidth="1"/>
    <col min="15629" max="15629" width="13.85546875" style="239" customWidth="1"/>
    <col min="15630" max="15873" width="9.140625" style="239"/>
    <col min="15874" max="15875" width="5" style="239" customWidth="1"/>
    <col min="15876" max="15876" width="5.5703125" style="239" customWidth="1"/>
    <col min="15877" max="15877" width="45" style="239" customWidth="1"/>
    <col min="15878" max="15881" width="12.42578125" style="239" customWidth="1"/>
    <col min="15882" max="15882" width="13.140625" style="239" customWidth="1"/>
    <col min="15883" max="15883" width="14.140625" style="239" customWidth="1"/>
    <col min="15884" max="15884" width="12.5703125" style="239" customWidth="1"/>
    <col min="15885" max="15885" width="13.85546875" style="239" customWidth="1"/>
    <col min="15886" max="16129" width="9.140625" style="239"/>
    <col min="16130" max="16131" width="5" style="239" customWidth="1"/>
    <col min="16132" max="16132" width="5.5703125" style="239" customWidth="1"/>
    <col min="16133" max="16133" width="45" style="239" customWidth="1"/>
    <col min="16134" max="16137" width="12.42578125" style="239" customWidth="1"/>
    <col min="16138" max="16138" width="13.140625" style="239" customWidth="1"/>
    <col min="16139" max="16139" width="14.140625" style="239" customWidth="1"/>
    <col min="16140" max="16140" width="12.5703125" style="239" customWidth="1"/>
    <col min="16141" max="16141" width="13.85546875" style="239" customWidth="1"/>
    <col min="16142" max="16384" width="9.140625" style="239"/>
  </cols>
  <sheetData>
    <row r="5" spans="2:29" x14ac:dyDescent="0.2">
      <c r="B5" s="238"/>
      <c r="C5" s="238"/>
      <c r="D5" s="238"/>
      <c r="E5" s="238" t="s">
        <v>229</v>
      </c>
      <c r="F5" s="238"/>
      <c r="G5" s="238"/>
      <c r="H5" s="238"/>
      <c r="I5" s="238"/>
      <c r="J5" s="238"/>
      <c r="K5" s="238"/>
      <c r="L5" s="238"/>
      <c r="M5" s="238"/>
      <c r="N5" s="690"/>
      <c r="O5" s="690"/>
      <c r="P5" s="690"/>
      <c r="Q5" s="690"/>
      <c r="R5" s="690"/>
      <c r="S5" s="690"/>
      <c r="T5" s="690"/>
      <c r="U5" s="690"/>
      <c r="V5" s="690"/>
      <c r="W5" s="690"/>
      <c r="X5" s="690"/>
      <c r="Y5" s="690"/>
    </row>
    <row r="6" spans="2:29" x14ac:dyDescent="0.2">
      <c r="B6" s="591" t="s">
        <v>715</v>
      </c>
      <c r="C6" s="591"/>
      <c r="D6" s="591"/>
      <c r="E6" s="591"/>
      <c r="F6" s="243"/>
      <c r="G6" s="243"/>
      <c r="H6" s="243"/>
      <c r="I6" s="243"/>
      <c r="J6" s="243" t="s">
        <v>716</v>
      </c>
      <c r="K6" s="243"/>
      <c r="L6" s="243"/>
      <c r="M6" s="243"/>
      <c r="N6" s="690"/>
      <c r="O6" s="690"/>
      <c r="P6" s="690"/>
      <c r="Q6" s="690"/>
      <c r="R6" s="690"/>
      <c r="S6" s="690"/>
      <c r="T6" s="690"/>
      <c r="U6" s="690"/>
      <c r="V6" s="690"/>
      <c r="W6" s="690"/>
      <c r="X6" s="690"/>
      <c r="Y6" s="690"/>
    </row>
    <row r="7" spans="2:29" ht="15.75" customHeight="1" x14ac:dyDescent="0.2">
      <c r="E7" s="918"/>
      <c r="F7" s="918"/>
      <c r="G7" s="918"/>
      <c r="H7" s="918"/>
      <c r="I7" s="918"/>
      <c r="J7" s="690"/>
      <c r="K7" s="690"/>
      <c r="M7" s="690"/>
      <c r="N7" s="690"/>
      <c r="O7" s="690"/>
      <c r="P7" s="690"/>
      <c r="Q7" s="690"/>
      <c r="R7" s="690"/>
      <c r="S7" s="690"/>
      <c r="T7" s="690"/>
      <c r="U7" s="690"/>
      <c r="V7" s="690"/>
      <c r="W7" s="690"/>
      <c r="X7" s="690"/>
      <c r="Y7" s="690"/>
      <c r="Z7" s="690"/>
      <c r="AA7" s="690"/>
      <c r="AB7" s="690"/>
      <c r="AC7" s="690"/>
    </row>
    <row r="8" spans="2:29" x14ac:dyDescent="0.2">
      <c r="B8" s="701"/>
      <c r="C8" s="701"/>
      <c r="D8" s="701"/>
      <c r="E8" s="947" t="s">
        <v>146</v>
      </c>
      <c r="F8" s="254" t="s">
        <v>128</v>
      </c>
      <c r="G8" s="254" t="s">
        <v>128</v>
      </c>
      <c r="H8" s="254" t="s">
        <v>128</v>
      </c>
      <c r="I8" s="254" t="s">
        <v>128</v>
      </c>
      <c r="J8" s="255" t="s">
        <v>130</v>
      </c>
      <c r="K8" s="256" t="s">
        <v>132</v>
      </c>
      <c r="L8" s="257"/>
      <c r="M8" s="258"/>
      <c r="N8" s="690"/>
      <c r="O8" s="690"/>
      <c r="P8" s="690"/>
      <c r="Q8" s="690"/>
      <c r="R8" s="690"/>
      <c r="S8" s="690"/>
      <c r="T8" s="690"/>
      <c r="U8" s="690"/>
      <c r="V8" s="690"/>
      <c r="W8" s="690"/>
      <c r="X8" s="690"/>
      <c r="Y8" s="690"/>
      <c r="Z8" s="690"/>
      <c r="AA8" s="690"/>
      <c r="AB8" s="690"/>
      <c r="AC8" s="690"/>
    </row>
    <row r="9" spans="2:29" x14ac:dyDescent="0.2">
      <c r="B9" s="252"/>
      <c r="C9" s="252"/>
      <c r="D9" s="252"/>
      <c r="E9" s="947" t="s">
        <v>717</v>
      </c>
      <c r="F9" s="254" t="s">
        <v>148</v>
      </c>
      <c r="G9" s="254" t="s">
        <v>149</v>
      </c>
      <c r="H9" s="254" t="s">
        <v>150</v>
      </c>
      <c r="I9" s="254" t="s">
        <v>151</v>
      </c>
      <c r="J9" s="254" t="s">
        <v>152</v>
      </c>
      <c r="K9" s="254" t="s">
        <v>153</v>
      </c>
      <c r="L9" s="254" t="s">
        <v>154</v>
      </c>
      <c r="M9" s="254" t="s">
        <v>155</v>
      </c>
      <c r="N9" s="690"/>
      <c r="O9" s="690"/>
      <c r="P9" s="690"/>
      <c r="Q9" s="690"/>
      <c r="R9" s="690"/>
      <c r="S9" s="690"/>
      <c r="T9" s="690"/>
      <c r="U9" s="690"/>
      <c r="V9" s="690"/>
      <c r="W9" s="690"/>
      <c r="X9" s="690"/>
      <c r="Y9" s="690"/>
      <c r="Z9" s="690"/>
      <c r="AA9" s="690"/>
      <c r="AB9" s="690"/>
      <c r="AC9" s="690"/>
    </row>
    <row r="10" spans="2:29" s="244" customFormat="1" x14ac:dyDescent="0.2">
      <c r="B10" s="272"/>
      <c r="C10" s="272"/>
      <c r="D10" s="272"/>
      <c r="E10" s="948"/>
      <c r="F10" s="949"/>
      <c r="G10" s="949"/>
      <c r="H10" s="949"/>
      <c r="I10" s="949"/>
      <c r="J10" s="950"/>
      <c r="K10" s="950"/>
      <c r="L10" s="950"/>
      <c r="M10" s="950"/>
      <c r="N10" s="920"/>
      <c r="O10" s="920"/>
      <c r="P10" s="920"/>
      <c r="Q10" s="920"/>
      <c r="R10" s="920"/>
      <c r="S10" s="920"/>
      <c r="T10" s="920"/>
      <c r="U10" s="920"/>
      <c r="V10" s="920"/>
      <c r="W10" s="920"/>
      <c r="X10" s="920"/>
      <c r="Y10" s="920"/>
      <c r="Z10" s="920"/>
      <c r="AA10" s="920"/>
      <c r="AB10" s="920"/>
      <c r="AC10" s="920"/>
    </row>
    <row r="11" spans="2:29" ht="25.5" x14ac:dyDescent="0.2">
      <c r="B11" s="266" t="s">
        <v>156</v>
      </c>
      <c r="C11" s="265" t="s">
        <v>188</v>
      </c>
      <c r="D11" s="251"/>
      <c r="E11" s="951" t="s">
        <v>718</v>
      </c>
      <c r="F11" s="260"/>
      <c r="G11" s="260"/>
      <c r="H11" s="260"/>
      <c r="I11" s="260"/>
      <c r="J11" s="260"/>
      <c r="K11" s="260"/>
      <c r="L11" s="950"/>
      <c r="M11" s="950"/>
      <c r="N11" s="690"/>
      <c r="O11" s="690"/>
      <c r="P11" s="690"/>
      <c r="Q11" s="690"/>
      <c r="R11" s="690"/>
      <c r="S11" s="690"/>
      <c r="T11" s="690"/>
      <c r="U11" s="690"/>
      <c r="V11" s="690"/>
      <c r="W11" s="690"/>
      <c r="X11" s="690"/>
      <c r="Y11" s="690"/>
      <c r="Z11" s="690"/>
      <c r="AA11" s="690"/>
      <c r="AB11" s="690"/>
      <c r="AC11" s="690"/>
    </row>
    <row r="12" spans="2:29" x14ac:dyDescent="0.2">
      <c r="B12" s="251"/>
      <c r="C12" s="251"/>
      <c r="D12" s="251">
        <v>1</v>
      </c>
      <c r="E12" s="952" t="s">
        <v>719</v>
      </c>
      <c r="F12" s="953">
        <v>0</v>
      </c>
      <c r="G12" s="953">
        <v>0</v>
      </c>
      <c r="H12" s="953">
        <v>0</v>
      </c>
      <c r="I12" s="953">
        <v>0</v>
      </c>
      <c r="J12" s="953">
        <v>0</v>
      </c>
      <c r="K12" s="953">
        <v>0</v>
      </c>
      <c r="L12" s="273">
        <v>0</v>
      </c>
      <c r="M12" s="273">
        <v>0</v>
      </c>
      <c r="N12" s="690"/>
      <c r="O12" s="690"/>
      <c r="P12" s="690"/>
      <c r="Q12" s="690"/>
      <c r="R12" s="690"/>
      <c r="S12" s="690"/>
      <c r="T12" s="690"/>
      <c r="U12" s="690"/>
      <c r="V12" s="690"/>
      <c r="W12" s="690"/>
      <c r="X12" s="690"/>
      <c r="Y12" s="690"/>
      <c r="Z12" s="690"/>
      <c r="AA12" s="690"/>
      <c r="AB12" s="690"/>
      <c r="AC12" s="690"/>
    </row>
    <row r="13" spans="2:29" x14ac:dyDescent="0.2">
      <c r="B13" s="251"/>
      <c r="C13" s="251"/>
      <c r="D13" s="251">
        <v>2</v>
      </c>
      <c r="E13" s="952" t="s">
        <v>720</v>
      </c>
      <c r="F13" s="953">
        <v>0</v>
      </c>
      <c r="G13" s="953">
        <v>0</v>
      </c>
      <c r="H13" s="953">
        <v>0</v>
      </c>
      <c r="I13" s="953">
        <v>0</v>
      </c>
      <c r="J13" s="953">
        <v>0</v>
      </c>
      <c r="K13" s="953">
        <v>0</v>
      </c>
      <c r="L13" s="273">
        <v>0</v>
      </c>
      <c r="M13" s="273">
        <v>0</v>
      </c>
      <c r="N13" s="690"/>
      <c r="O13" s="690"/>
      <c r="P13" s="690"/>
      <c r="Q13" s="690"/>
      <c r="R13" s="690"/>
      <c r="S13" s="690"/>
      <c r="T13" s="690"/>
      <c r="U13" s="690"/>
      <c r="V13" s="690"/>
      <c r="W13" s="690"/>
      <c r="X13" s="690"/>
      <c r="Y13" s="690"/>
      <c r="Z13" s="690"/>
      <c r="AA13" s="690"/>
      <c r="AB13" s="690"/>
      <c r="AC13" s="690"/>
    </row>
    <row r="14" spans="2:29" x14ac:dyDescent="0.2">
      <c r="B14" s="251"/>
      <c r="C14" s="251"/>
      <c r="D14" s="251">
        <v>3</v>
      </c>
      <c r="E14" s="952" t="s">
        <v>721</v>
      </c>
      <c r="F14" s="953">
        <v>0</v>
      </c>
      <c r="G14" s="953">
        <v>0</v>
      </c>
      <c r="H14" s="953">
        <v>0</v>
      </c>
      <c r="I14" s="953">
        <v>0</v>
      </c>
      <c r="J14" s="953">
        <v>0</v>
      </c>
      <c r="K14" s="953">
        <v>0</v>
      </c>
      <c r="L14" s="273">
        <v>0</v>
      </c>
      <c r="M14" s="273">
        <v>0</v>
      </c>
      <c r="N14" s="690"/>
      <c r="O14" s="690"/>
      <c r="P14" s="690"/>
      <c r="Q14" s="690"/>
      <c r="R14" s="690"/>
      <c r="S14" s="690"/>
      <c r="T14" s="690"/>
      <c r="U14" s="690"/>
      <c r="V14" s="690"/>
      <c r="W14" s="690"/>
      <c r="X14" s="690"/>
      <c r="Y14" s="690"/>
      <c r="Z14" s="690"/>
      <c r="AA14" s="690"/>
      <c r="AB14" s="690"/>
      <c r="AC14" s="690"/>
    </row>
    <row r="15" spans="2:29" x14ac:dyDescent="0.2">
      <c r="B15" s="251"/>
      <c r="C15" s="251"/>
      <c r="D15" s="251">
        <v>4</v>
      </c>
      <c r="E15" s="954" t="s">
        <v>722</v>
      </c>
      <c r="F15" s="953">
        <v>0</v>
      </c>
      <c r="G15" s="953">
        <v>0</v>
      </c>
      <c r="H15" s="953">
        <v>0</v>
      </c>
      <c r="I15" s="953">
        <v>0</v>
      </c>
      <c r="J15" s="953">
        <v>0</v>
      </c>
      <c r="K15" s="953">
        <v>0</v>
      </c>
      <c r="L15" s="273">
        <v>0</v>
      </c>
      <c r="M15" s="273">
        <v>0</v>
      </c>
      <c r="N15" s="690"/>
      <c r="O15" s="690"/>
      <c r="P15" s="690"/>
      <c r="Q15" s="690"/>
      <c r="R15" s="690"/>
      <c r="S15" s="690"/>
      <c r="T15" s="690"/>
      <c r="U15" s="690"/>
      <c r="V15" s="690"/>
      <c r="W15" s="690"/>
      <c r="X15" s="690"/>
      <c r="Y15" s="690"/>
      <c r="Z15" s="690"/>
      <c r="AA15" s="690"/>
      <c r="AB15" s="690"/>
      <c r="AC15" s="690"/>
    </row>
    <row r="16" spans="2:29" x14ac:dyDescent="0.2">
      <c r="B16" s="251"/>
      <c r="C16" s="251"/>
      <c r="D16" s="251"/>
      <c r="E16" s="955" t="s">
        <v>723</v>
      </c>
      <c r="F16" s="267">
        <f t="shared" ref="F16:M16" si="0">SUM(F12:F15)</f>
        <v>0</v>
      </c>
      <c r="G16" s="267">
        <f t="shared" si="0"/>
        <v>0</v>
      </c>
      <c r="H16" s="267">
        <f t="shared" si="0"/>
        <v>0</v>
      </c>
      <c r="I16" s="267">
        <f t="shared" si="0"/>
        <v>0</v>
      </c>
      <c r="J16" s="267">
        <f t="shared" si="0"/>
        <v>0</v>
      </c>
      <c r="K16" s="267">
        <f t="shared" si="0"/>
        <v>0</v>
      </c>
      <c r="L16" s="267">
        <f t="shared" si="0"/>
        <v>0</v>
      </c>
      <c r="M16" s="267">
        <f t="shared" si="0"/>
        <v>0</v>
      </c>
      <c r="N16" s="690"/>
      <c r="O16" s="690"/>
      <c r="P16" s="690"/>
      <c r="Q16" s="690"/>
      <c r="R16" s="690"/>
      <c r="S16" s="690"/>
      <c r="T16" s="690"/>
      <c r="U16" s="690"/>
      <c r="V16" s="690"/>
      <c r="W16" s="690"/>
      <c r="X16" s="690"/>
      <c r="Y16" s="690"/>
      <c r="Z16" s="690"/>
      <c r="AA16" s="690"/>
      <c r="AB16" s="690"/>
      <c r="AC16" s="690"/>
    </row>
    <row r="17" spans="2:29" x14ac:dyDescent="0.2">
      <c r="B17" s="251"/>
      <c r="C17" s="251"/>
      <c r="D17" s="251"/>
      <c r="E17" s="954"/>
      <c r="F17" s="953"/>
      <c r="G17" s="953"/>
      <c r="H17" s="953"/>
      <c r="I17" s="953"/>
      <c r="J17" s="953"/>
      <c r="K17" s="953"/>
      <c r="L17" s="950"/>
      <c r="M17" s="950"/>
      <c r="N17" s="690"/>
      <c r="O17" s="690"/>
      <c r="P17" s="690"/>
      <c r="Q17" s="690"/>
      <c r="R17" s="690"/>
      <c r="S17" s="690"/>
      <c r="T17" s="690"/>
      <c r="U17" s="690"/>
      <c r="V17" s="690"/>
      <c r="W17" s="690"/>
      <c r="X17" s="690"/>
      <c r="Y17" s="690"/>
      <c r="Z17" s="690"/>
      <c r="AA17" s="690"/>
      <c r="AB17" s="690"/>
      <c r="AC17" s="690"/>
    </row>
    <row r="18" spans="2:29" ht="29.25" customHeight="1" x14ac:dyDescent="0.2">
      <c r="B18" s="251"/>
      <c r="C18" s="265" t="s">
        <v>267</v>
      </c>
      <c r="D18" s="251"/>
      <c r="E18" s="951" t="s">
        <v>724</v>
      </c>
      <c r="F18" s="953"/>
      <c r="G18" s="953"/>
      <c r="H18" s="953"/>
      <c r="I18" s="953"/>
      <c r="J18" s="953"/>
      <c r="K18" s="953"/>
      <c r="L18" s="950"/>
      <c r="M18" s="950"/>
      <c r="N18" s="690"/>
      <c r="O18" s="690"/>
      <c r="P18" s="690"/>
      <c r="Q18" s="690"/>
      <c r="R18" s="690"/>
      <c r="S18" s="690"/>
      <c r="T18" s="690"/>
      <c r="U18" s="690"/>
      <c r="V18" s="690"/>
      <c r="W18" s="690"/>
      <c r="X18" s="690"/>
      <c r="Y18" s="690"/>
      <c r="Z18" s="690"/>
      <c r="AA18" s="690"/>
      <c r="AB18" s="690"/>
      <c r="AC18" s="690"/>
    </row>
    <row r="19" spans="2:29" x14ac:dyDescent="0.2">
      <c r="B19" s="251"/>
      <c r="C19" s="251"/>
      <c r="D19" s="251">
        <v>1</v>
      </c>
      <c r="E19" s="956" t="s">
        <v>725</v>
      </c>
      <c r="F19" s="957">
        <f t="shared" ref="F19:M19" si="1">SUM(F20:F22)</f>
        <v>0</v>
      </c>
      <c r="G19" s="957">
        <f t="shared" si="1"/>
        <v>0</v>
      </c>
      <c r="H19" s="957">
        <f t="shared" si="1"/>
        <v>0</v>
      </c>
      <c r="I19" s="957">
        <f t="shared" si="1"/>
        <v>0</v>
      </c>
      <c r="J19" s="957">
        <f t="shared" si="1"/>
        <v>0</v>
      </c>
      <c r="K19" s="957">
        <f t="shared" si="1"/>
        <v>0</v>
      </c>
      <c r="L19" s="957">
        <f t="shared" si="1"/>
        <v>0</v>
      </c>
      <c r="M19" s="957">
        <f t="shared" si="1"/>
        <v>0</v>
      </c>
      <c r="N19" s="690"/>
      <c r="O19" s="690"/>
      <c r="P19" s="690"/>
      <c r="Q19" s="690"/>
      <c r="R19" s="690"/>
      <c r="S19" s="690"/>
      <c r="T19" s="690"/>
      <c r="U19" s="690"/>
      <c r="V19" s="690"/>
      <c r="W19" s="690"/>
      <c r="X19" s="690"/>
      <c r="Y19" s="690"/>
      <c r="Z19" s="690"/>
      <c r="AA19" s="690"/>
      <c r="AB19" s="690"/>
      <c r="AC19" s="690"/>
    </row>
    <row r="20" spans="2:29" x14ac:dyDescent="0.2">
      <c r="B20" s="251"/>
      <c r="C20" s="251"/>
      <c r="D20" s="251">
        <v>2</v>
      </c>
      <c r="E20" s="956"/>
      <c r="F20" s="953">
        <v>0</v>
      </c>
      <c r="G20" s="953">
        <v>0</v>
      </c>
      <c r="H20" s="953">
        <v>0</v>
      </c>
      <c r="I20" s="953">
        <v>0</v>
      </c>
      <c r="J20" s="953">
        <v>0</v>
      </c>
      <c r="K20" s="953">
        <v>0</v>
      </c>
      <c r="L20" s="273">
        <v>0</v>
      </c>
      <c r="M20" s="273">
        <v>0</v>
      </c>
      <c r="N20" s="690"/>
      <c r="O20" s="690"/>
      <c r="P20" s="690"/>
      <c r="Q20" s="690"/>
      <c r="R20" s="690"/>
      <c r="S20" s="690"/>
      <c r="T20" s="690"/>
      <c r="U20" s="690"/>
      <c r="V20" s="690"/>
      <c r="W20" s="690"/>
      <c r="X20" s="690"/>
      <c r="Y20" s="690"/>
      <c r="Z20" s="690"/>
      <c r="AA20" s="690"/>
      <c r="AB20" s="690"/>
      <c r="AC20" s="690"/>
    </row>
    <row r="21" spans="2:29" x14ac:dyDescent="0.2">
      <c r="B21" s="251"/>
      <c r="C21" s="251"/>
      <c r="D21" s="251">
        <v>3</v>
      </c>
      <c r="E21" s="958"/>
      <c r="F21" s="953">
        <v>0</v>
      </c>
      <c r="G21" s="953">
        <v>0</v>
      </c>
      <c r="H21" s="953">
        <v>0</v>
      </c>
      <c r="I21" s="953">
        <v>0</v>
      </c>
      <c r="J21" s="953">
        <v>0</v>
      </c>
      <c r="K21" s="953">
        <v>0</v>
      </c>
      <c r="L21" s="273">
        <v>0</v>
      </c>
      <c r="M21" s="273">
        <v>0</v>
      </c>
      <c r="N21" s="690"/>
      <c r="O21" s="690"/>
      <c r="P21" s="690"/>
      <c r="Q21" s="690"/>
      <c r="R21" s="690"/>
      <c r="S21" s="690"/>
      <c r="T21" s="690"/>
      <c r="U21" s="690"/>
      <c r="V21" s="690"/>
      <c r="W21" s="690"/>
      <c r="X21" s="690"/>
      <c r="Y21" s="690"/>
      <c r="Z21" s="690"/>
      <c r="AA21" s="690"/>
      <c r="AB21" s="690"/>
      <c r="AC21" s="690"/>
    </row>
    <row r="22" spans="2:29" x14ac:dyDescent="0.2">
      <c r="B22" s="251"/>
      <c r="C22" s="251"/>
      <c r="D22" s="251">
        <v>4</v>
      </c>
      <c r="E22" s="958"/>
      <c r="F22" s="953">
        <v>0</v>
      </c>
      <c r="G22" s="953">
        <v>0</v>
      </c>
      <c r="H22" s="953">
        <v>0</v>
      </c>
      <c r="I22" s="953">
        <v>0</v>
      </c>
      <c r="J22" s="953">
        <v>0</v>
      </c>
      <c r="K22" s="953">
        <v>0</v>
      </c>
      <c r="L22" s="273">
        <v>0</v>
      </c>
      <c r="M22" s="273">
        <v>0</v>
      </c>
      <c r="N22" s="690"/>
      <c r="O22" s="690"/>
      <c r="P22" s="690"/>
      <c r="Q22" s="690"/>
      <c r="R22" s="690"/>
      <c r="S22" s="690"/>
      <c r="T22" s="690"/>
      <c r="U22" s="690"/>
      <c r="V22" s="690"/>
      <c r="W22" s="690"/>
      <c r="X22" s="690"/>
      <c r="Y22" s="690"/>
      <c r="Z22" s="690"/>
      <c r="AA22" s="690"/>
      <c r="AB22" s="690"/>
      <c r="AC22" s="690"/>
    </row>
    <row r="23" spans="2:29" x14ac:dyDescent="0.2">
      <c r="B23" s="251"/>
      <c r="C23" s="251"/>
      <c r="D23" s="251">
        <v>5</v>
      </c>
      <c r="E23" s="958" t="s">
        <v>726</v>
      </c>
      <c r="F23" s="957">
        <f t="shared" ref="F23:M23" si="2">SUM(F24:F28)</f>
        <v>0</v>
      </c>
      <c r="G23" s="957">
        <f t="shared" si="2"/>
        <v>0</v>
      </c>
      <c r="H23" s="957">
        <f t="shared" si="2"/>
        <v>0</v>
      </c>
      <c r="I23" s="957">
        <f t="shared" si="2"/>
        <v>0</v>
      </c>
      <c r="J23" s="957">
        <f t="shared" si="2"/>
        <v>0</v>
      </c>
      <c r="K23" s="957">
        <f t="shared" si="2"/>
        <v>0</v>
      </c>
      <c r="L23" s="957">
        <f t="shared" si="2"/>
        <v>0</v>
      </c>
      <c r="M23" s="957">
        <f t="shared" si="2"/>
        <v>0</v>
      </c>
      <c r="N23" s="690"/>
      <c r="O23" s="690"/>
      <c r="P23" s="690"/>
      <c r="Q23" s="690"/>
      <c r="R23" s="690"/>
      <c r="S23" s="690"/>
      <c r="T23" s="690"/>
      <c r="U23" s="690"/>
      <c r="V23" s="690"/>
      <c r="W23" s="690"/>
      <c r="X23" s="690"/>
      <c r="Y23" s="690"/>
      <c r="Z23" s="690"/>
      <c r="AA23" s="690"/>
      <c r="AB23" s="690"/>
      <c r="AC23" s="690"/>
    </row>
    <row r="24" spans="2:29" x14ac:dyDescent="0.2">
      <c r="B24" s="251"/>
      <c r="C24" s="251"/>
      <c r="D24" s="251">
        <v>6</v>
      </c>
      <c r="E24" s="958"/>
      <c r="F24" s="953">
        <v>0</v>
      </c>
      <c r="G24" s="953">
        <v>0</v>
      </c>
      <c r="H24" s="953">
        <v>0</v>
      </c>
      <c r="I24" s="953">
        <v>0</v>
      </c>
      <c r="J24" s="953">
        <v>0</v>
      </c>
      <c r="K24" s="953">
        <v>0</v>
      </c>
      <c r="L24" s="273">
        <v>0</v>
      </c>
      <c r="M24" s="273">
        <v>0</v>
      </c>
      <c r="N24" s="690"/>
      <c r="O24" s="690"/>
      <c r="P24" s="690"/>
      <c r="Q24" s="690"/>
      <c r="R24" s="690"/>
      <c r="S24" s="690"/>
      <c r="T24" s="690"/>
      <c r="U24" s="690"/>
      <c r="V24" s="690"/>
      <c r="W24" s="690"/>
      <c r="X24" s="690"/>
      <c r="Y24" s="690"/>
      <c r="Z24" s="690"/>
      <c r="AA24" s="690"/>
      <c r="AB24" s="690"/>
      <c r="AC24" s="690"/>
    </row>
    <row r="25" spans="2:29" x14ac:dyDescent="0.2">
      <c r="B25" s="251"/>
      <c r="C25" s="251"/>
      <c r="D25" s="251">
        <v>7</v>
      </c>
      <c r="E25" s="958"/>
      <c r="F25" s="953">
        <v>0</v>
      </c>
      <c r="G25" s="953">
        <v>0</v>
      </c>
      <c r="H25" s="953">
        <v>0</v>
      </c>
      <c r="I25" s="953">
        <v>0</v>
      </c>
      <c r="J25" s="953">
        <v>0</v>
      </c>
      <c r="K25" s="953">
        <v>0</v>
      </c>
      <c r="L25" s="273">
        <v>0</v>
      </c>
      <c r="M25" s="273">
        <v>0</v>
      </c>
      <c r="N25" s="690"/>
      <c r="O25" s="690"/>
      <c r="P25" s="690"/>
      <c r="Q25" s="690"/>
      <c r="R25" s="690"/>
      <c r="S25" s="690"/>
      <c r="T25" s="690"/>
      <c r="U25" s="690"/>
      <c r="V25" s="690"/>
      <c r="W25" s="690"/>
      <c r="X25" s="690"/>
      <c r="Y25" s="690"/>
      <c r="Z25" s="690"/>
      <c r="AA25" s="690"/>
      <c r="AB25" s="690"/>
      <c r="AC25" s="690"/>
    </row>
    <row r="26" spans="2:29" x14ac:dyDescent="0.2">
      <c r="B26" s="251"/>
      <c r="C26" s="251"/>
      <c r="D26" s="251">
        <v>8</v>
      </c>
      <c r="E26" s="958"/>
      <c r="F26" s="953">
        <v>0</v>
      </c>
      <c r="G26" s="953">
        <v>0</v>
      </c>
      <c r="H26" s="953">
        <v>0</v>
      </c>
      <c r="I26" s="953">
        <v>0</v>
      </c>
      <c r="J26" s="953">
        <v>0</v>
      </c>
      <c r="K26" s="953">
        <v>0</v>
      </c>
      <c r="L26" s="273">
        <v>0</v>
      </c>
      <c r="M26" s="273">
        <v>0</v>
      </c>
      <c r="N26" s="690"/>
      <c r="O26" s="690"/>
      <c r="P26" s="690"/>
      <c r="Q26" s="690"/>
      <c r="R26" s="690"/>
      <c r="S26" s="690"/>
      <c r="T26" s="690"/>
      <c r="U26" s="690"/>
      <c r="V26" s="690"/>
      <c r="W26" s="690"/>
      <c r="X26" s="690"/>
      <c r="Y26" s="690"/>
      <c r="Z26" s="690"/>
      <c r="AA26" s="690"/>
      <c r="AB26" s="690"/>
      <c r="AC26" s="690"/>
    </row>
    <row r="27" spans="2:29" x14ac:dyDescent="0.2">
      <c r="B27" s="251"/>
      <c r="C27" s="251"/>
      <c r="D27" s="251">
        <v>9</v>
      </c>
      <c r="E27" s="958"/>
      <c r="F27" s="953">
        <v>0</v>
      </c>
      <c r="G27" s="953">
        <v>0</v>
      </c>
      <c r="H27" s="953">
        <v>0</v>
      </c>
      <c r="I27" s="953">
        <v>0</v>
      </c>
      <c r="J27" s="953">
        <v>0</v>
      </c>
      <c r="K27" s="953">
        <v>0</v>
      </c>
      <c r="L27" s="273">
        <v>0</v>
      </c>
      <c r="M27" s="273">
        <v>0</v>
      </c>
      <c r="N27" s="690"/>
      <c r="O27" s="690"/>
      <c r="P27" s="690"/>
      <c r="Q27" s="690"/>
      <c r="R27" s="690"/>
      <c r="S27" s="690"/>
      <c r="T27" s="690"/>
      <c r="U27" s="690"/>
      <c r="V27" s="690"/>
      <c r="W27" s="690"/>
      <c r="X27" s="690"/>
      <c r="Y27" s="690"/>
      <c r="Z27" s="690"/>
      <c r="AA27" s="690"/>
      <c r="AB27" s="690"/>
      <c r="AC27" s="690"/>
    </row>
    <row r="28" spans="2:29" x14ac:dyDescent="0.2">
      <c r="B28" s="251"/>
      <c r="C28" s="251"/>
      <c r="D28" s="251">
        <v>10</v>
      </c>
      <c r="E28" s="958"/>
      <c r="F28" s="953">
        <v>0</v>
      </c>
      <c r="G28" s="953">
        <v>0</v>
      </c>
      <c r="H28" s="953">
        <v>0</v>
      </c>
      <c r="I28" s="953">
        <v>0</v>
      </c>
      <c r="J28" s="953">
        <v>0</v>
      </c>
      <c r="K28" s="953">
        <v>0</v>
      </c>
      <c r="L28" s="273">
        <v>0</v>
      </c>
      <c r="M28" s="273">
        <v>0</v>
      </c>
      <c r="N28" s="690"/>
      <c r="O28" s="690"/>
      <c r="P28" s="690"/>
      <c r="Q28" s="690"/>
      <c r="R28" s="690"/>
      <c r="S28" s="690"/>
      <c r="T28" s="690"/>
      <c r="U28" s="690"/>
      <c r="V28" s="690"/>
      <c r="W28" s="690"/>
      <c r="X28" s="690"/>
      <c r="Y28" s="690"/>
      <c r="Z28" s="690"/>
      <c r="AA28" s="690"/>
      <c r="AB28" s="690"/>
      <c r="AC28" s="690"/>
    </row>
    <row r="29" spans="2:29" x14ac:dyDescent="0.2">
      <c r="B29" s="251"/>
      <c r="C29" s="251"/>
      <c r="D29" s="251"/>
      <c r="E29" s="955" t="s">
        <v>727</v>
      </c>
      <c r="F29" s="267">
        <f t="shared" ref="F29:M29" si="3">F19+F23</f>
        <v>0</v>
      </c>
      <c r="G29" s="267">
        <f t="shared" si="3"/>
        <v>0</v>
      </c>
      <c r="H29" s="267">
        <f t="shared" si="3"/>
        <v>0</v>
      </c>
      <c r="I29" s="267">
        <f t="shared" si="3"/>
        <v>0</v>
      </c>
      <c r="J29" s="267">
        <f t="shared" si="3"/>
        <v>0</v>
      </c>
      <c r="K29" s="267">
        <f t="shared" si="3"/>
        <v>0</v>
      </c>
      <c r="L29" s="267">
        <f t="shared" si="3"/>
        <v>0</v>
      </c>
      <c r="M29" s="267">
        <f t="shared" si="3"/>
        <v>0</v>
      </c>
      <c r="N29" s="690"/>
      <c r="O29" s="690"/>
      <c r="P29" s="690"/>
      <c r="Q29" s="690"/>
      <c r="R29" s="690"/>
      <c r="S29" s="690"/>
      <c r="T29" s="690"/>
      <c r="U29" s="690"/>
      <c r="V29" s="690"/>
      <c r="W29" s="690"/>
      <c r="X29" s="690"/>
      <c r="Y29" s="690"/>
      <c r="Z29" s="690"/>
      <c r="AA29" s="690"/>
      <c r="AB29" s="690"/>
      <c r="AC29" s="690"/>
    </row>
    <row r="30" spans="2:29" s="244" customFormat="1" x14ac:dyDescent="0.2">
      <c r="B30" s="272"/>
      <c r="C30" s="272"/>
      <c r="D30" s="272"/>
      <c r="E30" s="959"/>
      <c r="F30" s="960"/>
      <c r="G30" s="960"/>
      <c r="H30" s="960"/>
      <c r="I30" s="960"/>
      <c r="J30" s="960"/>
      <c r="K30" s="960"/>
      <c r="L30" s="950"/>
      <c r="M30" s="950"/>
      <c r="N30" s="920"/>
      <c r="O30" s="920"/>
      <c r="P30" s="920"/>
      <c r="Q30" s="920"/>
      <c r="R30" s="920"/>
      <c r="S30" s="920"/>
      <c r="T30" s="920"/>
      <c r="U30" s="920"/>
      <c r="V30" s="920"/>
      <c r="W30" s="920"/>
      <c r="X30" s="920"/>
      <c r="Y30" s="920"/>
      <c r="Z30" s="920"/>
      <c r="AA30" s="920"/>
      <c r="AB30" s="920"/>
      <c r="AC30" s="920"/>
    </row>
    <row r="31" spans="2:29" x14ac:dyDescent="0.2">
      <c r="B31" s="251"/>
      <c r="C31" s="265" t="s">
        <v>348</v>
      </c>
      <c r="D31" s="251"/>
      <c r="E31" s="961" t="s">
        <v>728</v>
      </c>
      <c r="F31" s="962">
        <f t="shared" ref="F31:M31" si="4">F16+F29</f>
        <v>0</v>
      </c>
      <c r="G31" s="962">
        <f t="shared" si="4"/>
        <v>0</v>
      </c>
      <c r="H31" s="962">
        <f t="shared" si="4"/>
        <v>0</v>
      </c>
      <c r="I31" s="962">
        <f t="shared" si="4"/>
        <v>0</v>
      </c>
      <c r="J31" s="962">
        <f t="shared" si="4"/>
        <v>0</v>
      </c>
      <c r="K31" s="962">
        <f t="shared" si="4"/>
        <v>0</v>
      </c>
      <c r="L31" s="962">
        <f t="shared" si="4"/>
        <v>0</v>
      </c>
      <c r="M31" s="962">
        <f t="shared" si="4"/>
        <v>0</v>
      </c>
      <c r="N31" s="690"/>
      <c r="O31" s="690"/>
      <c r="P31" s="690"/>
      <c r="Q31" s="690"/>
      <c r="R31" s="690"/>
      <c r="S31" s="690"/>
      <c r="T31" s="690"/>
      <c r="U31" s="690"/>
      <c r="V31" s="690"/>
      <c r="W31" s="690"/>
      <c r="X31" s="690"/>
      <c r="Y31" s="690"/>
      <c r="Z31" s="690"/>
      <c r="AA31" s="690"/>
      <c r="AB31" s="690"/>
      <c r="AC31" s="690"/>
    </row>
    <row r="32" spans="2:29" s="244" customFormat="1" x14ac:dyDescent="0.2">
      <c r="B32" s="272"/>
      <c r="C32" s="963"/>
      <c r="D32" s="272"/>
      <c r="E32" s="964"/>
      <c r="F32" s="965"/>
      <c r="G32" s="965"/>
      <c r="H32" s="965"/>
      <c r="I32" s="965"/>
      <c r="J32" s="965"/>
      <c r="K32" s="965"/>
      <c r="L32" s="950"/>
      <c r="M32" s="950"/>
      <c r="N32" s="920"/>
      <c r="O32" s="920"/>
      <c r="P32" s="920"/>
      <c r="Q32" s="920"/>
      <c r="R32" s="920"/>
      <c r="S32" s="920"/>
      <c r="T32" s="920"/>
      <c r="U32" s="920"/>
      <c r="V32" s="920"/>
      <c r="W32" s="920"/>
      <c r="X32" s="920"/>
      <c r="Y32" s="920"/>
      <c r="Z32" s="920"/>
      <c r="AA32" s="920"/>
      <c r="AB32" s="920"/>
      <c r="AC32" s="920"/>
    </row>
    <row r="33" spans="1:29" x14ac:dyDescent="0.2">
      <c r="B33" s="265" t="s">
        <v>164</v>
      </c>
      <c r="C33" s="251"/>
      <c r="D33" s="251"/>
      <c r="E33" s="966" t="s">
        <v>729</v>
      </c>
      <c r="F33" s="965"/>
      <c r="G33" s="965"/>
      <c r="H33" s="965"/>
      <c r="I33" s="965"/>
      <c r="J33" s="965"/>
      <c r="K33" s="965"/>
      <c r="L33" s="950"/>
      <c r="M33" s="950"/>
      <c r="N33" s="690"/>
      <c r="O33" s="690"/>
      <c r="P33" s="690"/>
      <c r="Q33" s="690"/>
      <c r="R33" s="690"/>
      <c r="S33" s="690"/>
      <c r="T33" s="690"/>
      <c r="U33" s="690"/>
      <c r="V33" s="690"/>
      <c r="W33" s="690"/>
      <c r="X33" s="690"/>
      <c r="Y33" s="690"/>
      <c r="Z33" s="690"/>
      <c r="AA33" s="690"/>
      <c r="AB33" s="690"/>
      <c r="AC33" s="690"/>
    </row>
    <row r="34" spans="1:29" s="244" customFormat="1" x14ac:dyDescent="0.2">
      <c r="B34" s="272"/>
      <c r="C34" s="272"/>
      <c r="D34" s="272"/>
      <c r="E34" s="967"/>
      <c r="F34" s="965"/>
      <c r="G34" s="965"/>
      <c r="H34" s="965"/>
      <c r="I34" s="965"/>
      <c r="J34" s="965"/>
      <c r="K34" s="965"/>
      <c r="L34" s="950"/>
      <c r="M34" s="950"/>
      <c r="N34" s="920"/>
      <c r="O34" s="920"/>
      <c r="P34" s="920"/>
      <c r="Q34" s="920"/>
      <c r="R34" s="920"/>
      <c r="S34" s="920"/>
      <c r="T34" s="920"/>
      <c r="U34" s="920"/>
      <c r="V34" s="920"/>
      <c r="W34" s="920"/>
      <c r="X34" s="920"/>
      <c r="Y34" s="920"/>
      <c r="Z34" s="920"/>
      <c r="AA34" s="920"/>
      <c r="AB34" s="920"/>
      <c r="AC34" s="920"/>
    </row>
    <row r="35" spans="1:29" x14ac:dyDescent="0.2">
      <c r="B35" s="265" t="s">
        <v>177</v>
      </c>
      <c r="C35" s="251"/>
      <c r="D35" s="251"/>
      <c r="E35" s="968" t="s">
        <v>730</v>
      </c>
      <c r="F35" s="267">
        <f t="shared" ref="F35:M35" si="5">F31+F33</f>
        <v>0</v>
      </c>
      <c r="G35" s="267">
        <f t="shared" si="5"/>
        <v>0</v>
      </c>
      <c r="H35" s="267">
        <f t="shared" si="5"/>
        <v>0</v>
      </c>
      <c r="I35" s="267">
        <f t="shared" si="5"/>
        <v>0</v>
      </c>
      <c r="J35" s="267">
        <f t="shared" si="5"/>
        <v>0</v>
      </c>
      <c r="K35" s="267">
        <f t="shared" si="5"/>
        <v>0</v>
      </c>
      <c r="L35" s="267">
        <f t="shared" si="5"/>
        <v>0</v>
      </c>
      <c r="M35" s="267">
        <f t="shared" si="5"/>
        <v>0</v>
      </c>
      <c r="N35" s="690"/>
      <c r="O35" s="690"/>
      <c r="P35" s="690"/>
      <c r="Q35" s="690"/>
      <c r="R35" s="690"/>
      <c r="S35" s="690"/>
      <c r="T35" s="690"/>
      <c r="U35" s="690"/>
      <c r="V35" s="690"/>
      <c r="W35" s="690"/>
      <c r="X35" s="690"/>
      <c r="Y35" s="690"/>
      <c r="Z35" s="690"/>
      <c r="AA35" s="690"/>
      <c r="AB35" s="690"/>
      <c r="AC35" s="690"/>
    </row>
    <row r="36" spans="1:29" s="244" customFormat="1" x14ac:dyDescent="0.2">
      <c r="A36" s="239"/>
      <c r="B36" s="272"/>
      <c r="C36" s="272"/>
      <c r="D36" s="272"/>
      <c r="E36" s="967"/>
      <c r="F36" s="960"/>
      <c r="G36" s="960"/>
      <c r="H36" s="960"/>
      <c r="I36" s="960"/>
      <c r="J36" s="960"/>
      <c r="K36" s="960"/>
      <c r="L36" s="950"/>
      <c r="M36" s="950"/>
      <c r="N36" s="920"/>
      <c r="O36" s="920"/>
      <c r="P36" s="920"/>
      <c r="Q36" s="920"/>
      <c r="R36" s="920"/>
      <c r="S36" s="920"/>
      <c r="T36" s="920"/>
      <c r="U36" s="920"/>
      <c r="V36" s="920"/>
      <c r="W36" s="920"/>
      <c r="X36" s="920"/>
      <c r="Y36" s="920"/>
      <c r="Z36" s="920"/>
      <c r="AA36" s="920"/>
      <c r="AB36" s="920"/>
      <c r="AC36" s="920"/>
    </row>
    <row r="37" spans="1:29" ht="25.5" x14ac:dyDescent="0.2">
      <c r="B37" s="265" t="s">
        <v>179</v>
      </c>
      <c r="C37" s="251"/>
      <c r="D37" s="251"/>
      <c r="E37" s="961" t="s">
        <v>731</v>
      </c>
      <c r="F37" s="267">
        <v>0</v>
      </c>
      <c r="G37" s="267">
        <v>0</v>
      </c>
      <c r="H37" s="267">
        <v>0</v>
      </c>
      <c r="I37" s="267">
        <v>0</v>
      </c>
      <c r="J37" s="267">
        <v>0</v>
      </c>
      <c r="K37" s="267">
        <v>0</v>
      </c>
      <c r="L37" s="267">
        <v>0</v>
      </c>
      <c r="M37" s="267">
        <v>0</v>
      </c>
      <c r="N37" s="690"/>
      <c r="O37" s="690"/>
      <c r="P37" s="690"/>
      <c r="Q37" s="690"/>
      <c r="R37" s="690"/>
      <c r="S37" s="690"/>
      <c r="T37" s="690"/>
      <c r="U37" s="690"/>
      <c r="V37" s="690"/>
      <c r="W37" s="690"/>
      <c r="X37" s="690"/>
      <c r="Y37" s="690"/>
      <c r="Z37" s="690"/>
      <c r="AA37" s="690"/>
      <c r="AB37" s="690"/>
      <c r="AC37" s="690"/>
    </row>
    <row r="38" spans="1:29" s="244" customFormat="1" x14ac:dyDescent="0.2">
      <c r="A38" s="239"/>
      <c r="B38" s="272"/>
      <c r="C38" s="272"/>
      <c r="D38" s="272"/>
      <c r="E38" s="964"/>
      <c r="F38" s="960"/>
      <c r="G38" s="960"/>
      <c r="H38" s="960"/>
      <c r="I38" s="960"/>
      <c r="J38" s="960"/>
      <c r="K38" s="960"/>
      <c r="L38" s="950"/>
      <c r="M38" s="950"/>
      <c r="N38" s="920"/>
      <c r="O38" s="920"/>
      <c r="P38" s="920"/>
      <c r="Q38" s="920"/>
      <c r="R38" s="920"/>
      <c r="S38" s="920"/>
      <c r="T38" s="920"/>
      <c r="U38" s="920"/>
      <c r="V38" s="920"/>
      <c r="W38" s="920"/>
      <c r="X38" s="920"/>
      <c r="Y38" s="920"/>
      <c r="Z38" s="920"/>
      <c r="AA38" s="920"/>
      <c r="AB38" s="920"/>
      <c r="AC38" s="920"/>
    </row>
    <row r="39" spans="1:29" ht="25.5" x14ac:dyDescent="0.2">
      <c r="B39" s="265" t="s">
        <v>182</v>
      </c>
      <c r="C39" s="251"/>
      <c r="D39" s="251"/>
      <c r="E39" s="969" t="s">
        <v>732</v>
      </c>
      <c r="F39" s="970">
        <f t="shared" ref="F39:M39" si="6">F35-F37</f>
        <v>0</v>
      </c>
      <c r="G39" s="970">
        <f t="shared" si="6"/>
        <v>0</v>
      </c>
      <c r="H39" s="970">
        <f t="shared" si="6"/>
        <v>0</v>
      </c>
      <c r="I39" s="970">
        <f t="shared" si="6"/>
        <v>0</v>
      </c>
      <c r="J39" s="970">
        <f t="shared" si="6"/>
        <v>0</v>
      </c>
      <c r="K39" s="970">
        <f t="shared" si="6"/>
        <v>0</v>
      </c>
      <c r="L39" s="970">
        <f t="shared" si="6"/>
        <v>0</v>
      </c>
      <c r="M39" s="970">
        <f t="shared" si="6"/>
        <v>0</v>
      </c>
      <c r="N39" s="690"/>
      <c r="O39" s="690"/>
      <c r="P39" s="690"/>
      <c r="Q39" s="690"/>
      <c r="R39" s="690"/>
      <c r="S39" s="690"/>
      <c r="T39" s="690"/>
      <c r="U39" s="690"/>
      <c r="V39" s="690"/>
      <c r="W39" s="690"/>
      <c r="X39" s="690"/>
      <c r="Y39" s="690"/>
      <c r="Z39" s="690"/>
      <c r="AA39" s="690"/>
      <c r="AB39" s="690"/>
      <c r="AC39" s="690"/>
    </row>
    <row r="40" spans="1:29" x14ac:dyDescent="0.2">
      <c r="B40" s="265" t="s">
        <v>184</v>
      </c>
      <c r="C40" s="251"/>
      <c r="D40" s="251"/>
      <c r="E40" s="971" t="s">
        <v>733</v>
      </c>
      <c r="F40" s="970">
        <v>0</v>
      </c>
      <c r="G40" s="970">
        <v>0</v>
      </c>
      <c r="H40" s="970">
        <v>0</v>
      </c>
      <c r="I40" s="970">
        <v>0</v>
      </c>
      <c r="J40" s="970">
        <v>0</v>
      </c>
      <c r="K40" s="970">
        <v>0</v>
      </c>
      <c r="L40" s="970">
        <v>0</v>
      </c>
      <c r="M40" s="970">
        <v>0</v>
      </c>
      <c r="N40" s="690"/>
      <c r="O40" s="690"/>
      <c r="P40" s="690"/>
      <c r="Q40" s="690"/>
      <c r="R40" s="690"/>
      <c r="S40" s="690"/>
      <c r="T40" s="690"/>
      <c r="U40" s="690"/>
      <c r="V40" s="690"/>
      <c r="W40" s="690"/>
      <c r="X40" s="690"/>
      <c r="Y40" s="690"/>
      <c r="Z40" s="690"/>
      <c r="AA40" s="690"/>
      <c r="AB40" s="690"/>
      <c r="AC40" s="690"/>
    </row>
    <row r="41" spans="1:29" x14ac:dyDescent="0.2">
      <c r="B41" s="265" t="s">
        <v>370</v>
      </c>
      <c r="C41" s="251"/>
      <c r="D41" s="251"/>
      <c r="E41" s="971" t="s">
        <v>734</v>
      </c>
      <c r="F41" s="972">
        <v>0</v>
      </c>
      <c r="G41" s="972">
        <v>0</v>
      </c>
      <c r="H41" s="972">
        <v>0</v>
      </c>
      <c r="I41" s="972">
        <v>0</v>
      </c>
      <c r="J41" s="972">
        <v>0</v>
      </c>
      <c r="K41" s="972">
        <v>0</v>
      </c>
      <c r="L41" s="972">
        <v>0</v>
      </c>
      <c r="M41" s="972">
        <v>0</v>
      </c>
      <c r="N41" s="690"/>
      <c r="O41" s="690"/>
      <c r="P41" s="690"/>
      <c r="Q41" s="690"/>
      <c r="R41" s="690"/>
      <c r="S41" s="690"/>
      <c r="T41" s="690"/>
      <c r="U41" s="690"/>
      <c r="V41" s="690"/>
      <c r="W41" s="690"/>
      <c r="X41" s="690"/>
      <c r="Y41" s="690"/>
      <c r="Z41" s="690"/>
      <c r="AA41" s="690"/>
      <c r="AB41" s="690"/>
      <c r="AC41" s="690"/>
    </row>
    <row r="42" spans="1:29" x14ac:dyDescent="0.2">
      <c r="B42" s="265" t="s">
        <v>186</v>
      </c>
      <c r="C42" s="251"/>
      <c r="D42" s="251"/>
      <c r="E42" s="971" t="s">
        <v>735</v>
      </c>
      <c r="F42" s="972">
        <v>0</v>
      </c>
      <c r="G42" s="972">
        <v>0</v>
      </c>
      <c r="H42" s="972">
        <v>0</v>
      </c>
      <c r="I42" s="972">
        <v>0</v>
      </c>
      <c r="J42" s="972">
        <v>0</v>
      </c>
      <c r="K42" s="972">
        <v>0</v>
      </c>
      <c r="L42" s="972">
        <v>0</v>
      </c>
      <c r="M42" s="972">
        <v>0</v>
      </c>
      <c r="N42" s="690"/>
      <c r="O42" s="690"/>
      <c r="P42" s="690"/>
      <c r="Q42" s="690"/>
      <c r="R42" s="690"/>
      <c r="S42" s="690"/>
      <c r="T42" s="690"/>
      <c r="U42" s="690"/>
      <c r="V42" s="690"/>
      <c r="W42" s="690"/>
      <c r="X42" s="690"/>
      <c r="Y42" s="690"/>
      <c r="Z42" s="690"/>
      <c r="AA42" s="690"/>
      <c r="AB42" s="690"/>
      <c r="AC42" s="690"/>
    </row>
    <row r="43" spans="1:29" x14ac:dyDescent="0.2">
      <c r="B43" s="265" t="s">
        <v>188</v>
      </c>
      <c r="C43" s="266"/>
      <c r="D43" s="266"/>
      <c r="E43" s="266" t="s">
        <v>736</v>
      </c>
      <c r="F43" s="281">
        <f t="shared" ref="F43:M43" si="7">SUM(F39:F42)</f>
        <v>0</v>
      </c>
      <c r="G43" s="281">
        <f t="shared" si="7"/>
        <v>0</v>
      </c>
      <c r="H43" s="281">
        <f t="shared" si="7"/>
        <v>0</v>
      </c>
      <c r="I43" s="281">
        <f t="shared" si="7"/>
        <v>0</v>
      </c>
      <c r="J43" s="281">
        <f t="shared" si="7"/>
        <v>0</v>
      </c>
      <c r="K43" s="281">
        <f t="shared" si="7"/>
        <v>0</v>
      </c>
      <c r="L43" s="281">
        <f t="shared" si="7"/>
        <v>0</v>
      </c>
      <c r="M43" s="281">
        <f t="shared" si="7"/>
        <v>0</v>
      </c>
      <c r="N43" s="690"/>
      <c r="O43" s="690"/>
      <c r="P43" s="690"/>
      <c r="Q43" s="690"/>
      <c r="R43" s="690"/>
      <c r="S43" s="690"/>
      <c r="T43" s="690"/>
      <c r="U43" s="690"/>
      <c r="V43" s="690"/>
      <c r="W43" s="690"/>
      <c r="X43" s="690"/>
      <c r="Y43" s="690"/>
      <c r="Z43" s="690"/>
      <c r="AA43" s="690"/>
      <c r="AB43" s="690"/>
      <c r="AC43" s="690"/>
    </row>
    <row r="45" spans="1:29" x14ac:dyDescent="0.2">
      <c r="E45" s="689" t="s">
        <v>737</v>
      </c>
    </row>
  </sheetData>
  <mergeCells count="1">
    <mergeCell ref="K8:M8"/>
  </mergeCells>
  <pageMargins left="0.75" right="0.75" top="1" bottom="1" header="0.5" footer="0.5"/>
  <pageSetup scale="73"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1"/>
  <sheetViews>
    <sheetView view="pageBreakPreview" topLeftCell="C11" zoomScaleNormal="88" workbookViewId="0">
      <selection activeCell="D24" sqref="D24"/>
    </sheetView>
  </sheetViews>
  <sheetFormatPr defaultRowHeight="12.75" x14ac:dyDescent="0.2"/>
  <cols>
    <col min="1" max="1" width="8.7109375" style="239" customWidth="1"/>
    <col min="2" max="2" width="12.28515625" style="239" customWidth="1"/>
    <col min="3" max="3" width="13.28515625" style="239" customWidth="1"/>
    <col min="4" max="4" width="10.140625" style="239" customWidth="1"/>
    <col min="5" max="5" width="11.140625" style="239" customWidth="1"/>
    <col min="6" max="6" width="11.7109375" style="239" customWidth="1"/>
    <col min="7" max="7" width="12.42578125" style="239" customWidth="1"/>
    <col min="8" max="8" width="9.85546875" style="239" customWidth="1"/>
    <col min="9" max="14" width="9.140625" style="239"/>
    <col min="15" max="15" width="8.42578125" style="239" customWidth="1"/>
    <col min="16" max="16" width="8.85546875" style="239" customWidth="1"/>
    <col min="17" max="17" width="8.5703125" style="239" customWidth="1"/>
    <col min="18" max="18" width="7.42578125" style="239" customWidth="1"/>
    <col min="19" max="19" width="9.85546875" style="239" customWidth="1"/>
    <col min="20" max="20" width="8.7109375" style="239" customWidth="1"/>
    <col min="21" max="21" width="8.140625" style="239" customWidth="1"/>
    <col min="22" max="256" width="9.140625" style="239"/>
    <col min="257" max="257" width="8.7109375" style="239" customWidth="1"/>
    <col min="258" max="258" width="12.28515625" style="239" customWidth="1"/>
    <col min="259" max="259" width="13.28515625" style="239" customWidth="1"/>
    <col min="260" max="260" width="10.140625" style="239" customWidth="1"/>
    <col min="261" max="261" width="11.140625" style="239" customWidth="1"/>
    <col min="262" max="262" width="11.7109375" style="239" customWidth="1"/>
    <col min="263" max="263" width="12.42578125" style="239" customWidth="1"/>
    <col min="264" max="264" width="9.85546875" style="239" customWidth="1"/>
    <col min="265" max="270" width="9.140625" style="239"/>
    <col min="271" max="271" width="10.7109375" style="239" customWidth="1"/>
    <col min="272" max="272" width="11.5703125" style="239" customWidth="1"/>
    <col min="273" max="273" width="11.85546875" style="239" customWidth="1"/>
    <col min="274" max="274" width="11.28515625" style="239" customWidth="1"/>
    <col min="275" max="275" width="11.5703125" style="239" customWidth="1"/>
    <col min="276" max="276" width="11.140625" style="239" customWidth="1"/>
    <col min="277" max="512" width="9.140625" style="239"/>
    <col min="513" max="513" width="8.7109375" style="239" customWidth="1"/>
    <col min="514" max="514" width="12.28515625" style="239" customWidth="1"/>
    <col min="515" max="515" width="13.28515625" style="239" customWidth="1"/>
    <col min="516" max="516" width="10.140625" style="239" customWidth="1"/>
    <col min="517" max="517" width="11.140625" style="239" customWidth="1"/>
    <col min="518" max="518" width="11.7109375" style="239" customWidth="1"/>
    <col min="519" max="519" width="12.42578125" style="239" customWidth="1"/>
    <col min="520" max="520" width="9.85546875" style="239" customWidth="1"/>
    <col min="521" max="526" width="9.140625" style="239"/>
    <col min="527" max="527" width="10.7109375" style="239" customWidth="1"/>
    <col min="528" max="528" width="11.5703125" style="239" customWidth="1"/>
    <col min="529" max="529" width="11.85546875" style="239" customWidth="1"/>
    <col min="530" max="530" width="11.28515625" style="239" customWidth="1"/>
    <col min="531" max="531" width="11.5703125" style="239" customWidth="1"/>
    <col min="532" max="532" width="11.140625" style="239" customWidth="1"/>
    <col min="533" max="768" width="9.140625" style="239"/>
    <col min="769" max="769" width="8.7109375" style="239" customWidth="1"/>
    <col min="770" max="770" width="12.28515625" style="239" customWidth="1"/>
    <col min="771" max="771" width="13.28515625" style="239" customWidth="1"/>
    <col min="772" max="772" width="10.140625" style="239" customWidth="1"/>
    <col min="773" max="773" width="11.140625" style="239" customWidth="1"/>
    <col min="774" max="774" width="11.7109375" style="239" customWidth="1"/>
    <col min="775" max="775" width="12.42578125" style="239" customWidth="1"/>
    <col min="776" max="776" width="9.85546875" style="239" customWidth="1"/>
    <col min="777" max="782" width="9.140625" style="239"/>
    <col min="783" max="783" width="10.7109375" style="239" customWidth="1"/>
    <col min="784" max="784" width="11.5703125" style="239" customWidth="1"/>
    <col min="785" max="785" width="11.85546875" style="239" customWidth="1"/>
    <col min="786" max="786" width="11.28515625" style="239" customWidth="1"/>
    <col min="787" max="787" width="11.5703125" style="239" customWidth="1"/>
    <col min="788" max="788" width="11.140625" style="239" customWidth="1"/>
    <col min="789" max="1024" width="9.140625" style="239"/>
    <col min="1025" max="1025" width="8.7109375" style="239" customWidth="1"/>
    <col min="1026" max="1026" width="12.28515625" style="239" customWidth="1"/>
    <col min="1027" max="1027" width="13.28515625" style="239" customWidth="1"/>
    <col min="1028" max="1028" width="10.140625" style="239" customWidth="1"/>
    <col min="1029" max="1029" width="11.140625" style="239" customWidth="1"/>
    <col min="1030" max="1030" width="11.7109375" style="239" customWidth="1"/>
    <col min="1031" max="1031" width="12.42578125" style="239" customWidth="1"/>
    <col min="1032" max="1032" width="9.85546875" style="239" customWidth="1"/>
    <col min="1033" max="1038" width="9.140625" style="239"/>
    <col min="1039" max="1039" width="10.7109375" style="239" customWidth="1"/>
    <col min="1040" max="1040" width="11.5703125" style="239" customWidth="1"/>
    <col min="1041" max="1041" width="11.85546875" style="239" customWidth="1"/>
    <col min="1042" max="1042" width="11.28515625" style="239" customWidth="1"/>
    <col min="1043" max="1043" width="11.5703125" style="239" customWidth="1"/>
    <col min="1044" max="1044" width="11.140625" style="239" customWidth="1"/>
    <col min="1045" max="1280" width="9.140625" style="239"/>
    <col min="1281" max="1281" width="8.7109375" style="239" customWidth="1"/>
    <col min="1282" max="1282" width="12.28515625" style="239" customWidth="1"/>
    <col min="1283" max="1283" width="13.28515625" style="239" customWidth="1"/>
    <col min="1284" max="1284" width="10.140625" style="239" customWidth="1"/>
    <col min="1285" max="1285" width="11.140625" style="239" customWidth="1"/>
    <col min="1286" max="1286" width="11.7109375" style="239" customWidth="1"/>
    <col min="1287" max="1287" width="12.42578125" style="239" customWidth="1"/>
    <col min="1288" max="1288" width="9.85546875" style="239" customWidth="1"/>
    <col min="1289" max="1294" width="9.140625" style="239"/>
    <col min="1295" max="1295" width="10.7109375" style="239" customWidth="1"/>
    <col min="1296" max="1296" width="11.5703125" style="239" customWidth="1"/>
    <col min="1297" max="1297" width="11.85546875" style="239" customWidth="1"/>
    <col min="1298" max="1298" width="11.28515625" style="239" customWidth="1"/>
    <col min="1299" max="1299" width="11.5703125" style="239" customWidth="1"/>
    <col min="1300" max="1300" width="11.140625" style="239" customWidth="1"/>
    <col min="1301" max="1536" width="9.140625" style="239"/>
    <col min="1537" max="1537" width="8.7109375" style="239" customWidth="1"/>
    <col min="1538" max="1538" width="12.28515625" style="239" customWidth="1"/>
    <col min="1539" max="1539" width="13.28515625" style="239" customWidth="1"/>
    <col min="1540" max="1540" width="10.140625" style="239" customWidth="1"/>
    <col min="1541" max="1541" width="11.140625" style="239" customWidth="1"/>
    <col min="1542" max="1542" width="11.7109375" style="239" customWidth="1"/>
    <col min="1543" max="1543" width="12.42578125" style="239" customWidth="1"/>
    <col min="1544" max="1544" width="9.85546875" style="239" customWidth="1"/>
    <col min="1545" max="1550" width="9.140625" style="239"/>
    <col min="1551" max="1551" width="10.7109375" style="239" customWidth="1"/>
    <col min="1552" max="1552" width="11.5703125" style="239" customWidth="1"/>
    <col min="1553" max="1553" width="11.85546875" style="239" customWidth="1"/>
    <col min="1554" max="1554" width="11.28515625" style="239" customWidth="1"/>
    <col min="1555" max="1555" width="11.5703125" style="239" customWidth="1"/>
    <col min="1556" max="1556" width="11.140625" style="239" customWidth="1"/>
    <col min="1557" max="1792" width="9.140625" style="239"/>
    <col min="1793" max="1793" width="8.7109375" style="239" customWidth="1"/>
    <col min="1794" max="1794" width="12.28515625" style="239" customWidth="1"/>
    <col min="1795" max="1795" width="13.28515625" style="239" customWidth="1"/>
    <col min="1796" max="1796" width="10.140625" style="239" customWidth="1"/>
    <col min="1797" max="1797" width="11.140625" style="239" customWidth="1"/>
    <col min="1798" max="1798" width="11.7109375" style="239" customWidth="1"/>
    <col min="1799" max="1799" width="12.42578125" style="239" customWidth="1"/>
    <col min="1800" max="1800" width="9.85546875" style="239" customWidth="1"/>
    <col min="1801" max="1806" width="9.140625" style="239"/>
    <col min="1807" max="1807" width="10.7109375" style="239" customWidth="1"/>
    <col min="1808" max="1808" width="11.5703125" style="239" customWidth="1"/>
    <col min="1809" max="1809" width="11.85546875" style="239" customWidth="1"/>
    <col min="1810" max="1810" width="11.28515625" style="239" customWidth="1"/>
    <col min="1811" max="1811" width="11.5703125" style="239" customWidth="1"/>
    <col min="1812" max="1812" width="11.140625" style="239" customWidth="1"/>
    <col min="1813" max="2048" width="9.140625" style="239"/>
    <col min="2049" max="2049" width="8.7109375" style="239" customWidth="1"/>
    <col min="2050" max="2050" width="12.28515625" style="239" customWidth="1"/>
    <col min="2051" max="2051" width="13.28515625" style="239" customWidth="1"/>
    <col min="2052" max="2052" width="10.140625" style="239" customWidth="1"/>
    <col min="2053" max="2053" width="11.140625" style="239" customWidth="1"/>
    <col min="2054" max="2054" width="11.7109375" style="239" customWidth="1"/>
    <col min="2055" max="2055" width="12.42578125" style="239" customWidth="1"/>
    <col min="2056" max="2056" width="9.85546875" style="239" customWidth="1"/>
    <col min="2057" max="2062" width="9.140625" style="239"/>
    <col min="2063" max="2063" width="10.7109375" style="239" customWidth="1"/>
    <col min="2064" max="2064" width="11.5703125" style="239" customWidth="1"/>
    <col min="2065" max="2065" width="11.85546875" style="239" customWidth="1"/>
    <col min="2066" max="2066" width="11.28515625" style="239" customWidth="1"/>
    <col min="2067" max="2067" width="11.5703125" style="239" customWidth="1"/>
    <col min="2068" max="2068" width="11.140625" style="239" customWidth="1"/>
    <col min="2069" max="2304" width="9.140625" style="239"/>
    <col min="2305" max="2305" width="8.7109375" style="239" customWidth="1"/>
    <col min="2306" max="2306" width="12.28515625" style="239" customWidth="1"/>
    <col min="2307" max="2307" width="13.28515625" style="239" customWidth="1"/>
    <col min="2308" max="2308" width="10.140625" style="239" customWidth="1"/>
    <col min="2309" max="2309" width="11.140625" style="239" customWidth="1"/>
    <col min="2310" max="2310" width="11.7109375" style="239" customWidth="1"/>
    <col min="2311" max="2311" width="12.42578125" style="239" customWidth="1"/>
    <col min="2312" max="2312" width="9.85546875" style="239" customWidth="1"/>
    <col min="2313" max="2318" width="9.140625" style="239"/>
    <col min="2319" max="2319" width="10.7109375" style="239" customWidth="1"/>
    <col min="2320" max="2320" width="11.5703125" style="239" customWidth="1"/>
    <col min="2321" max="2321" width="11.85546875" style="239" customWidth="1"/>
    <col min="2322" max="2322" width="11.28515625" style="239" customWidth="1"/>
    <col min="2323" max="2323" width="11.5703125" style="239" customWidth="1"/>
    <col min="2324" max="2324" width="11.140625" style="239" customWidth="1"/>
    <col min="2325" max="2560" width="9.140625" style="239"/>
    <col min="2561" max="2561" width="8.7109375" style="239" customWidth="1"/>
    <col min="2562" max="2562" width="12.28515625" style="239" customWidth="1"/>
    <col min="2563" max="2563" width="13.28515625" style="239" customWidth="1"/>
    <col min="2564" max="2564" width="10.140625" style="239" customWidth="1"/>
    <col min="2565" max="2565" width="11.140625" style="239" customWidth="1"/>
    <col min="2566" max="2566" width="11.7109375" style="239" customWidth="1"/>
    <col min="2567" max="2567" width="12.42578125" style="239" customWidth="1"/>
    <col min="2568" max="2568" width="9.85546875" style="239" customWidth="1"/>
    <col min="2569" max="2574" width="9.140625" style="239"/>
    <col min="2575" max="2575" width="10.7109375" style="239" customWidth="1"/>
    <col min="2576" max="2576" width="11.5703125" style="239" customWidth="1"/>
    <col min="2577" max="2577" width="11.85546875" style="239" customWidth="1"/>
    <col min="2578" max="2578" width="11.28515625" style="239" customWidth="1"/>
    <col min="2579" max="2579" width="11.5703125" style="239" customWidth="1"/>
    <col min="2580" max="2580" width="11.140625" style="239" customWidth="1"/>
    <col min="2581" max="2816" width="9.140625" style="239"/>
    <col min="2817" max="2817" width="8.7109375" style="239" customWidth="1"/>
    <col min="2818" max="2818" width="12.28515625" style="239" customWidth="1"/>
    <col min="2819" max="2819" width="13.28515625" style="239" customWidth="1"/>
    <col min="2820" max="2820" width="10.140625" style="239" customWidth="1"/>
    <col min="2821" max="2821" width="11.140625" style="239" customWidth="1"/>
    <col min="2822" max="2822" width="11.7109375" style="239" customWidth="1"/>
    <col min="2823" max="2823" width="12.42578125" style="239" customWidth="1"/>
    <col min="2824" max="2824" width="9.85546875" style="239" customWidth="1"/>
    <col min="2825" max="2830" width="9.140625" style="239"/>
    <col min="2831" max="2831" width="10.7109375" style="239" customWidth="1"/>
    <col min="2832" max="2832" width="11.5703125" style="239" customWidth="1"/>
    <col min="2833" max="2833" width="11.85546875" style="239" customWidth="1"/>
    <col min="2834" max="2834" width="11.28515625" style="239" customWidth="1"/>
    <col min="2835" max="2835" width="11.5703125" style="239" customWidth="1"/>
    <col min="2836" max="2836" width="11.140625" style="239" customWidth="1"/>
    <col min="2837" max="3072" width="9.140625" style="239"/>
    <col min="3073" max="3073" width="8.7109375" style="239" customWidth="1"/>
    <col min="3074" max="3074" width="12.28515625" style="239" customWidth="1"/>
    <col min="3075" max="3075" width="13.28515625" style="239" customWidth="1"/>
    <col min="3076" max="3076" width="10.140625" style="239" customWidth="1"/>
    <col min="3077" max="3077" width="11.140625" style="239" customWidth="1"/>
    <col min="3078" max="3078" width="11.7109375" style="239" customWidth="1"/>
    <col min="3079" max="3079" width="12.42578125" style="239" customWidth="1"/>
    <col min="3080" max="3080" width="9.85546875" style="239" customWidth="1"/>
    <col min="3081" max="3086" width="9.140625" style="239"/>
    <col min="3087" max="3087" width="10.7109375" style="239" customWidth="1"/>
    <col min="3088" max="3088" width="11.5703125" style="239" customWidth="1"/>
    <col min="3089" max="3089" width="11.85546875" style="239" customWidth="1"/>
    <col min="3090" max="3090" width="11.28515625" style="239" customWidth="1"/>
    <col min="3091" max="3091" width="11.5703125" style="239" customWidth="1"/>
    <col min="3092" max="3092" width="11.140625" style="239" customWidth="1"/>
    <col min="3093" max="3328" width="9.140625" style="239"/>
    <col min="3329" max="3329" width="8.7109375" style="239" customWidth="1"/>
    <col min="3330" max="3330" width="12.28515625" style="239" customWidth="1"/>
    <col min="3331" max="3331" width="13.28515625" style="239" customWidth="1"/>
    <col min="3332" max="3332" width="10.140625" style="239" customWidth="1"/>
    <col min="3333" max="3333" width="11.140625" style="239" customWidth="1"/>
    <col min="3334" max="3334" width="11.7109375" style="239" customWidth="1"/>
    <col min="3335" max="3335" width="12.42578125" style="239" customWidth="1"/>
    <col min="3336" max="3336" width="9.85546875" style="239" customWidth="1"/>
    <col min="3337" max="3342" width="9.140625" style="239"/>
    <col min="3343" max="3343" width="10.7109375" style="239" customWidth="1"/>
    <col min="3344" max="3344" width="11.5703125" style="239" customWidth="1"/>
    <col min="3345" max="3345" width="11.85546875" style="239" customWidth="1"/>
    <col min="3346" max="3346" width="11.28515625" style="239" customWidth="1"/>
    <col min="3347" max="3347" width="11.5703125" style="239" customWidth="1"/>
    <col min="3348" max="3348" width="11.140625" style="239" customWidth="1"/>
    <col min="3349" max="3584" width="9.140625" style="239"/>
    <col min="3585" max="3585" width="8.7109375" style="239" customWidth="1"/>
    <col min="3586" max="3586" width="12.28515625" style="239" customWidth="1"/>
    <col min="3587" max="3587" width="13.28515625" style="239" customWidth="1"/>
    <col min="3588" max="3588" width="10.140625" style="239" customWidth="1"/>
    <col min="3589" max="3589" width="11.140625" style="239" customWidth="1"/>
    <col min="3590" max="3590" width="11.7109375" style="239" customWidth="1"/>
    <col min="3591" max="3591" width="12.42578125" style="239" customWidth="1"/>
    <col min="3592" max="3592" width="9.85546875" style="239" customWidth="1"/>
    <col min="3593" max="3598" width="9.140625" style="239"/>
    <col min="3599" max="3599" width="10.7109375" style="239" customWidth="1"/>
    <col min="3600" max="3600" width="11.5703125" style="239" customWidth="1"/>
    <col min="3601" max="3601" width="11.85546875" style="239" customWidth="1"/>
    <col min="3602" max="3602" width="11.28515625" style="239" customWidth="1"/>
    <col min="3603" max="3603" width="11.5703125" style="239" customWidth="1"/>
    <col min="3604" max="3604" width="11.140625" style="239" customWidth="1"/>
    <col min="3605" max="3840" width="9.140625" style="239"/>
    <col min="3841" max="3841" width="8.7109375" style="239" customWidth="1"/>
    <col min="3842" max="3842" width="12.28515625" style="239" customWidth="1"/>
    <col min="3843" max="3843" width="13.28515625" style="239" customWidth="1"/>
    <col min="3844" max="3844" width="10.140625" style="239" customWidth="1"/>
    <col min="3845" max="3845" width="11.140625" style="239" customWidth="1"/>
    <col min="3846" max="3846" width="11.7109375" style="239" customWidth="1"/>
    <col min="3847" max="3847" width="12.42578125" style="239" customWidth="1"/>
    <col min="3848" max="3848" width="9.85546875" style="239" customWidth="1"/>
    <col min="3849" max="3854" width="9.140625" style="239"/>
    <col min="3855" max="3855" width="10.7109375" style="239" customWidth="1"/>
    <col min="3856" max="3856" width="11.5703125" style="239" customWidth="1"/>
    <col min="3857" max="3857" width="11.85546875" style="239" customWidth="1"/>
    <col min="3858" max="3858" width="11.28515625" style="239" customWidth="1"/>
    <col min="3859" max="3859" width="11.5703125" style="239" customWidth="1"/>
    <col min="3860" max="3860" width="11.140625" style="239" customWidth="1"/>
    <col min="3861" max="4096" width="9.140625" style="239"/>
    <col min="4097" max="4097" width="8.7109375" style="239" customWidth="1"/>
    <col min="4098" max="4098" width="12.28515625" style="239" customWidth="1"/>
    <col min="4099" max="4099" width="13.28515625" style="239" customWidth="1"/>
    <col min="4100" max="4100" width="10.140625" style="239" customWidth="1"/>
    <col min="4101" max="4101" width="11.140625" style="239" customWidth="1"/>
    <col min="4102" max="4102" width="11.7109375" style="239" customWidth="1"/>
    <col min="4103" max="4103" width="12.42578125" style="239" customWidth="1"/>
    <col min="4104" max="4104" width="9.85546875" style="239" customWidth="1"/>
    <col min="4105" max="4110" width="9.140625" style="239"/>
    <col min="4111" max="4111" width="10.7109375" style="239" customWidth="1"/>
    <col min="4112" max="4112" width="11.5703125" style="239" customWidth="1"/>
    <col min="4113" max="4113" width="11.85546875" style="239" customWidth="1"/>
    <col min="4114" max="4114" width="11.28515625" style="239" customWidth="1"/>
    <col min="4115" max="4115" width="11.5703125" style="239" customWidth="1"/>
    <col min="4116" max="4116" width="11.140625" style="239" customWidth="1"/>
    <col min="4117" max="4352" width="9.140625" style="239"/>
    <col min="4353" max="4353" width="8.7109375" style="239" customWidth="1"/>
    <col min="4354" max="4354" width="12.28515625" style="239" customWidth="1"/>
    <col min="4355" max="4355" width="13.28515625" style="239" customWidth="1"/>
    <col min="4356" max="4356" width="10.140625" style="239" customWidth="1"/>
    <col min="4357" max="4357" width="11.140625" style="239" customWidth="1"/>
    <col min="4358" max="4358" width="11.7109375" style="239" customWidth="1"/>
    <col min="4359" max="4359" width="12.42578125" style="239" customWidth="1"/>
    <col min="4360" max="4360" width="9.85546875" style="239" customWidth="1"/>
    <col min="4361" max="4366" width="9.140625" style="239"/>
    <col min="4367" max="4367" width="10.7109375" style="239" customWidth="1"/>
    <col min="4368" max="4368" width="11.5703125" style="239" customWidth="1"/>
    <col min="4369" max="4369" width="11.85546875" style="239" customWidth="1"/>
    <col min="4370" max="4370" width="11.28515625" style="239" customWidth="1"/>
    <col min="4371" max="4371" width="11.5703125" style="239" customWidth="1"/>
    <col min="4372" max="4372" width="11.140625" style="239" customWidth="1"/>
    <col min="4373" max="4608" width="9.140625" style="239"/>
    <col min="4609" max="4609" width="8.7109375" style="239" customWidth="1"/>
    <col min="4610" max="4610" width="12.28515625" style="239" customWidth="1"/>
    <col min="4611" max="4611" width="13.28515625" style="239" customWidth="1"/>
    <col min="4612" max="4612" width="10.140625" style="239" customWidth="1"/>
    <col min="4613" max="4613" width="11.140625" style="239" customWidth="1"/>
    <col min="4614" max="4614" width="11.7109375" style="239" customWidth="1"/>
    <col min="4615" max="4615" width="12.42578125" style="239" customWidth="1"/>
    <col min="4616" max="4616" width="9.85546875" style="239" customWidth="1"/>
    <col min="4617" max="4622" width="9.140625" style="239"/>
    <col min="4623" max="4623" width="10.7109375" style="239" customWidth="1"/>
    <col min="4624" max="4624" width="11.5703125" style="239" customWidth="1"/>
    <col min="4625" max="4625" width="11.85546875" style="239" customWidth="1"/>
    <col min="4626" max="4626" width="11.28515625" style="239" customWidth="1"/>
    <col min="4627" max="4627" width="11.5703125" style="239" customWidth="1"/>
    <col min="4628" max="4628" width="11.140625" style="239" customWidth="1"/>
    <col min="4629" max="4864" width="9.140625" style="239"/>
    <col min="4865" max="4865" width="8.7109375" style="239" customWidth="1"/>
    <col min="4866" max="4866" width="12.28515625" style="239" customWidth="1"/>
    <col min="4867" max="4867" width="13.28515625" style="239" customWidth="1"/>
    <col min="4868" max="4868" width="10.140625" style="239" customWidth="1"/>
    <col min="4869" max="4869" width="11.140625" style="239" customWidth="1"/>
    <col min="4870" max="4870" width="11.7109375" style="239" customWidth="1"/>
    <col min="4871" max="4871" width="12.42578125" style="239" customWidth="1"/>
    <col min="4872" max="4872" width="9.85546875" style="239" customWidth="1"/>
    <col min="4873" max="4878" width="9.140625" style="239"/>
    <col min="4879" max="4879" width="10.7109375" style="239" customWidth="1"/>
    <col min="4880" max="4880" width="11.5703125" style="239" customWidth="1"/>
    <col min="4881" max="4881" width="11.85546875" style="239" customWidth="1"/>
    <col min="4882" max="4882" width="11.28515625" style="239" customWidth="1"/>
    <col min="4883" max="4883" width="11.5703125" style="239" customWidth="1"/>
    <col min="4884" max="4884" width="11.140625" style="239" customWidth="1"/>
    <col min="4885" max="5120" width="9.140625" style="239"/>
    <col min="5121" max="5121" width="8.7109375" style="239" customWidth="1"/>
    <col min="5122" max="5122" width="12.28515625" style="239" customWidth="1"/>
    <col min="5123" max="5123" width="13.28515625" style="239" customWidth="1"/>
    <col min="5124" max="5124" width="10.140625" style="239" customWidth="1"/>
    <col min="5125" max="5125" width="11.140625" style="239" customWidth="1"/>
    <col min="5126" max="5126" width="11.7109375" style="239" customWidth="1"/>
    <col min="5127" max="5127" width="12.42578125" style="239" customWidth="1"/>
    <col min="5128" max="5128" width="9.85546875" style="239" customWidth="1"/>
    <col min="5129" max="5134" width="9.140625" style="239"/>
    <col min="5135" max="5135" width="10.7109375" style="239" customWidth="1"/>
    <col min="5136" max="5136" width="11.5703125" style="239" customWidth="1"/>
    <col min="5137" max="5137" width="11.85546875" style="239" customWidth="1"/>
    <col min="5138" max="5138" width="11.28515625" style="239" customWidth="1"/>
    <col min="5139" max="5139" width="11.5703125" style="239" customWidth="1"/>
    <col min="5140" max="5140" width="11.140625" style="239" customWidth="1"/>
    <col min="5141" max="5376" width="9.140625" style="239"/>
    <col min="5377" max="5377" width="8.7109375" style="239" customWidth="1"/>
    <col min="5378" max="5378" width="12.28515625" style="239" customWidth="1"/>
    <col min="5379" max="5379" width="13.28515625" style="239" customWidth="1"/>
    <col min="5380" max="5380" width="10.140625" style="239" customWidth="1"/>
    <col min="5381" max="5381" width="11.140625" style="239" customWidth="1"/>
    <col min="5382" max="5382" width="11.7109375" style="239" customWidth="1"/>
    <col min="5383" max="5383" width="12.42578125" style="239" customWidth="1"/>
    <col min="5384" max="5384" width="9.85546875" style="239" customWidth="1"/>
    <col min="5385" max="5390" width="9.140625" style="239"/>
    <col min="5391" max="5391" width="10.7109375" style="239" customWidth="1"/>
    <col min="5392" max="5392" width="11.5703125" style="239" customWidth="1"/>
    <col min="5393" max="5393" width="11.85546875" style="239" customWidth="1"/>
    <col min="5394" max="5394" width="11.28515625" style="239" customWidth="1"/>
    <col min="5395" max="5395" width="11.5703125" style="239" customWidth="1"/>
    <col min="5396" max="5396" width="11.140625" style="239" customWidth="1"/>
    <col min="5397" max="5632" width="9.140625" style="239"/>
    <col min="5633" max="5633" width="8.7109375" style="239" customWidth="1"/>
    <col min="5634" max="5634" width="12.28515625" style="239" customWidth="1"/>
    <col min="5635" max="5635" width="13.28515625" style="239" customWidth="1"/>
    <col min="5636" max="5636" width="10.140625" style="239" customWidth="1"/>
    <col min="5637" max="5637" width="11.140625" style="239" customWidth="1"/>
    <col min="5638" max="5638" width="11.7109375" style="239" customWidth="1"/>
    <col min="5639" max="5639" width="12.42578125" style="239" customWidth="1"/>
    <col min="5640" max="5640" width="9.85546875" style="239" customWidth="1"/>
    <col min="5641" max="5646" width="9.140625" style="239"/>
    <col min="5647" max="5647" width="10.7109375" style="239" customWidth="1"/>
    <col min="5648" max="5648" width="11.5703125" style="239" customWidth="1"/>
    <col min="5649" max="5649" width="11.85546875" style="239" customWidth="1"/>
    <col min="5650" max="5650" width="11.28515625" style="239" customWidth="1"/>
    <col min="5651" max="5651" width="11.5703125" style="239" customWidth="1"/>
    <col min="5652" max="5652" width="11.140625" style="239" customWidth="1"/>
    <col min="5653" max="5888" width="9.140625" style="239"/>
    <col min="5889" max="5889" width="8.7109375" style="239" customWidth="1"/>
    <col min="5890" max="5890" width="12.28515625" style="239" customWidth="1"/>
    <col min="5891" max="5891" width="13.28515625" style="239" customWidth="1"/>
    <col min="5892" max="5892" width="10.140625" style="239" customWidth="1"/>
    <col min="5893" max="5893" width="11.140625" style="239" customWidth="1"/>
    <col min="5894" max="5894" width="11.7109375" style="239" customWidth="1"/>
    <col min="5895" max="5895" width="12.42578125" style="239" customWidth="1"/>
    <col min="5896" max="5896" width="9.85546875" style="239" customWidth="1"/>
    <col min="5897" max="5902" width="9.140625" style="239"/>
    <col min="5903" max="5903" width="10.7109375" style="239" customWidth="1"/>
    <col min="5904" max="5904" width="11.5703125" style="239" customWidth="1"/>
    <col min="5905" max="5905" width="11.85546875" style="239" customWidth="1"/>
    <col min="5906" max="5906" width="11.28515625" style="239" customWidth="1"/>
    <col min="5907" max="5907" width="11.5703125" style="239" customWidth="1"/>
    <col min="5908" max="5908" width="11.140625" style="239" customWidth="1"/>
    <col min="5909" max="6144" width="9.140625" style="239"/>
    <col min="6145" max="6145" width="8.7109375" style="239" customWidth="1"/>
    <col min="6146" max="6146" width="12.28515625" style="239" customWidth="1"/>
    <col min="6147" max="6147" width="13.28515625" style="239" customWidth="1"/>
    <col min="6148" max="6148" width="10.140625" style="239" customWidth="1"/>
    <col min="6149" max="6149" width="11.140625" style="239" customWidth="1"/>
    <col min="6150" max="6150" width="11.7109375" style="239" customWidth="1"/>
    <col min="6151" max="6151" width="12.42578125" style="239" customWidth="1"/>
    <col min="6152" max="6152" width="9.85546875" style="239" customWidth="1"/>
    <col min="6153" max="6158" width="9.140625" style="239"/>
    <col min="6159" max="6159" width="10.7109375" style="239" customWidth="1"/>
    <col min="6160" max="6160" width="11.5703125" style="239" customWidth="1"/>
    <col min="6161" max="6161" width="11.85546875" style="239" customWidth="1"/>
    <col min="6162" max="6162" width="11.28515625" style="239" customWidth="1"/>
    <col min="6163" max="6163" width="11.5703125" style="239" customWidth="1"/>
    <col min="6164" max="6164" width="11.140625" style="239" customWidth="1"/>
    <col min="6165" max="6400" width="9.140625" style="239"/>
    <col min="6401" max="6401" width="8.7109375" style="239" customWidth="1"/>
    <col min="6402" max="6402" width="12.28515625" style="239" customWidth="1"/>
    <col min="6403" max="6403" width="13.28515625" style="239" customWidth="1"/>
    <col min="6404" max="6404" width="10.140625" style="239" customWidth="1"/>
    <col min="6405" max="6405" width="11.140625" style="239" customWidth="1"/>
    <col min="6406" max="6406" width="11.7109375" style="239" customWidth="1"/>
    <col min="6407" max="6407" width="12.42578125" style="239" customWidth="1"/>
    <col min="6408" max="6408" width="9.85546875" style="239" customWidth="1"/>
    <col min="6409" max="6414" width="9.140625" style="239"/>
    <col min="6415" max="6415" width="10.7109375" style="239" customWidth="1"/>
    <col min="6416" max="6416" width="11.5703125" style="239" customWidth="1"/>
    <col min="6417" max="6417" width="11.85546875" style="239" customWidth="1"/>
    <col min="6418" max="6418" width="11.28515625" style="239" customWidth="1"/>
    <col min="6419" max="6419" width="11.5703125" style="239" customWidth="1"/>
    <col min="6420" max="6420" width="11.140625" style="239" customWidth="1"/>
    <col min="6421" max="6656" width="9.140625" style="239"/>
    <col min="6657" max="6657" width="8.7109375" style="239" customWidth="1"/>
    <col min="6658" max="6658" width="12.28515625" style="239" customWidth="1"/>
    <col min="6659" max="6659" width="13.28515625" style="239" customWidth="1"/>
    <col min="6660" max="6660" width="10.140625" style="239" customWidth="1"/>
    <col min="6661" max="6661" width="11.140625" style="239" customWidth="1"/>
    <col min="6662" max="6662" width="11.7109375" style="239" customWidth="1"/>
    <col min="6663" max="6663" width="12.42578125" style="239" customWidth="1"/>
    <col min="6664" max="6664" width="9.85546875" style="239" customWidth="1"/>
    <col min="6665" max="6670" width="9.140625" style="239"/>
    <col min="6671" max="6671" width="10.7109375" style="239" customWidth="1"/>
    <col min="6672" max="6672" width="11.5703125" style="239" customWidth="1"/>
    <col min="6673" max="6673" width="11.85546875" style="239" customWidth="1"/>
    <col min="6674" max="6674" width="11.28515625" style="239" customWidth="1"/>
    <col min="6675" max="6675" width="11.5703125" style="239" customWidth="1"/>
    <col min="6676" max="6676" width="11.140625" style="239" customWidth="1"/>
    <col min="6677" max="6912" width="9.140625" style="239"/>
    <col min="6913" max="6913" width="8.7109375" style="239" customWidth="1"/>
    <col min="6914" max="6914" width="12.28515625" style="239" customWidth="1"/>
    <col min="6915" max="6915" width="13.28515625" style="239" customWidth="1"/>
    <col min="6916" max="6916" width="10.140625" style="239" customWidth="1"/>
    <col min="6917" max="6917" width="11.140625" style="239" customWidth="1"/>
    <col min="6918" max="6918" width="11.7109375" style="239" customWidth="1"/>
    <col min="6919" max="6919" width="12.42578125" style="239" customWidth="1"/>
    <col min="6920" max="6920" width="9.85546875" style="239" customWidth="1"/>
    <col min="6921" max="6926" width="9.140625" style="239"/>
    <col min="6927" max="6927" width="10.7109375" style="239" customWidth="1"/>
    <col min="6928" max="6928" width="11.5703125" style="239" customWidth="1"/>
    <col min="6929" max="6929" width="11.85546875" style="239" customWidth="1"/>
    <col min="6930" max="6930" width="11.28515625" style="239" customWidth="1"/>
    <col min="6931" max="6931" width="11.5703125" style="239" customWidth="1"/>
    <col min="6932" max="6932" width="11.140625" style="239" customWidth="1"/>
    <col min="6933" max="7168" width="9.140625" style="239"/>
    <col min="7169" max="7169" width="8.7109375" style="239" customWidth="1"/>
    <col min="7170" max="7170" width="12.28515625" style="239" customWidth="1"/>
    <col min="7171" max="7171" width="13.28515625" style="239" customWidth="1"/>
    <col min="7172" max="7172" width="10.140625" style="239" customWidth="1"/>
    <col min="7173" max="7173" width="11.140625" style="239" customWidth="1"/>
    <col min="7174" max="7174" width="11.7109375" style="239" customWidth="1"/>
    <col min="7175" max="7175" width="12.42578125" style="239" customWidth="1"/>
    <col min="7176" max="7176" width="9.85546875" style="239" customWidth="1"/>
    <col min="7177" max="7182" width="9.140625" style="239"/>
    <col min="7183" max="7183" width="10.7109375" style="239" customWidth="1"/>
    <col min="7184" max="7184" width="11.5703125" style="239" customWidth="1"/>
    <col min="7185" max="7185" width="11.85546875" style="239" customWidth="1"/>
    <col min="7186" max="7186" width="11.28515625" style="239" customWidth="1"/>
    <col min="7187" max="7187" width="11.5703125" style="239" customWidth="1"/>
    <col min="7188" max="7188" width="11.140625" style="239" customWidth="1"/>
    <col min="7189" max="7424" width="9.140625" style="239"/>
    <col min="7425" max="7425" width="8.7109375" style="239" customWidth="1"/>
    <col min="7426" max="7426" width="12.28515625" style="239" customWidth="1"/>
    <col min="7427" max="7427" width="13.28515625" style="239" customWidth="1"/>
    <col min="7428" max="7428" width="10.140625" style="239" customWidth="1"/>
    <col min="7429" max="7429" width="11.140625" style="239" customWidth="1"/>
    <col min="7430" max="7430" width="11.7109375" style="239" customWidth="1"/>
    <col min="7431" max="7431" width="12.42578125" style="239" customWidth="1"/>
    <col min="7432" max="7432" width="9.85546875" style="239" customWidth="1"/>
    <col min="7433" max="7438" width="9.140625" style="239"/>
    <col min="7439" max="7439" width="10.7109375" style="239" customWidth="1"/>
    <col min="7440" max="7440" width="11.5703125" style="239" customWidth="1"/>
    <col min="7441" max="7441" width="11.85546875" style="239" customWidth="1"/>
    <col min="7442" max="7442" width="11.28515625" style="239" customWidth="1"/>
    <col min="7443" max="7443" width="11.5703125" style="239" customWidth="1"/>
    <col min="7444" max="7444" width="11.140625" style="239" customWidth="1"/>
    <col min="7445" max="7680" width="9.140625" style="239"/>
    <col min="7681" max="7681" width="8.7109375" style="239" customWidth="1"/>
    <col min="7682" max="7682" width="12.28515625" style="239" customWidth="1"/>
    <col min="7683" max="7683" width="13.28515625" style="239" customWidth="1"/>
    <col min="7684" max="7684" width="10.140625" style="239" customWidth="1"/>
    <col min="7685" max="7685" width="11.140625" style="239" customWidth="1"/>
    <col min="7686" max="7686" width="11.7109375" style="239" customWidth="1"/>
    <col min="7687" max="7687" width="12.42578125" style="239" customWidth="1"/>
    <col min="7688" max="7688" width="9.85546875" style="239" customWidth="1"/>
    <col min="7689" max="7694" width="9.140625" style="239"/>
    <col min="7695" max="7695" width="10.7109375" style="239" customWidth="1"/>
    <col min="7696" max="7696" width="11.5703125" style="239" customWidth="1"/>
    <col min="7697" max="7697" width="11.85546875" style="239" customWidth="1"/>
    <col min="7698" max="7698" width="11.28515625" style="239" customWidth="1"/>
    <col min="7699" max="7699" width="11.5703125" style="239" customWidth="1"/>
    <col min="7700" max="7700" width="11.140625" style="239" customWidth="1"/>
    <col min="7701" max="7936" width="9.140625" style="239"/>
    <col min="7937" max="7937" width="8.7109375" style="239" customWidth="1"/>
    <col min="7938" max="7938" width="12.28515625" style="239" customWidth="1"/>
    <col min="7939" max="7939" width="13.28515625" style="239" customWidth="1"/>
    <col min="7940" max="7940" width="10.140625" style="239" customWidth="1"/>
    <col min="7941" max="7941" width="11.140625" style="239" customWidth="1"/>
    <col min="7942" max="7942" width="11.7109375" style="239" customWidth="1"/>
    <col min="7943" max="7943" width="12.42578125" style="239" customWidth="1"/>
    <col min="7944" max="7944" width="9.85546875" style="239" customWidth="1"/>
    <col min="7945" max="7950" width="9.140625" style="239"/>
    <col min="7951" max="7951" width="10.7109375" style="239" customWidth="1"/>
    <col min="7952" max="7952" width="11.5703125" style="239" customWidth="1"/>
    <col min="7953" max="7953" width="11.85546875" style="239" customWidth="1"/>
    <col min="7954" max="7954" width="11.28515625" style="239" customWidth="1"/>
    <col min="7955" max="7955" width="11.5703125" style="239" customWidth="1"/>
    <col min="7956" max="7956" width="11.140625" style="239" customWidth="1"/>
    <col min="7957" max="8192" width="9.140625" style="239"/>
    <col min="8193" max="8193" width="8.7109375" style="239" customWidth="1"/>
    <col min="8194" max="8194" width="12.28515625" style="239" customWidth="1"/>
    <col min="8195" max="8195" width="13.28515625" style="239" customWidth="1"/>
    <col min="8196" max="8196" width="10.140625" style="239" customWidth="1"/>
    <col min="8197" max="8197" width="11.140625" style="239" customWidth="1"/>
    <col min="8198" max="8198" width="11.7109375" style="239" customWidth="1"/>
    <col min="8199" max="8199" width="12.42578125" style="239" customWidth="1"/>
    <col min="8200" max="8200" width="9.85546875" style="239" customWidth="1"/>
    <col min="8201" max="8206" width="9.140625" style="239"/>
    <col min="8207" max="8207" width="10.7109375" style="239" customWidth="1"/>
    <col min="8208" max="8208" width="11.5703125" style="239" customWidth="1"/>
    <col min="8209" max="8209" width="11.85546875" style="239" customWidth="1"/>
    <col min="8210" max="8210" width="11.28515625" style="239" customWidth="1"/>
    <col min="8211" max="8211" width="11.5703125" style="239" customWidth="1"/>
    <col min="8212" max="8212" width="11.140625" style="239" customWidth="1"/>
    <col min="8213" max="8448" width="9.140625" style="239"/>
    <col min="8449" max="8449" width="8.7109375" style="239" customWidth="1"/>
    <col min="8450" max="8450" width="12.28515625" style="239" customWidth="1"/>
    <col min="8451" max="8451" width="13.28515625" style="239" customWidth="1"/>
    <col min="8452" max="8452" width="10.140625" style="239" customWidth="1"/>
    <col min="8453" max="8453" width="11.140625" style="239" customWidth="1"/>
    <col min="8454" max="8454" width="11.7109375" style="239" customWidth="1"/>
    <col min="8455" max="8455" width="12.42578125" style="239" customWidth="1"/>
    <col min="8456" max="8456" width="9.85546875" style="239" customWidth="1"/>
    <col min="8457" max="8462" width="9.140625" style="239"/>
    <col min="8463" max="8463" width="10.7109375" style="239" customWidth="1"/>
    <col min="8464" max="8464" width="11.5703125" style="239" customWidth="1"/>
    <col min="8465" max="8465" width="11.85546875" style="239" customWidth="1"/>
    <col min="8466" max="8466" width="11.28515625" style="239" customWidth="1"/>
    <col min="8467" max="8467" width="11.5703125" style="239" customWidth="1"/>
    <col min="8468" max="8468" width="11.140625" style="239" customWidth="1"/>
    <col min="8469" max="8704" width="9.140625" style="239"/>
    <col min="8705" max="8705" width="8.7109375" style="239" customWidth="1"/>
    <col min="8706" max="8706" width="12.28515625" style="239" customWidth="1"/>
    <col min="8707" max="8707" width="13.28515625" style="239" customWidth="1"/>
    <col min="8708" max="8708" width="10.140625" style="239" customWidth="1"/>
    <col min="8709" max="8709" width="11.140625" style="239" customWidth="1"/>
    <col min="8710" max="8710" width="11.7109375" style="239" customWidth="1"/>
    <col min="8711" max="8711" width="12.42578125" style="239" customWidth="1"/>
    <col min="8712" max="8712" width="9.85546875" style="239" customWidth="1"/>
    <col min="8713" max="8718" width="9.140625" style="239"/>
    <col min="8719" max="8719" width="10.7109375" style="239" customWidth="1"/>
    <col min="8720" max="8720" width="11.5703125" style="239" customWidth="1"/>
    <col min="8721" max="8721" width="11.85546875" style="239" customWidth="1"/>
    <col min="8722" max="8722" width="11.28515625" style="239" customWidth="1"/>
    <col min="8723" max="8723" width="11.5703125" style="239" customWidth="1"/>
    <col min="8724" max="8724" width="11.140625" style="239" customWidth="1"/>
    <col min="8725" max="8960" width="9.140625" style="239"/>
    <col min="8961" max="8961" width="8.7109375" style="239" customWidth="1"/>
    <col min="8962" max="8962" width="12.28515625" style="239" customWidth="1"/>
    <col min="8963" max="8963" width="13.28515625" style="239" customWidth="1"/>
    <col min="8964" max="8964" width="10.140625" style="239" customWidth="1"/>
    <col min="8965" max="8965" width="11.140625" style="239" customWidth="1"/>
    <col min="8966" max="8966" width="11.7109375" style="239" customWidth="1"/>
    <col min="8967" max="8967" width="12.42578125" style="239" customWidth="1"/>
    <col min="8968" max="8968" width="9.85546875" style="239" customWidth="1"/>
    <col min="8969" max="8974" width="9.140625" style="239"/>
    <col min="8975" max="8975" width="10.7109375" style="239" customWidth="1"/>
    <col min="8976" max="8976" width="11.5703125" style="239" customWidth="1"/>
    <col min="8977" max="8977" width="11.85546875" style="239" customWidth="1"/>
    <col min="8978" max="8978" width="11.28515625" style="239" customWidth="1"/>
    <col min="8979" max="8979" width="11.5703125" style="239" customWidth="1"/>
    <col min="8980" max="8980" width="11.140625" style="239" customWidth="1"/>
    <col min="8981" max="9216" width="9.140625" style="239"/>
    <col min="9217" max="9217" width="8.7109375" style="239" customWidth="1"/>
    <col min="9218" max="9218" width="12.28515625" style="239" customWidth="1"/>
    <col min="9219" max="9219" width="13.28515625" style="239" customWidth="1"/>
    <col min="9220" max="9220" width="10.140625" style="239" customWidth="1"/>
    <col min="9221" max="9221" width="11.140625" style="239" customWidth="1"/>
    <col min="9222" max="9222" width="11.7109375" style="239" customWidth="1"/>
    <col min="9223" max="9223" width="12.42578125" style="239" customWidth="1"/>
    <col min="9224" max="9224" width="9.85546875" style="239" customWidth="1"/>
    <col min="9225" max="9230" width="9.140625" style="239"/>
    <col min="9231" max="9231" width="10.7109375" style="239" customWidth="1"/>
    <col min="9232" max="9232" width="11.5703125" style="239" customWidth="1"/>
    <col min="9233" max="9233" width="11.85546875" style="239" customWidth="1"/>
    <col min="9234" max="9234" width="11.28515625" style="239" customWidth="1"/>
    <col min="9235" max="9235" width="11.5703125" style="239" customWidth="1"/>
    <col min="9236" max="9236" width="11.140625" style="239" customWidth="1"/>
    <col min="9237" max="9472" width="9.140625" style="239"/>
    <col min="9473" max="9473" width="8.7109375" style="239" customWidth="1"/>
    <col min="9474" max="9474" width="12.28515625" style="239" customWidth="1"/>
    <col min="9475" max="9475" width="13.28515625" style="239" customWidth="1"/>
    <col min="9476" max="9476" width="10.140625" style="239" customWidth="1"/>
    <col min="9477" max="9477" width="11.140625" style="239" customWidth="1"/>
    <col min="9478" max="9478" width="11.7109375" style="239" customWidth="1"/>
    <col min="9479" max="9479" width="12.42578125" style="239" customWidth="1"/>
    <col min="9480" max="9480" width="9.85546875" style="239" customWidth="1"/>
    <col min="9481" max="9486" width="9.140625" style="239"/>
    <col min="9487" max="9487" width="10.7109375" style="239" customWidth="1"/>
    <col min="9488" max="9488" width="11.5703125" style="239" customWidth="1"/>
    <col min="9489" max="9489" width="11.85546875" style="239" customWidth="1"/>
    <col min="9490" max="9490" width="11.28515625" style="239" customWidth="1"/>
    <col min="9491" max="9491" width="11.5703125" style="239" customWidth="1"/>
    <col min="9492" max="9492" width="11.140625" style="239" customWidth="1"/>
    <col min="9493" max="9728" width="9.140625" style="239"/>
    <col min="9729" max="9729" width="8.7109375" style="239" customWidth="1"/>
    <col min="9730" max="9730" width="12.28515625" style="239" customWidth="1"/>
    <col min="9731" max="9731" width="13.28515625" style="239" customWidth="1"/>
    <col min="9732" max="9732" width="10.140625" style="239" customWidth="1"/>
    <col min="9733" max="9733" width="11.140625" style="239" customWidth="1"/>
    <col min="9734" max="9734" width="11.7109375" style="239" customWidth="1"/>
    <col min="9735" max="9735" width="12.42578125" style="239" customWidth="1"/>
    <col min="9736" max="9736" width="9.85546875" style="239" customWidth="1"/>
    <col min="9737" max="9742" width="9.140625" style="239"/>
    <col min="9743" max="9743" width="10.7109375" style="239" customWidth="1"/>
    <col min="9744" max="9744" width="11.5703125" style="239" customWidth="1"/>
    <col min="9745" max="9745" width="11.85546875" style="239" customWidth="1"/>
    <col min="9746" max="9746" width="11.28515625" style="239" customWidth="1"/>
    <col min="9747" max="9747" width="11.5703125" style="239" customWidth="1"/>
    <col min="9748" max="9748" width="11.140625" style="239" customWidth="1"/>
    <col min="9749" max="9984" width="9.140625" style="239"/>
    <col min="9985" max="9985" width="8.7109375" style="239" customWidth="1"/>
    <col min="9986" max="9986" width="12.28515625" style="239" customWidth="1"/>
    <col min="9987" max="9987" width="13.28515625" style="239" customWidth="1"/>
    <col min="9988" max="9988" width="10.140625" style="239" customWidth="1"/>
    <col min="9989" max="9989" width="11.140625" style="239" customWidth="1"/>
    <col min="9990" max="9990" width="11.7109375" style="239" customWidth="1"/>
    <col min="9991" max="9991" width="12.42578125" style="239" customWidth="1"/>
    <col min="9992" max="9992" width="9.85546875" style="239" customWidth="1"/>
    <col min="9993" max="9998" width="9.140625" style="239"/>
    <col min="9999" max="9999" width="10.7109375" style="239" customWidth="1"/>
    <col min="10000" max="10000" width="11.5703125" style="239" customWidth="1"/>
    <col min="10001" max="10001" width="11.85546875" style="239" customWidth="1"/>
    <col min="10002" max="10002" width="11.28515625" style="239" customWidth="1"/>
    <col min="10003" max="10003" width="11.5703125" style="239" customWidth="1"/>
    <col min="10004" max="10004" width="11.140625" style="239" customWidth="1"/>
    <col min="10005" max="10240" width="9.140625" style="239"/>
    <col min="10241" max="10241" width="8.7109375" style="239" customWidth="1"/>
    <col min="10242" max="10242" width="12.28515625" style="239" customWidth="1"/>
    <col min="10243" max="10243" width="13.28515625" style="239" customWidth="1"/>
    <col min="10244" max="10244" width="10.140625" style="239" customWidth="1"/>
    <col min="10245" max="10245" width="11.140625" style="239" customWidth="1"/>
    <col min="10246" max="10246" width="11.7109375" style="239" customWidth="1"/>
    <col min="10247" max="10247" width="12.42578125" style="239" customWidth="1"/>
    <col min="10248" max="10248" width="9.85546875" style="239" customWidth="1"/>
    <col min="10249" max="10254" width="9.140625" style="239"/>
    <col min="10255" max="10255" width="10.7109375" style="239" customWidth="1"/>
    <col min="10256" max="10256" width="11.5703125" style="239" customWidth="1"/>
    <col min="10257" max="10257" width="11.85546875" style="239" customWidth="1"/>
    <col min="10258" max="10258" width="11.28515625" style="239" customWidth="1"/>
    <col min="10259" max="10259" width="11.5703125" style="239" customWidth="1"/>
    <col min="10260" max="10260" width="11.140625" style="239" customWidth="1"/>
    <col min="10261" max="10496" width="9.140625" style="239"/>
    <col min="10497" max="10497" width="8.7109375" style="239" customWidth="1"/>
    <col min="10498" max="10498" width="12.28515625" style="239" customWidth="1"/>
    <col min="10499" max="10499" width="13.28515625" style="239" customWidth="1"/>
    <col min="10500" max="10500" width="10.140625" style="239" customWidth="1"/>
    <col min="10501" max="10501" width="11.140625" style="239" customWidth="1"/>
    <col min="10502" max="10502" width="11.7109375" style="239" customWidth="1"/>
    <col min="10503" max="10503" width="12.42578125" style="239" customWidth="1"/>
    <col min="10504" max="10504" width="9.85546875" style="239" customWidth="1"/>
    <col min="10505" max="10510" width="9.140625" style="239"/>
    <col min="10511" max="10511" width="10.7109375" style="239" customWidth="1"/>
    <col min="10512" max="10512" width="11.5703125" style="239" customWidth="1"/>
    <col min="10513" max="10513" width="11.85546875" style="239" customWidth="1"/>
    <col min="10514" max="10514" width="11.28515625" style="239" customWidth="1"/>
    <col min="10515" max="10515" width="11.5703125" style="239" customWidth="1"/>
    <col min="10516" max="10516" width="11.140625" style="239" customWidth="1"/>
    <col min="10517" max="10752" width="9.140625" style="239"/>
    <col min="10753" max="10753" width="8.7109375" style="239" customWidth="1"/>
    <col min="10754" max="10754" width="12.28515625" style="239" customWidth="1"/>
    <col min="10755" max="10755" width="13.28515625" style="239" customWidth="1"/>
    <col min="10756" max="10756" width="10.140625" style="239" customWidth="1"/>
    <col min="10757" max="10757" width="11.140625" style="239" customWidth="1"/>
    <col min="10758" max="10758" width="11.7109375" style="239" customWidth="1"/>
    <col min="10759" max="10759" width="12.42578125" style="239" customWidth="1"/>
    <col min="10760" max="10760" width="9.85546875" style="239" customWidth="1"/>
    <col min="10761" max="10766" width="9.140625" style="239"/>
    <col min="10767" max="10767" width="10.7109375" style="239" customWidth="1"/>
    <col min="10768" max="10768" width="11.5703125" style="239" customWidth="1"/>
    <col min="10769" max="10769" width="11.85546875" style="239" customWidth="1"/>
    <col min="10770" max="10770" width="11.28515625" style="239" customWidth="1"/>
    <col min="10771" max="10771" width="11.5703125" style="239" customWidth="1"/>
    <col min="10772" max="10772" width="11.140625" style="239" customWidth="1"/>
    <col min="10773" max="11008" width="9.140625" style="239"/>
    <col min="11009" max="11009" width="8.7109375" style="239" customWidth="1"/>
    <col min="11010" max="11010" width="12.28515625" style="239" customWidth="1"/>
    <col min="11011" max="11011" width="13.28515625" style="239" customWidth="1"/>
    <col min="11012" max="11012" width="10.140625" style="239" customWidth="1"/>
    <col min="11013" max="11013" width="11.140625" style="239" customWidth="1"/>
    <col min="11014" max="11014" width="11.7109375" style="239" customWidth="1"/>
    <col min="11015" max="11015" width="12.42578125" style="239" customWidth="1"/>
    <col min="11016" max="11016" width="9.85546875" style="239" customWidth="1"/>
    <col min="11017" max="11022" width="9.140625" style="239"/>
    <col min="11023" max="11023" width="10.7109375" style="239" customWidth="1"/>
    <col min="11024" max="11024" width="11.5703125" style="239" customWidth="1"/>
    <col min="11025" max="11025" width="11.85546875" style="239" customWidth="1"/>
    <col min="11026" max="11026" width="11.28515625" style="239" customWidth="1"/>
    <col min="11027" max="11027" width="11.5703125" style="239" customWidth="1"/>
    <col min="11028" max="11028" width="11.140625" style="239" customWidth="1"/>
    <col min="11029" max="11264" width="9.140625" style="239"/>
    <col min="11265" max="11265" width="8.7109375" style="239" customWidth="1"/>
    <col min="11266" max="11266" width="12.28515625" style="239" customWidth="1"/>
    <col min="11267" max="11267" width="13.28515625" style="239" customWidth="1"/>
    <col min="11268" max="11268" width="10.140625" style="239" customWidth="1"/>
    <col min="11269" max="11269" width="11.140625" style="239" customWidth="1"/>
    <col min="11270" max="11270" width="11.7109375" style="239" customWidth="1"/>
    <col min="11271" max="11271" width="12.42578125" style="239" customWidth="1"/>
    <col min="11272" max="11272" width="9.85546875" style="239" customWidth="1"/>
    <col min="11273" max="11278" width="9.140625" style="239"/>
    <col min="11279" max="11279" width="10.7109375" style="239" customWidth="1"/>
    <col min="11280" max="11280" width="11.5703125" style="239" customWidth="1"/>
    <col min="11281" max="11281" width="11.85546875" style="239" customWidth="1"/>
    <col min="11282" max="11282" width="11.28515625" style="239" customWidth="1"/>
    <col min="11283" max="11283" width="11.5703125" style="239" customWidth="1"/>
    <col min="11284" max="11284" width="11.140625" style="239" customWidth="1"/>
    <col min="11285" max="11520" width="9.140625" style="239"/>
    <col min="11521" max="11521" width="8.7109375" style="239" customWidth="1"/>
    <col min="11522" max="11522" width="12.28515625" style="239" customWidth="1"/>
    <col min="11523" max="11523" width="13.28515625" style="239" customWidth="1"/>
    <col min="11524" max="11524" width="10.140625" style="239" customWidth="1"/>
    <col min="11525" max="11525" width="11.140625" style="239" customWidth="1"/>
    <col min="11526" max="11526" width="11.7109375" style="239" customWidth="1"/>
    <col min="11527" max="11527" width="12.42578125" style="239" customWidth="1"/>
    <col min="11528" max="11528" width="9.85546875" style="239" customWidth="1"/>
    <col min="11529" max="11534" width="9.140625" style="239"/>
    <col min="11535" max="11535" width="10.7109375" style="239" customWidth="1"/>
    <col min="11536" max="11536" width="11.5703125" style="239" customWidth="1"/>
    <col min="11537" max="11537" width="11.85546875" style="239" customWidth="1"/>
    <col min="11538" max="11538" width="11.28515625" style="239" customWidth="1"/>
    <col min="11539" max="11539" width="11.5703125" style="239" customWidth="1"/>
    <col min="11540" max="11540" width="11.140625" style="239" customWidth="1"/>
    <col min="11541" max="11776" width="9.140625" style="239"/>
    <col min="11777" max="11777" width="8.7109375" style="239" customWidth="1"/>
    <col min="11778" max="11778" width="12.28515625" style="239" customWidth="1"/>
    <col min="11779" max="11779" width="13.28515625" style="239" customWidth="1"/>
    <col min="11780" max="11780" width="10.140625" style="239" customWidth="1"/>
    <col min="11781" max="11781" width="11.140625" style="239" customWidth="1"/>
    <col min="11782" max="11782" width="11.7109375" style="239" customWidth="1"/>
    <col min="11783" max="11783" width="12.42578125" style="239" customWidth="1"/>
    <col min="11784" max="11784" width="9.85546875" style="239" customWidth="1"/>
    <col min="11785" max="11790" width="9.140625" style="239"/>
    <col min="11791" max="11791" width="10.7109375" style="239" customWidth="1"/>
    <col min="11792" max="11792" width="11.5703125" style="239" customWidth="1"/>
    <col min="11793" max="11793" width="11.85546875" style="239" customWidth="1"/>
    <col min="11794" max="11794" width="11.28515625" style="239" customWidth="1"/>
    <col min="11795" max="11795" width="11.5703125" style="239" customWidth="1"/>
    <col min="11796" max="11796" width="11.140625" style="239" customWidth="1"/>
    <col min="11797" max="12032" width="9.140625" style="239"/>
    <col min="12033" max="12033" width="8.7109375" style="239" customWidth="1"/>
    <col min="12034" max="12034" width="12.28515625" style="239" customWidth="1"/>
    <col min="12035" max="12035" width="13.28515625" style="239" customWidth="1"/>
    <col min="12036" max="12036" width="10.140625" style="239" customWidth="1"/>
    <col min="12037" max="12037" width="11.140625" style="239" customWidth="1"/>
    <col min="12038" max="12038" width="11.7109375" style="239" customWidth="1"/>
    <col min="12039" max="12039" width="12.42578125" style="239" customWidth="1"/>
    <col min="12040" max="12040" width="9.85546875" style="239" customWidth="1"/>
    <col min="12041" max="12046" width="9.140625" style="239"/>
    <col min="12047" max="12047" width="10.7109375" style="239" customWidth="1"/>
    <col min="12048" max="12048" width="11.5703125" style="239" customWidth="1"/>
    <col min="12049" max="12049" width="11.85546875" style="239" customWidth="1"/>
    <col min="12050" max="12050" width="11.28515625" style="239" customWidth="1"/>
    <col min="12051" max="12051" width="11.5703125" style="239" customWidth="1"/>
    <col min="12052" max="12052" width="11.140625" style="239" customWidth="1"/>
    <col min="12053" max="12288" width="9.140625" style="239"/>
    <col min="12289" max="12289" width="8.7109375" style="239" customWidth="1"/>
    <col min="12290" max="12290" width="12.28515625" style="239" customWidth="1"/>
    <col min="12291" max="12291" width="13.28515625" style="239" customWidth="1"/>
    <col min="12292" max="12292" width="10.140625" style="239" customWidth="1"/>
    <col min="12293" max="12293" width="11.140625" style="239" customWidth="1"/>
    <col min="12294" max="12294" width="11.7109375" style="239" customWidth="1"/>
    <col min="12295" max="12295" width="12.42578125" style="239" customWidth="1"/>
    <col min="12296" max="12296" width="9.85546875" style="239" customWidth="1"/>
    <col min="12297" max="12302" width="9.140625" style="239"/>
    <col min="12303" max="12303" width="10.7109375" style="239" customWidth="1"/>
    <col min="12304" max="12304" width="11.5703125" style="239" customWidth="1"/>
    <col min="12305" max="12305" width="11.85546875" style="239" customWidth="1"/>
    <col min="12306" max="12306" width="11.28515625" style="239" customWidth="1"/>
    <col min="12307" max="12307" width="11.5703125" style="239" customWidth="1"/>
    <col min="12308" max="12308" width="11.140625" style="239" customWidth="1"/>
    <col min="12309" max="12544" width="9.140625" style="239"/>
    <col min="12545" max="12545" width="8.7109375" style="239" customWidth="1"/>
    <col min="12546" max="12546" width="12.28515625" style="239" customWidth="1"/>
    <col min="12547" max="12547" width="13.28515625" style="239" customWidth="1"/>
    <col min="12548" max="12548" width="10.140625" style="239" customWidth="1"/>
    <col min="12549" max="12549" width="11.140625" style="239" customWidth="1"/>
    <col min="12550" max="12550" width="11.7109375" style="239" customWidth="1"/>
    <col min="12551" max="12551" width="12.42578125" style="239" customWidth="1"/>
    <col min="12552" max="12552" width="9.85546875" style="239" customWidth="1"/>
    <col min="12553" max="12558" width="9.140625" style="239"/>
    <col min="12559" max="12559" width="10.7109375" style="239" customWidth="1"/>
    <col min="12560" max="12560" width="11.5703125" style="239" customWidth="1"/>
    <col min="12561" max="12561" width="11.85546875" style="239" customWidth="1"/>
    <col min="12562" max="12562" width="11.28515625" style="239" customWidth="1"/>
    <col min="12563" max="12563" width="11.5703125" style="239" customWidth="1"/>
    <col min="12564" max="12564" width="11.140625" style="239" customWidth="1"/>
    <col min="12565" max="12800" width="9.140625" style="239"/>
    <col min="12801" max="12801" width="8.7109375" style="239" customWidth="1"/>
    <col min="12802" max="12802" width="12.28515625" style="239" customWidth="1"/>
    <col min="12803" max="12803" width="13.28515625" style="239" customWidth="1"/>
    <col min="12804" max="12804" width="10.140625" style="239" customWidth="1"/>
    <col min="12805" max="12805" width="11.140625" style="239" customWidth="1"/>
    <col min="12806" max="12806" width="11.7109375" style="239" customWidth="1"/>
    <col min="12807" max="12807" width="12.42578125" style="239" customWidth="1"/>
    <col min="12808" max="12808" width="9.85546875" style="239" customWidth="1"/>
    <col min="12809" max="12814" width="9.140625" style="239"/>
    <col min="12815" max="12815" width="10.7109375" style="239" customWidth="1"/>
    <col min="12816" max="12816" width="11.5703125" style="239" customWidth="1"/>
    <col min="12817" max="12817" width="11.85546875" style="239" customWidth="1"/>
    <col min="12818" max="12818" width="11.28515625" style="239" customWidth="1"/>
    <col min="12819" max="12819" width="11.5703125" style="239" customWidth="1"/>
    <col min="12820" max="12820" width="11.140625" style="239" customWidth="1"/>
    <col min="12821" max="13056" width="9.140625" style="239"/>
    <col min="13057" max="13057" width="8.7109375" style="239" customWidth="1"/>
    <col min="13058" max="13058" width="12.28515625" style="239" customWidth="1"/>
    <col min="13059" max="13059" width="13.28515625" style="239" customWidth="1"/>
    <col min="13060" max="13060" width="10.140625" style="239" customWidth="1"/>
    <col min="13061" max="13061" width="11.140625" style="239" customWidth="1"/>
    <col min="13062" max="13062" width="11.7109375" style="239" customWidth="1"/>
    <col min="13063" max="13063" width="12.42578125" style="239" customWidth="1"/>
    <col min="13064" max="13064" width="9.85546875" style="239" customWidth="1"/>
    <col min="13065" max="13070" width="9.140625" style="239"/>
    <col min="13071" max="13071" width="10.7109375" style="239" customWidth="1"/>
    <col min="13072" max="13072" width="11.5703125" style="239" customWidth="1"/>
    <col min="13073" max="13073" width="11.85546875" style="239" customWidth="1"/>
    <col min="13074" max="13074" width="11.28515625" style="239" customWidth="1"/>
    <col min="13075" max="13075" width="11.5703125" style="239" customWidth="1"/>
    <col min="13076" max="13076" width="11.140625" style="239" customWidth="1"/>
    <col min="13077" max="13312" width="9.140625" style="239"/>
    <col min="13313" max="13313" width="8.7109375" style="239" customWidth="1"/>
    <col min="13314" max="13314" width="12.28515625" style="239" customWidth="1"/>
    <col min="13315" max="13315" width="13.28515625" style="239" customWidth="1"/>
    <col min="13316" max="13316" width="10.140625" style="239" customWidth="1"/>
    <col min="13317" max="13317" width="11.140625" style="239" customWidth="1"/>
    <col min="13318" max="13318" width="11.7109375" style="239" customWidth="1"/>
    <col min="13319" max="13319" width="12.42578125" style="239" customWidth="1"/>
    <col min="13320" max="13320" width="9.85546875" style="239" customWidth="1"/>
    <col min="13321" max="13326" width="9.140625" style="239"/>
    <col min="13327" max="13327" width="10.7109375" style="239" customWidth="1"/>
    <col min="13328" max="13328" width="11.5703125" style="239" customWidth="1"/>
    <col min="13329" max="13329" width="11.85546875" style="239" customWidth="1"/>
    <col min="13330" max="13330" width="11.28515625" style="239" customWidth="1"/>
    <col min="13331" max="13331" width="11.5703125" style="239" customWidth="1"/>
    <col min="13332" max="13332" width="11.140625" style="239" customWidth="1"/>
    <col min="13333" max="13568" width="9.140625" style="239"/>
    <col min="13569" max="13569" width="8.7109375" style="239" customWidth="1"/>
    <col min="13570" max="13570" width="12.28515625" style="239" customWidth="1"/>
    <col min="13571" max="13571" width="13.28515625" style="239" customWidth="1"/>
    <col min="13572" max="13572" width="10.140625" style="239" customWidth="1"/>
    <col min="13573" max="13573" width="11.140625" style="239" customWidth="1"/>
    <col min="13574" max="13574" width="11.7109375" style="239" customWidth="1"/>
    <col min="13575" max="13575" width="12.42578125" style="239" customWidth="1"/>
    <col min="13576" max="13576" width="9.85546875" style="239" customWidth="1"/>
    <col min="13577" max="13582" width="9.140625" style="239"/>
    <col min="13583" max="13583" width="10.7109375" style="239" customWidth="1"/>
    <col min="13584" max="13584" width="11.5703125" style="239" customWidth="1"/>
    <col min="13585" max="13585" width="11.85546875" style="239" customWidth="1"/>
    <col min="13586" max="13586" width="11.28515625" style="239" customWidth="1"/>
    <col min="13587" max="13587" width="11.5703125" style="239" customWidth="1"/>
    <col min="13588" max="13588" width="11.140625" style="239" customWidth="1"/>
    <col min="13589" max="13824" width="9.140625" style="239"/>
    <col min="13825" max="13825" width="8.7109375" style="239" customWidth="1"/>
    <col min="13826" max="13826" width="12.28515625" style="239" customWidth="1"/>
    <col min="13827" max="13827" width="13.28515625" style="239" customWidth="1"/>
    <col min="13828" max="13828" width="10.140625" style="239" customWidth="1"/>
    <col min="13829" max="13829" width="11.140625" style="239" customWidth="1"/>
    <col min="13830" max="13830" width="11.7109375" style="239" customWidth="1"/>
    <col min="13831" max="13831" width="12.42578125" style="239" customWidth="1"/>
    <col min="13832" max="13832" width="9.85546875" style="239" customWidth="1"/>
    <col min="13833" max="13838" width="9.140625" style="239"/>
    <col min="13839" max="13839" width="10.7109375" style="239" customWidth="1"/>
    <col min="13840" max="13840" width="11.5703125" style="239" customWidth="1"/>
    <col min="13841" max="13841" width="11.85546875" style="239" customWidth="1"/>
    <col min="13842" max="13842" width="11.28515625" style="239" customWidth="1"/>
    <col min="13843" max="13843" width="11.5703125" style="239" customWidth="1"/>
    <col min="13844" max="13844" width="11.140625" style="239" customWidth="1"/>
    <col min="13845" max="14080" width="9.140625" style="239"/>
    <col min="14081" max="14081" width="8.7109375" style="239" customWidth="1"/>
    <col min="14082" max="14082" width="12.28515625" style="239" customWidth="1"/>
    <col min="14083" max="14083" width="13.28515625" style="239" customWidth="1"/>
    <col min="14084" max="14084" width="10.140625" style="239" customWidth="1"/>
    <col min="14085" max="14085" width="11.140625" style="239" customWidth="1"/>
    <col min="14086" max="14086" width="11.7109375" style="239" customWidth="1"/>
    <col min="14087" max="14087" width="12.42578125" style="239" customWidth="1"/>
    <col min="14088" max="14088" width="9.85546875" style="239" customWidth="1"/>
    <col min="14089" max="14094" width="9.140625" style="239"/>
    <col min="14095" max="14095" width="10.7109375" style="239" customWidth="1"/>
    <col min="14096" max="14096" width="11.5703125" style="239" customWidth="1"/>
    <col min="14097" max="14097" width="11.85546875" style="239" customWidth="1"/>
    <col min="14098" max="14098" width="11.28515625" style="239" customWidth="1"/>
    <col min="14099" max="14099" width="11.5703125" style="239" customWidth="1"/>
    <col min="14100" max="14100" width="11.140625" style="239" customWidth="1"/>
    <col min="14101" max="14336" width="9.140625" style="239"/>
    <col min="14337" max="14337" width="8.7109375" style="239" customWidth="1"/>
    <col min="14338" max="14338" width="12.28515625" style="239" customWidth="1"/>
    <col min="14339" max="14339" width="13.28515625" style="239" customWidth="1"/>
    <col min="14340" max="14340" width="10.140625" style="239" customWidth="1"/>
    <col min="14341" max="14341" width="11.140625" style="239" customWidth="1"/>
    <col min="14342" max="14342" width="11.7109375" style="239" customWidth="1"/>
    <col min="14343" max="14343" width="12.42578125" style="239" customWidth="1"/>
    <col min="14344" max="14344" width="9.85546875" style="239" customWidth="1"/>
    <col min="14345" max="14350" width="9.140625" style="239"/>
    <col min="14351" max="14351" width="10.7109375" style="239" customWidth="1"/>
    <col min="14352" max="14352" width="11.5703125" style="239" customWidth="1"/>
    <col min="14353" max="14353" width="11.85546875" style="239" customWidth="1"/>
    <col min="14354" max="14354" width="11.28515625" style="239" customWidth="1"/>
    <col min="14355" max="14355" width="11.5703125" style="239" customWidth="1"/>
    <col min="14356" max="14356" width="11.140625" style="239" customWidth="1"/>
    <col min="14357" max="14592" width="9.140625" style="239"/>
    <col min="14593" max="14593" width="8.7109375" style="239" customWidth="1"/>
    <col min="14594" max="14594" width="12.28515625" style="239" customWidth="1"/>
    <col min="14595" max="14595" width="13.28515625" style="239" customWidth="1"/>
    <col min="14596" max="14596" width="10.140625" style="239" customWidth="1"/>
    <col min="14597" max="14597" width="11.140625" style="239" customWidth="1"/>
    <col min="14598" max="14598" width="11.7109375" style="239" customWidth="1"/>
    <col min="14599" max="14599" width="12.42578125" style="239" customWidth="1"/>
    <col min="14600" max="14600" width="9.85546875" style="239" customWidth="1"/>
    <col min="14601" max="14606" width="9.140625" style="239"/>
    <col min="14607" max="14607" width="10.7109375" style="239" customWidth="1"/>
    <col min="14608" max="14608" width="11.5703125" style="239" customWidth="1"/>
    <col min="14609" max="14609" width="11.85546875" style="239" customWidth="1"/>
    <col min="14610" max="14610" width="11.28515625" style="239" customWidth="1"/>
    <col min="14611" max="14611" width="11.5703125" style="239" customWidth="1"/>
    <col min="14612" max="14612" width="11.140625" style="239" customWidth="1"/>
    <col min="14613" max="14848" width="9.140625" style="239"/>
    <col min="14849" max="14849" width="8.7109375" style="239" customWidth="1"/>
    <col min="14850" max="14850" width="12.28515625" style="239" customWidth="1"/>
    <col min="14851" max="14851" width="13.28515625" style="239" customWidth="1"/>
    <col min="14852" max="14852" width="10.140625" style="239" customWidth="1"/>
    <col min="14853" max="14853" width="11.140625" style="239" customWidth="1"/>
    <col min="14854" max="14854" width="11.7109375" style="239" customWidth="1"/>
    <col min="14855" max="14855" width="12.42578125" style="239" customWidth="1"/>
    <col min="14856" max="14856" width="9.85546875" style="239" customWidth="1"/>
    <col min="14857" max="14862" width="9.140625" style="239"/>
    <col min="14863" max="14863" width="10.7109375" style="239" customWidth="1"/>
    <col min="14864" max="14864" width="11.5703125" style="239" customWidth="1"/>
    <col min="14865" max="14865" width="11.85546875" style="239" customWidth="1"/>
    <col min="14866" max="14866" width="11.28515625" style="239" customWidth="1"/>
    <col min="14867" max="14867" width="11.5703125" style="239" customWidth="1"/>
    <col min="14868" max="14868" width="11.140625" style="239" customWidth="1"/>
    <col min="14869" max="15104" width="9.140625" style="239"/>
    <col min="15105" max="15105" width="8.7109375" style="239" customWidth="1"/>
    <col min="15106" max="15106" width="12.28515625" style="239" customWidth="1"/>
    <col min="15107" max="15107" width="13.28515625" style="239" customWidth="1"/>
    <col min="15108" max="15108" width="10.140625" style="239" customWidth="1"/>
    <col min="15109" max="15109" width="11.140625" style="239" customWidth="1"/>
    <col min="15110" max="15110" width="11.7109375" style="239" customWidth="1"/>
    <col min="15111" max="15111" width="12.42578125" style="239" customWidth="1"/>
    <col min="15112" max="15112" width="9.85546875" style="239" customWidth="1"/>
    <col min="15113" max="15118" width="9.140625" style="239"/>
    <col min="15119" max="15119" width="10.7109375" style="239" customWidth="1"/>
    <col min="15120" max="15120" width="11.5703125" style="239" customWidth="1"/>
    <col min="15121" max="15121" width="11.85546875" style="239" customWidth="1"/>
    <col min="15122" max="15122" width="11.28515625" style="239" customWidth="1"/>
    <col min="15123" max="15123" width="11.5703125" style="239" customWidth="1"/>
    <col min="15124" max="15124" width="11.140625" style="239" customWidth="1"/>
    <col min="15125" max="15360" width="9.140625" style="239"/>
    <col min="15361" max="15361" width="8.7109375" style="239" customWidth="1"/>
    <col min="15362" max="15362" width="12.28515625" style="239" customWidth="1"/>
    <col min="15363" max="15363" width="13.28515625" style="239" customWidth="1"/>
    <col min="15364" max="15364" width="10.140625" style="239" customWidth="1"/>
    <col min="15365" max="15365" width="11.140625" style="239" customWidth="1"/>
    <col min="15366" max="15366" width="11.7109375" style="239" customWidth="1"/>
    <col min="15367" max="15367" width="12.42578125" style="239" customWidth="1"/>
    <col min="15368" max="15368" width="9.85546875" style="239" customWidth="1"/>
    <col min="15369" max="15374" width="9.140625" style="239"/>
    <col min="15375" max="15375" width="10.7109375" style="239" customWidth="1"/>
    <col min="15376" max="15376" width="11.5703125" style="239" customWidth="1"/>
    <col min="15377" max="15377" width="11.85546875" style="239" customWidth="1"/>
    <col min="15378" max="15378" width="11.28515625" style="239" customWidth="1"/>
    <col min="15379" max="15379" width="11.5703125" style="239" customWidth="1"/>
    <col min="15380" max="15380" width="11.140625" style="239" customWidth="1"/>
    <col min="15381" max="15616" width="9.140625" style="239"/>
    <col min="15617" max="15617" width="8.7109375" style="239" customWidth="1"/>
    <col min="15618" max="15618" width="12.28515625" style="239" customWidth="1"/>
    <col min="15619" max="15619" width="13.28515625" style="239" customWidth="1"/>
    <col min="15620" max="15620" width="10.140625" style="239" customWidth="1"/>
    <col min="15621" max="15621" width="11.140625" style="239" customWidth="1"/>
    <col min="15622" max="15622" width="11.7109375" style="239" customWidth="1"/>
    <col min="15623" max="15623" width="12.42578125" style="239" customWidth="1"/>
    <col min="15624" max="15624" width="9.85546875" style="239" customWidth="1"/>
    <col min="15625" max="15630" width="9.140625" style="239"/>
    <col min="15631" max="15631" width="10.7109375" style="239" customWidth="1"/>
    <col min="15632" max="15632" width="11.5703125" style="239" customWidth="1"/>
    <col min="15633" max="15633" width="11.85546875" style="239" customWidth="1"/>
    <col min="15634" max="15634" width="11.28515625" style="239" customWidth="1"/>
    <col min="15635" max="15635" width="11.5703125" style="239" customWidth="1"/>
    <col min="15636" max="15636" width="11.140625" style="239" customWidth="1"/>
    <col min="15637" max="15872" width="9.140625" style="239"/>
    <col min="15873" max="15873" width="8.7109375" style="239" customWidth="1"/>
    <col min="15874" max="15874" width="12.28515625" style="239" customWidth="1"/>
    <col min="15875" max="15875" width="13.28515625" style="239" customWidth="1"/>
    <col min="15876" max="15876" width="10.140625" style="239" customWidth="1"/>
    <col min="15877" max="15877" width="11.140625" style="239" customWidth="1"/>
    <col min="15878" max="15878" width="11.7109375" style="239" customWidth="1"/>
    <col min="15879" max="15879" width="12.42578125" style="239" customWidth="1"/>
    <col min="15880" max="15880" width="9.85546875" style="239" customWidth="1"/>
    <col min="15881" max="15886" width="9.140625" style="239"/>
    <col min="15887" max="15887" width="10.7109375" style="239" customWidth="1"/>
    <col min="15888" max="15888" width="11.5703125" style="239" customWidth="1"/>
    <col min="15889" max="15889" width="11.85546875" style="239" customWidth="1"/>
    <col min="15890" max="15890" width="11.28515625" style="239" customWidth="1"/>
    <col min="15891" max="15891" width="11.5703125" style="239" customWidth="1"/>
    <col min="15892" max="15892" width="11.140625" style="239" customWidth="1"/>
    <col min="15893" max="16128" width="9.140625" style="239"/>
    <col min="16129" max="16129" width="8.7109375" style="239" customWidth="1"/>
    <col min="16130" max="16130" width="12.28515625" style="239" customWidth="1"/>
    <col min="16131" max="16131" width="13.28515625" style="239" customWidth="1"/>
    <col min="16132" max="16132" width="10.140625" style="239" customWidth="1"/>
    <col min="16133" max="16133" width="11.140625" style="239" customWidth="1"/>
    <col min="16134" max="16134" width="11.7109375" style="239" customWidth="1"/>
    <col min="16135" max="16135" width="12.42578125" style="239" customWidth="1"/>
    <col min="16136" max="16136" width="9.85546875" style="239" customWidth="1"/>
    <col min="16137" max="16142" width="9.140625" style="239"/>
    <col min="16143" max="16143" width="10.7109375" style="239" customWidth="1"/>
    <col min="16144" max="16144" width="11.5703125" style="239" customWidth="1"/>
    <col min="16145" max="16145" width="11.85546875" style="239" customWidth="1"/>
    <col min="16146" max="16146" width="11.28515625" style="239" customWidth="1"/>
    <col min="16147" max="16147" width="11.5703125" style="239" customWidth="1"/>
    <col min="16148" max="16148" width="11.140625" style="239" customWidth="1"/>
    <col min="16149" max="16384" width="9.140625" style="239"/>
  </cols>
  <sheetData>
    <row r="5" spans="1:21" x14ac:dyDescent="0.2">
      <c r="B5" s="238"/>
      <c r="C5" s="238"/>
      <c r="D5" s="238"/>
      <c r="E5" s="238"/>
      <c r="F5" s="238"/>
      <c r="G5" s="238"/>
      <c r="H5" s="238"/>
      <c r="I5" s="238"/>
      <c r="J5" s="238"/>
      <c r="K5" s="238"/>
      <c r="L5" s="238"/>
      <c r="M5" s="238"/>
      <c r="N5" s="238"/>
      <c r="O5" s="238"/>
      <c r="P5" s="238"/>
      <c r="Q5" s="238"/>
      <c r="R5" s="238"/>
      <c r="S5" s="238"/>
      <c r="T5" s="238"/>
      <c r="U5" s="238"/>
    </row>
    <row r="6" spans="1:21" x14ac:dyDescent="0.2">
      <c r="B6" s="591" t="s">
        <v>738</v>
      </c>
      <c r="C6" s="591"/>
      <c r="D6" s="591"/>
      <c r="E6" s="591"/>
      <c r="F6" s="243"/>
      <c r="G6" s="243" t="s">
        <v>739</v>
      </c>
      <c r="H6" s="243"/>
      <c r="I6" s="243"/>
      <c r="J6" s="243"/>
      <c r="K6" s="243"/>
      <c r="L6" s="243"/>
      <c r="M6" s="243"/>
      <c r="N6" s="243"/>
      <c r="O6" s="243"/>
      <c r="P6" s="243"/>
      <c r="Q6" s="243"/>
      <c r="R6" s="243"/>
      <c r="S6" s="243"/>
      <c r="T6" s="243"/>
      <c r="U6" s="243"/>
    </row>
    <row r="8" spans="1:21" x14ac:dyDescent="0.2">
      <c r="B8" s="973"/>
      <c r="F8" s="239" t="s">
        <v>740</v>
      </c>
    </row>
    <row r="9" spans="1:21" ht="76.5" x14ac:dyDescent="0.2">
      <c r="B9" s="974" t="s">
        <v>146</v>
      </c>
      <c r="C9" s="974" t="s">
        <v>741</v>
      </c>
      <c r="D9" s="974" t="s">
        <v>742</v>
      </c>
      <c r="E9" s="974" t="s">
        <v>743</v>
      </c>
      <c r="F9" s="974" t="s">
        <v>744</v>
      </c>
      <c r="G9" s="974" t="s">
        <v>745</v>
      </c>
      <c r="H9" s="974" t="s">
        <v>746</v>
      </c>
      <c r="I9" s="974" t="s">
        <v>747</v>
      </c>
      <c r="J9" s="974" t="s">
        <v>748</v>
      </c>
      <c r="K9" s="974" t="s">
        <v>749</v>
      </c>
      <c r="L9" s="974" t="s">
        <v>750</v>
      </c>
      <c r="M9" s="974" t="s">
        <v>751</v>
      </c>
      <c r="N9" s="974" t="s">
        <v>752</v>
      </c>
      <c r="O9" s="974" t="s">
        <v>753</v>
      </c>
      <c r="P9" s="974" t="s">
        <v>754</v>
      </c>
      <c r="Q9" s="974" t="s">
        <v>755</v>
      </c>
      <c r="R9" s="974" t="s">
        <v>756</v>
      </c>
      <c r="S9" s="974" t="s">
        <v>757</v>
      </c>
      <c r="T9" s="974" t="s">
        <v>758</v>
      </c>
      <c r="U9" s="974" t="s">
        <v>759</v>
      </c>
    </row>
    <row r="10" spans="1:21" x14ac:dyDescent="0.2">
      <c r="A10" s="720"/>
      <c r="B10" s="975" t="s">
        <v>760</v>
      </c>
      <c r="C10" s="251"/>
      <c r="D10" s="251"/>
      <c r="E10" s="251"/>
      <c r="F10" s="251"/>
      <c r="G10" s="251"/>
      <c r="H10" s="251"/>
      <c r="I10" s="251"/>
      <c r="J10" s="251"/>
      <c r="K10" s="251"/>
      <c r="L10" s="251"/>
      <c r="M10" s="251"/>
      <c r="N10" s="251"/>
      <c r="O10" s="251"/>
      <c r="P10" s="251"/>
      <c r="Q10" s="251"/>
      <c r="R10" s="251"/>
      <c r="S10" s="251"/>
      <c r="T10" s="251"/>
      <c r="U10" s="251"/>
    </row>
    <row r="11" spans="1:21" ht="12.75" customHeight="1" x14ac:dyDescent="0.2">
      <c r="B11" s="975" t="s">
        <v>761</v>
      </c>
      <c r="C11" s="976" t="s">
        <v>346</v>
      </c>
      <c r="D11" s="977" t="s">
        <v>680</v>
      </c>
      <c r="E11" s="864"/>
      <c r="F11" s="864"/>
      <c r="G11" s="864"/>
      <c r="H11" s="978"/>
      <c r="I11" s="977" t="s">
        <v>680</v>
      </c>
      <c r="J11" s="864"/>
      <c r="K11" s="864"/>
      <c r="L11" s="864"/>
      <c r="M11" s="864"/>
      <c r="N11" s="864"/>
      <c r="O11" s="864" t="s">
        <v>680</v>
      </c>
      <c r="P11" s="864"/>
      <c r="Q11" s="864"/>
      <c r="R11" s="864"/>
      <c r="S11" s="864"/>
      <c r="T11" s="864"/>
      <c r="U11" s="978"/>
    </row>
    <row r="12" spans="1:21" ht="12.75" customHeight="1" x14ac:dyDescent="0.2">
      <c r="B12" s="975" t="s">
        <v>762</v>
      </c>
      <c r="C12" s="979"/>
      <c r="D12" s="980"/>
      <c r="E12" s="867"/>
      <c r="F12" s="867"/>
      <c r="G12" s="867"/>
      <c r="H12" s="981"/>
      <c r="I12" s="980"/>
      <c r="J12" s="867"/>
      <c r="K12" s="867"/>
      <c r="L12" s="867"/>
      <c r="M12" s="867"/>
      <c r="N12" s="867"/>
      <c r="O12" s="867"/>
      <c r="P12" s="867"/>
      <c r="Q12" s="867"/>
      <c r="R12" s="867"/>
      <c r="S12" s="867"/>
      <c r="T12" s="867"/>
      <c r="U12" s="981"/>
    </row>
    <row r="13" spans="1:21" ht="12.75" customHeight="1" x14ac:dyDescent="0.2">
      <c r="C13" s="251"/>
      <c r="D13" s="980"/>
      <c r="E13" s="867"/>
      <c r="F13" s="867"/>
      <c r="G13" s="867"/>
      <c r="H13" s="981"/>
      <c r="I13" s="980"/>
      <c r="J13" s="867"/>
      <c r="K13" s="867"/>
      <c r="L13" s="867"/>
      <c r="M13" s="867"/>
      <c r="N13" s="867"/>
      <c r="O13" s="867"/>
      <c r="P13" s="867"/>
      <c r="Q13" s="867"/>
      <c r="R13" s="867"/>
      <c r="S13" s="867"/>
      <c r="T13" s="867"/>
      <c r="U13" s="981"/>
    </row>
    <row r="14" spans="1:21" ht="12.75" customHeight="1" x14ac:dyDescent="0.2">
      <c r="B14" s="975" t="s">
        <v>763</v>
      </c>
      <c r="C14" s="251"/>
      <c r="D14" s="980"/>
      <c r="E14" s="867"/>
      <c r="F14" s="867"/>
      <c r="G14" s="867"/>
      <c r="H14" s="981"/>
      <c r="I14" s="980"/>
      <c r="J14" s="867"/>
      <c r="K14" s="867"/>
      <c r="L14" s="867"/>
      <c r="M14" s="867"/>
      <c r="N14" s="867"/>
      <c r="O14" s="867"/>
      <c r="P14" s="867"/>
      <c r="Q14" s="867"/>
      <c r="R14" s="867"/>
      <c r="S14" s="867"/>
      <c r="T14" s="867"/>
      <c r="U14" s="981"/>
    </row>
    <row r="15" spans="1:21" ht="14.25" customHeight="1" x14ac:dyDescent="0.2">
      <c r="B15" s="975" t="s">
        <v>761</v>
      </c>
      <c r="C15" s="982" t="s">
        <v>346</v>
      </c>
      <c r="D15" s="980"/>
      <c r="E15" s="867"/>
      <c r="F15" s="867"/>
      <c r="G15" s="867"/>
      <c r="H15" s="981"/>
      <c r="I15" s="980"/>
      <c r="J15" s="867"/>
      <c r="K15" s="867"/>
      <c r="L15" s="867"/>
      <c r="M15" s="867"/>
      <c r="N15" s="867"/>
      <c r="O15" s="867"/>
      <c r="P15" s="867"/>
      <c r="Q15" s="867"/>
      <c r="R15" s="867"/>
      <c r="S15" s="867"/>
      <c r="T15" s="867"/>
      <c r="U15" s="981"/>
    </row>
    <row r="16" spans="1:21" ht="14.25" customHeight="1" x14ac:dyDescent="0.2">
      <c r="B16" s="975" t="s">
        <v>762</v>
      </c>
      <c r="C16" s="983"/>
      <c r="D16" s="980"/>
      <c r="E16" s="867"/>
      <c r="F16" s="867"/>
      <c r="G16" s="867"/>
      <c r="H16" s="981"/>
      <c r="I16" s="980"/>
      <c r="J16" s="867"/>
      <c r="K16" s="867"/>
      <c r="L16" s="867"/>
      <c r="M16" s="867"/>
      <c r="N16" s="867"/>
      <c r="O16" s="867"/>
      <c r="P16" s="867"/>
      <c r="Q16" s="867"/>
      <c r="R16" s="867"/>
      <c r="S16" s="867"/>
      <c r="T16" s="867"/>
      <c r="U16" s="981"/>
    </row>
    <row r="17" spans="2:21" ht="12.75" customHeight="1" x14ac:dyDescent="0.2">
      <c r="B17" s="975"/>
      <c r="C17" s="251"/>
      <c r="D17" s="980"/>
      <c r="E17" s="867"/>
      <c r="F17" s="867"/>
      <c r="G17" s="867"/>
      <c r="H17" s="981"/>
      <c r="I17" s="980"/>
      <c r="J17" s="867"/>
      <c r="K17" s="867"/>
      <c r="L17" s="867"/>
      <c r="M17" s="867"/>
      <c r="N17" s="867"/>
      <c r="O17" s="867"/>
      <c r="P17" s="867"/>
      <c r="Q17" s="867"/>
      <c r="R17" s="867"/>
      <c r="S17" s="867"/>
      <c r="T17" s="867"/>
      <c r="U17" s="981"/>
    </row>
    <row r="18" spans="2:21" ht="12.75" customHeight="1" x14ac:dyDescent="0.2">
      <c r="B18" s="975"/>
      <c r="C18" s="251"/>
      <c r="D18" s="980"/>
      <c r="E18" s="867"/>
      <c r="F18" s="867"/>
      <c r="G18" s="867"/>
      <c r="H18" s="981"/>
      <c r="I18" s="980"/>
      <c r="J18" s="867"/>
      <c r="K18" s="867"/>
      <c r="L18" s="867"/>
      <c r="M18" s="867"/>
      <c r="N18" s="867"/>
      <c r="O18" s="867"/>
      <c r="P18" s="867"/>
      <c r="Q18" s="867"/>
      <c r="R18" s="867"/>
      <c r="S18" s="867"/>
      <c r="T18" s="867"/>
      <c r="U18" s="981"/>
    </row>
    <row r="19" spans="2:21" ht="12.75" customHeight="1" x14ac:dyDescent="0.2">
      <c r="B19" s="975"/>
      <c r="C19" s="260"/>
      <c r="D19" s="984"/>
      <c r="E19" s="870"/>
      <c r="F19" s="870"/>
      <c r="G19" s="870"/>
      <c r="H19" s="985"/>
      <c r="I19" s="984"/>
      <c r="J19" s="870"/>
      <c r="K19" s="870"/>
      <c r="L19" s="870"/>
      <c r="M19" s="870"/>
      <c r="N19" s="870"/>
      <c r="O19" s="870"/>
      <c r="P19" s="870"/>
      <c r="Q19" s="870"/>
      <c r="R19" s="870"/>
      <c r="S19" s="870"/>
      <c r="T19" s="870"/>
      <c r="U19" s="985"/>
    </row>
    <row r="20" spans="2:21" x14ac:dyDescent="0.2">
      <c r="B20" s="973"/>
    </row>
    <row r="21" spans="2:21" x14ac:dyDescent="0.2">
      <c r="B21" s="986" t="s">
        <v>617</v>
      </c>
    </row>
    <row r="22" spans="2:21" x14ac:dyDescent="0.2">
      <c r="B22" s="986"/>
    </row>
    <row r="23" spans="2:21" x14ac:dyDescent="0.2">
      <c r="B23" s="987" t="s">
        <v>764</v>
      </c>
    </row>
    <row r="24" spans="2:21" x14ac:dyDescent="0.2">
      <c r="B24" s="973" t="s">
        <v>765</v>
      </c>
    </row>
    <row r="25" spans="2:21" x14ac:dyDescent="0.2">
      <c r="B25" s="973" t="s">
        <v>766</v>
      </c>
    </row>
    <row r="26" spans="2:21" x14ac:dyDescent="0.2">
      <c r="B26" s="973" t="s">
        <v>767</v>
      </c>
    </row>
    <row r="27" spans="2:21" x14ac:dyDescent="0.2">
      <c r="B27" s="973" t="s">
        <v>768</v>
      </c>
    </row>
    <row r="28" spans="2:21" x14ac:dyDescent="0.2">
      <c r="B28" s="973" t="s">
        <v>769</v>
      </c>
    </row>
    <row r="29" spans="2:21" x14ac:dyDescent="0.2">
      <c r="B29" s="973" t="s">
        <v>770</v>
      </c>
    </row>
    <row r="30" spans="2:21" x14ac:dyDescent="0.2">
      <c r="B30" s="973" t="s">
        <v>771</v>
      </c>
    </row>
    <row r="31" spans="2:21" x14ac:dyDescent="0.2">
      <c r="B31" s="973" t="s">
        <v>772</v>
      </c>
    </row>
  </sheetData>
  <mergeCells count="5">
    <mergeCell ref="C11:C12"/>
    <mergeCell ref="D11:H19"/>
    <mergeCell ref="I11:N19"/>
    <mergeCell ref="O11:U19"/>
    <mergeCell ref="C15:C16"/>
  </mergeCells>
  <pageMargins left="0.75" right="0.75" top="1" bottom="1" header="0.5" footer="0.5"/>
  <pageSetup paperSize="9" orientation="portrait" r:id="rId1"/>
  <headerFooter alignWithMargins="0"/>
  <rowBreaks count="1" manualBreakCount="1">
    <brk id="4" max="16383" man="1"/>
  </rowBreaks>
  <colBreaks count="1" manualBreakCount="1">
    <brk id="1"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G25"/>
  <sheetViews>
    <sheetView view="pageBreakPreview" zoomScale="80" zoomScaleNormal="88" zoomScaleSheetLayoutView="80" workbookViewId="0">
      <selection activeCell="D24" sqref="D24"/>
    </sheetView>
  </sheetViews>
  <sheetFormatPr defaultRowHeight="12.75" x14ac:dyDescent="0.2"/>
  <cols>
    <col min="1" max="1" width="5.28515625" style="239" customWidth="1"/>
    <col min="2" max="2" width="65" style="239" customWidth="1"/>
    <col min="3" max="3" width="16.140625" style="239" customWidth="1"/>
    <col min="4" max="4" width="10.85546875" style="239" customWidth="1"/>
    <col min="5" max="5" width="10.140625" style="239" customWidth="1"/>
    <col min="6" max="6" width="14" style="239" customWidth="1"/>
    <col min="7" max="7" width="10.85546875" style="239" customWidth="1"/>
    <col min="8" max="8" width="9" style="239" customWidth="1"/>
    <col min="9" max="9" width="10.42578125" style="239" customWidth="1"/>
    <col min="10" max="10" width="9.7109375" style="239" customWidth="1"/>
    <col min="11" max="17" width="9.140625" style="239" customWidth="1"/>
    <col min="18" max="31" width="11.140625" style="239" customWidth="1"/>
    <col min="32" max="38" width="10.140625" style="239" customWidth="1"/>
    <col min="39" max="51" width="12.7109375" style="239" customWidth="1"/>
    <col min="52" max="52" width="10.42578125" style="239" customWidth="1"/>
    <col min="53" max="54" width="9.140625" style="239"/>
    <col min="55" max="55" width="10.140625" style="239" bestFit="1" customWidth="1"/>
    <col min="56" max="56" width="9.28515625" style="239" bestFit="1" customWidth="1"/>
    <col min="57" max="57" width="8.140625" style="239" bestFit="1" customWidth="1"/>
    <col min="58" max="256" width="9.140625" style="239"/>
    <col min="257" max="257" width="5.28515625" style="239" customWidth="1"/>
    <col min="258" max="258" width="43" style="239" customWidth="1"/>
    <col min="259" max="259" width="16.140625" style="239" customWidth="1"/>
    <col min="260" max="260" width="10.85546875" style="239" customWidth="1"/>
    <col min="261" max="261" width="10.140625" style="239" customWidth="1"/>
    <col min="262" max="262" width="14" style="239" customWidth="1"/>
    <col min="263" max="263" width="10.85546875" style="239" customWidth="1"/>
    <col min="264" max="264" width="9" style="239" customWidth="1"/>
    <col min="265" max="265" width="10.42578125" style="239" customWidth="1"/>
    <col min="266" max="273" width="9.7109375" style="239" customWidth="1"/>
    <col min="274" max="287" width="13.140625" style="239" customWidth="1"/>
    <col min="288" max="294" width="10.140625" style="239" customWidth="1"/>
    <col min="295" max="307" width="12.7109375" style="239" customWidth="1"/>
    <col min="308" max="308" width="10.42578125" style="239" customWidth="1"/>
    <col min="309" max="310" width="9.140625" style="239"/>
    <col min="311" max="311" width="10.140625" style="239" bestFit="1" customWidth="1"/>
    <col min="312" max="312" width="9.28515625" style="239" bestFit="1" customWidth="1"/>
    <col min="313" max="313" width="8.140625" style="239" bestFit="1" customWidth="1"/>
    <col min="314" max="512" width="9.140625" style="239"/>
    <col min="513" max="513" width="5.28515625" style="239" customWidth="1"/>
    <col min="514" max="514" width="43" style="239" customWidth="1"/>
    <col min="515" max="515" width="16.140625" style="239" customWidth="1"/>
    <col min="516" max="516" width="10.85546875" style="239" customWidth="1"/>
    <col min="517" max="517" width="10.140625" style="239" customWidth="1"/>
    <col min="518" max="518" width="14" style="239" customWidth="1"/>
    <col min="519" max="519" width="10.85546875" style="239" customWidth="1"/>
    <col min="520" max="520" width="9" style="239" customWidth="1"/>
    <col min="521" max="521" width="10.42578125" style="239" customWidth="1"/>
    <col min="522" max="529" width="9.7109375" style="239" customWidth="1"/>
    <col min="530" max="543" width="13.140625" style="239" customWidth="1"/>
    <col min="544" max="550" width="10.140625" style="239" customWidth="1"/>
    <col min="551" max="563" width="12.7109375" style="239" customWidth="1"/>
    <col min="564" max="564" width="10.42578125" style="239" customWidth="1"/>
    <col min="565" max="566" width="9.140625" style="239"/>
    <col min="567" max="567" width="10.140625" style="239" bestFit="1" customWidth="1"/>
    <col min="568" max="568" width="9.28515625" style="239" bestFit="1" customWidth="1"/>
    <col min="569" max="569" width="8.140625" style="239" bestFit="1" customWidth="1"/>
    <col min="570" max="768" width="9.140625" style="239"/>
    <col min="769" max="769" width="5.28515625" style="239" customWidth="1"/>
    <col min="770" max="770" width="43" style="239" customWidth="1"/>
    <col min="771" max="771" width="16.140625" style="239" customWidth="1"/>
    <col min="772" max="772" width="10.85546875" style="239" customWidth="1"/>
    <col min="773" max="773" width="10.140625" style="239" customWidth="1"/>
    <col min="774" max="774" width="14" style="239" customWidth="1"/>
    <col min="775" max="775" width="10.85546875" style="239" customWidth="1"/>
    <col min="776" max="776" width="9" style="239" customWidth="1"/>
    <col min="777" max="777" width="10.42578125" style="239" customWidth="1"/>
    <col min="778" max="785" width="9.7109375" style="239" customWidth="1"/>
    <col min="786" max="799" width="13.140625" style="239" customWidth="1"/>
    <col min="800" max="806" width="10.140625" style="239" customWidth="1"/>
    <col min="807" max="819" width="12.7109375" style="239" customWidth="1"/>
    <col min="820" max="820" width="10.42578125" style="239" customWidth="1"/>
    <col min="821" max="822" width="9.140625" style="239"/>
    <col min="823" max="823" width="10.140625" style="239" bestFit="1" customWidth="1"/>
    <col min="824" max="824" width="9.28515625" style="239" bestFit="1" customWidth="1"/>
    <col min="825" max="825" width="8.140625" style="239" bestFit="1" customWidth="1"/>
    <col min="826" max="1024" width="9.140625" style="239"/>
    <col min="1025" max="1025" width="5.28515625" style="239" customWidth="1"/>
    <col min="1026" max="1026" width="43" style="239" customWidth="1"/>
    <col min="1027" max="1027" width="16.140625" style="239" customWidth="1"/>
    <col min="1028" max="1028" width="10.85546875" style="239" customWidth="1"/>
    <col min="1029" max="1029" width="10.140625" style="239" customWidth="1"/>
    <col min="1030" max="1030" width="14" style="239" customWidth="1"/>
    <col min="1031" max="1031" width="10.85546875" style="239" customWidth="1"/>
    <col min="1032" max="1032" width="9" style="239" customWidth="1"/>
    <col min="1033" max="1033" width="10.42578125" style="239" customWidth="1"/>
    <col min="1034" max="1041" width="9.7109375" style="239" customWidth="1"/>
    <col min="1042" max="1055" width="13.140625" style="239" customWidth="1"/>
    <col min="1056" max="1062" width="10.140625" style="239" customWidth="1"/>
    <col min="1063" max="1075" width="12.7109375" style="239" customWidth="1"/>
    <col min="1076" max="1076" width="10.42578125" style="239" customWidth="1"/>
    <col min="1077" max="1078" width="9.140625" style="239"/>
    <col min="1079" max="1079" width="10.140625" style="239" bestFit="1" customWidth="1"/>
    <col min="1080" max="1080" width="9.28515625" style="239" bestFit="1" customWidth="1"/>
    <col min="1081" max="1081" width="8.140625" style="239" bestFit="1" customWidth="1"/>
    <col min="1082" max="1280" width="9.140625" style="239"/>
    <col min="1281" max="1281" width="5.28515625" style="239" customWidth="1"/>
    <col min="1282" max="1282" width="43" style="239" customWidth="1"/>
    <col min="1283" max="1283" width="16.140625" style="239" customWidth="1"/>
    <col min="1284" max="1284" width="10.85546875" style="239" customWidth="1"/>
    <col min="1285" max="1285" width="10.140625" style="239" customWidth="1"/>
    <col min="1286" max="1286" width="14" style="239" customWidth="1"/>
    <col min="1287" max="1287" width="10.85546875" style="239" customWidth="1"/>
    <col min="1288" max="1288" width="9" style="239" customWidth="1"/>
    <col min="1289" max="1289" width="10.42578125" style="239" customWidth="1"/>
    <col min="1290" max="1297" width="9.7109375" style="239" customWidth="1"/>
    <col min="1298" max="1311" width="13.140625" style="239" customWidth="1"/>
    <col min="1312" max="1318" width="10.140625" style="239" customWidth="1"/>
    <col min="1319" max="1331" width="12.7109375" style="239" customWidth="1"/>
    <col min="1332" max="1332" width="10.42578125" style="239" customWidth="1"/>
    <col min="1333" max="1334" width="9.140625" style="239"/>
    <col min="1335" max="1335" width="10.140625" style="239" bestFit="1" customWidth="1"/>
    <col min="1336" max="1336" width="9.28515625" style="239" bestFit="1" customWidth="1"/>
    <col min="1337" max="1337" width="8.140625" style="239" bestFit="1" customWidth="1"/>
    <col min="1338" max="1536" width="9.140625" style="239"/>
    <col min="1537" max="1537" width="5.28515625" style="239" customWidth="1"/>
    <col min="1538" max="1538" width="43" style="239" customWidth="1"/>
    <col min="1539" max="1539" width="16.140625" style="239" customWidth="1"/>
    <col min="1540" max="1540" width="10.85546875" style="239" customWidth="1"/>
    <col min="1541" max="1541" width="10.140625" style="239" customWidth="1"/>
    <col min="1542" max="1542" width="14" style="239" customWidth="1"/>
    <col min="1543" max="1543" width="10.85546875" style="239" customWidth="1"/>
    <col min="1544" max="1544" width="9" style="239" customWidth="1"/>
    <col min="1545" max="1545" width="10.42578125" style="239" customWidth="1"/>
    <col min="1546" max="1553" width="9.7109375" style="239" customWidth="1"/>
    <col min="1554" max="1567" width="13.140625" style="239" customWidth="1"/>
    <col min="1568" max="1574" width="10.140625" style="239" customWidth="1"/>
    <col min="1575" max="1587" width="12.7109375" style="239" customWidth="1"/>
    <col min="1588" max="1588" width="10.42578125" style="239" customWidth="1"/>
    <col min="1589" max="1590" width="9.140625" style="239"/>
    <col min="1591" max="1591" width="10.140625" style="239" bestFit="1" customWidth="1"/>
    <col min="1592" max="1592" width="9.28515625" style="239" bestFit="1" customWidth="1"/>
    <col min="1593" max="1593" width="8.140625" style="239" bestFit="1" customWidth="1"/>
    <col min="1594" max="1792" width="9.140625" style="239"/>
    <col min="1793" max="1793" width="5.28515625" style="239" customWidth="1"/>
    <col min="1794" max="1794" width="43" style="239" customWidth="1"/>
    <col min="1795" max="1795" width="16.140625" style="239" customWidth="1"/>
    <col min="1796" max="1796" width="10.85546875" style="239" customWidth="1"/>
    <col min="1797" max="1797" width="10.140625" style="239" customWidth="1"/>
    <col min="1798" max="1798" width="14" style="239" customWidth="1"/>
    <col min="1799" max="1799" width="10.85546875" style="239" customWidth="1"/>
    <col min="1800" max="1800" width="9" style="239" customWidth="1"/>
    <col min="1801" max="1801" width="10.42578125" style="239" customWidth="1"/>
    <col min="1802" max="1809" width="9.7109375" style="239" customWidth="1"/>
    <col min="1810" max="1823" width="13.140625" style="239" customWidth="1"/>
    <col min="1824" max="1830" width="10.140625" style="239" customWidth="1"/>
    <col min="1831" max="1843" width="12.7109375" style="239" customWidth="1"/>
    <col min="1844" max="1844" width="10.42578125" style="239" customWidth="1"/>
    <col min="1845" max="1846" width="9.140625" style="239"/>
    <col min="1847" max="1847" width="10.140625" style="239" bestFit="1" customWidth="1"/>
    <col min="1848" max="1848" width="9.28515625" style="239" bestFit="1" customWidth="1"/>
    <col min="1849" max="1849" width="8.140625" style="239" bestFit="1" customWidth="1"/>
    <col min="1850" max="2048" width="9.140625" style="239"/>
    <col min="2049" max="2049" width="5.28515625" style="239" customWidth="1"/>
    <col min="2050" max="2050" width="43" style="239" customWidth="1"/>
    <col min="2051" max="2051" width="16.140625" style="239" customWidth="1"/>
    <col min="2052" max="2052" width="10.85546875" style="239" customWidth="1"/>
    <col min="2053" max="2053" width="10.140625" style="239" customWidth="1"/>
    <col min="2054" max="2054" width="14" style="239" customWidth="1"/>
    <col min="2055" max="2055" width="10.85546875" style="239" customWidth="1"/>
    <col min="2056" max="2056" width="9" style="239" customWidth="1"/>
    <col min="2057" max="2057" width="10.42578125" style="239" customWidth="1"/>
    <col min="2058" max="2065" width="9.7109375" style="239" customWidth="1"/>
    <col min="2066" max="2079" width="13.140625" style="239" customWidth="1"/>
    <col min="2080" max="2086" width="10.140625" style="239" customWidth="1"/>
    <col min="2087" max="2099" width="12.7109375" style="239" customWidth="1"/>
    <col min="2100" max="2100" width="10.42578125" style="239" customWidth="1"/>
    <col min="2101" max="2102" width="9.140625" style="239"/>
    <col min="2103" max="2103" width="10.140625" style="239" bestFit="1" customWidth="1"/>
    <col min="2104" max="2104" width="9.28515625" style="239" bestFit="1" customWidth="1"/>
    <col min="2105" max="2105" width="8.140625" style="239" bestFit="1" customWidth="1"/>
    <col min="2106" max="2304" width="9.140625" style="239"/>
    <col min="2305" max="2305" width="5.28515625" style="239" customWidth="1"/>
    <col min="2306" max="2306" width="43" style="239" customWidth="1"/>
    <col min="2307" max="2307" width="16.140625" style="239" customWidth="1"/>
    <col min="2308" max="2308" width="10.85546875" style="239" customWidth="1"/>
    <col min="2309" max="2309" width="10.140625" style="239" customWidth="1"/>
    <col min="2310" max="2310" width="14" style="239" customWidth="1"/>
    <col min="2311" max="2311" width="10.85546875" style="239" customWidth="1"/>
    <col min="2312" max="2312" width="9" style="239" customWidth="1"/>
    <col min="2313" max="2313" width="10.42578125" style="239" customWidth="1"/>
    <col min="2314" max="2321" width="9.7109375" style="239" customWidth="1"/>
    <col min="2322" max="2335" width="13.140625" style="239" customWidth="1"/>
    <col min="2336" max="2342" width="10.140625" style="239" customWidth="1"/>
    <col min="2343" max="2355" width="12.7109375" style="239" customWidth="1"/>
    <col min="2356" max="2356" width="10.42578125" style="239" customWidth="1"/>
    <col min="2357" max="2358" width="9.140625" style="239"/>
    <col min="2359" max="2359" width="10.140625" style="239" bestFit="1" customWidth="1"/>
    <col min="2360" max="2360" width="9.28515625" style="239" bestFit="1" customWidth="1"/>
    <col min="2361" max="2361" width="8.140625" style="239" bestFit="1" customWidth="1"/>
    <col min="2362" max="2560" width="9.140625" style="239"/>
    <col min="2561" max="2561" width="5.28515625" style="239" customWidth="1"/>
    <col min="2562" max="2562" width="43" style="239" customWidth="1"/>
    <col min="2563" max="2563" width="16.140625" style="239" customWidth="1"/>
    <col min="2564" max="2564" width="10.85546875" style="239" customWidth="1"/>
    <col min="2565" max="2565" width="10.140625" style="239" customWidth="1"/>
    <col min="2566" max="2566" width="14" style="239" customWidth="1"/>
    <col min="2567" max="2567" width="10.85546875" style="239" customWidth="1"/>
    <col min="2568" max="2568" width="9" style="239" customWidth="1"/>
    <col min="2569" max="2569" width="10.42578125" style="239" customWidth="1"/>
    <col min="2570" max="2577" width="9.7109375" style="239" customWidth="1"/>
    <col min="2578" max="2591" width="13.140625" style="239" customWidth="1"/>
    <col min="2592" max="2598" width="10.140625" style="239" customWidth="1"/>
    <col min="2599" max="2611" width="12.7109375" style="239" customWidth="1"/>
    <col min="2612" max="2612" width="10.42578125" style="239" customWidth="1"/>
    <col min="2613" max="2614" width="9.140625" style="239"/>
    <col min="2615" max="2615" width="10.140625" style="239" bestFit="1" customWidth="1"/>
    <col min="2616" max="2616" width="9.28515625" style="239" bestFit="1" customWidth="1"/>
    <col min="2617" max="2617" width="8.140625" style="239" bestFit="1" customWidth="1"/>
    <col min="2618" max="2816" width="9.140625" style="239"/>
    <col min="2817" max="2817" width="5.28515625" style="239" customWidth="1"/>
    <col min="2818" max="2818" width="43" style="239" customWidth="1"/>
    <col min="2819" max="2819" width="16.140625" style="239" customWidth="1"/>
    <col min="2820" max="2820" width="10.85546875" style="239" customWidth="1"/>
    <col min="2821" max="2821" width="10.140625" style="239" customWidth="1"/>
    <col min="2822" max="2822" width="14" style="239" customWidth="1"/>
    <col min="2823" max="2823" width="10.85546875" style="239" customWidth="1"/>
    <col min="2824" max="2824" width="9" style="239" customWidth="1"/>
    <col min="2825" max="2825" width="10.42578125" style="239" customWidth="1"/>
    <col min="2826" max="2833" width="9.7109375" style="239" customWidth="1"/>
    <col min="2834" max="2847" width="13.140625" style="239" customWidth="1"/>
    <col min="2848" max="2854" width="10.140625" style="239" customWidth="1"/>
    <col min="2855" max="2867" width="12.7109375" style="239" customWidth="1"/>
    <col min="2868" max="2868" width="10.42578125" style="239" customWidth="1"/>
    <col min="2869" max="2870" width="9.140625" style="239"/>
    <col min="2871" max="2871" width="10.140625" style="239" bestFit="1" customWidth="1"/>
    <col min="2872" max="2872" width="9.28515625" style="239" bestFit="1" customWidth="1"/>
    <col min="2873" max="2873" width="8.140625" style="239" bestFit="1" customWidth="1"/>
    <col min="2874" max="3072" width="9.140625" style="239"/>
    <col min="3073" max="3073" width="5.28515625" style="239" customWidth="1"/>
    <col min="3074" max="3074" width="43" style="239" customWidth="1"/>
    <col min="3075" max="3075" width="16.140625" style="239" customWidth="1"/>
    <col min="3076" max="3076" width="10.85546875" style="239" customWidth="1"/>
    <col min="3077" max="3077" width="10.140625" style="239" customWidth="1"/>
    <col min="3078" max="3078" width="14" style="239" customWidth="1"/>
    <col min="3079" max="3079" width="10.85546875" style="239" customWidth="1"/>
    <col min="3080" max="3080" width="9" style="239" customWidth="1"/>
    <col min="3081" max="3081" width="10.42578125" style="239" customWidth="1"/>
    <col min="3082" max="3089" width="9.7109375" style="239" customWidth="1"/>
    <col min="3090" max="3103" width="13.140625" style="239" customWidth="1"/>
    <col min="3104" max="3110" width="10.140625" style="239" customWidth="1"/>
    <col min="3111" max="3123" width="12.7109375" style="239" customWidth="1"/>
    <col min="3124" max="3124" width="10.42578125" style="239" customWidth="1"/>
    <col min="3125" max="3126" width="9.140625" style="239"/>
    <col min="3127" max="3127" width="10.140625" style="239" bestFit="1" customWidth="1"/>
    <col min="3128" max="3128" width="9.28515625" style="239" bestFit="1" customWidth="1"/>
    <col min="3129" max="3129" width="8.140625" style="239" bestFit="1" customWidth="1"/>
    <col min="3130" max="3328" width="9.140625" style="239"/>
    <col min="3329" max="3329" width="5.28515625" style="239" customWidth="1"/>
    <col min="3330" max="3330" width="43" style="239" customWidth="1"/>
    <col min="3331" max="3331" width="16.140625" style="239" customWidth="1"/>
    <col min="3332" max="3332" width="10.85546875" style="239" customWidth="1"/>
    <col min="3333" max="3333" width="10.140625" style="239" customWidth="1"/>
    <col min="3334" max="3334" width="14" style="239" customWidth="1"/>
    <col min="3335" max="3335" width="10.85546875" style="239" customWidth="1"/>
    <col min="3336" max="3336" width="9" style="239" customWidth="1"/>
    <col min="3337" max="3337" width="10.42578125" style="239" customWidth="1"/>
    <col min="3338" max="3345" width="9.7109375" style="239" customWidth="1"/>
    <col min="3346" max="3359" width="13.140625" style="239" customWidth="1"/>
    <col min="3360" max="3366" width="10.140625" style="239" customWidth="1"/>
    <col min="3367" max="3379" width="12.7109375" style="239" customWidth="1"/>
    <col min="3380" max="3380" width="10.42578125" style="239" customWidth="1"/>
    <col min="3381" max="3382" width="9.140625" style="239"/>
    <col min="3383" max="3383" width="10.140625" style="239" bestFit="1" customWidth="1"/>
    <col min="3384" max="3384" width="9.28515625" style="239" bestFit="1" customWidth="1"/>
    <col min="3385" max="3385" width="8.140625" style="239" bestFit="1" customWidth="1"/>
    <col min="3386" max="3584" width="9.140625" style="239"/>
    <col min="3585" max="3585" width="5.28515625" style="239" customWidth="1"/>
    <col min="3586" max="3586" width="43" style="239" customWidth="1"/>
    <col min="3587" max="3587" width="16.140625" style="239" customWidth="1"/>
    <col min="3588" max="3588" width="10.85546875" style="239" customWidth="1"/>
    <col min="3589" max="3589" width="10.140625" style="239" customWidth="1"/>
    <col min="3590" max="3590" width="14" style="239" customWidth="1"/>
    <col min="3591" max="3591" width="10.85546875" style="239" customWidth="1"/>
    <col min="3592" max="3592" width="9" style="239" customWidth="1"/>
    <col min="3593" max="3593" width="10.42578125" style="239" customWidth="1"/>
    <col min="3594" max="3601" width="9.7109375" style="239" customWidth="1"/>
    <col min="3602" max="3615" width="13.140625" style="239" customWidth="1"/>
    <col min="3616" max="3622" width="10.140625" style="239" customWidth="1"/>
    <col min="3623" max="3635" width="12.7109375" style="239" customWidth="1"/>
    <col min="3636" max="3636" width="10.42578125" style="239" customWidth="1"/>
    <col min="3637" max="3638" width="9.140625" style="239"/>
    <col min="3639" max="3639" width="10.140625" style="239" bestFit="1" customWidth="1"/>
    <col min="3640" max="3640" width="9.28515625" style="239" bestFit="1" customWidth="1"/>
    <col min="3641" max="3641" width="8.140625" style="239" bestFit="1" customWidth="1"/>
    <col min="3642" max="3840" width="9.140625" style="239"/>
    <col min="3841" max="3841" width="5.28515625" style="239" customWidth="1"/>
    <col min="3842" max="3842" width="43" style="239" customWidth="1"/>
    <col min="3843" max="3843" width="16.140625" style="239" customWidth="1"/>
    <col min="3844" max="3844" width="10.85546875" style="239" customWidth="1"/>
    <col min="3845" max="3845" width="10.140625" style="239" customWidth="1"/>
    <col min="3846" max="3846" width="14" style="239" customWidth="1"/>
    <col min="3847" max="3847" width="10.85546875" style="239" customWidth="1"/>
    <col min="3848" max="3848" width="9" style="239" customWidth="1"/>
    <col min="3849" max="3849" width="10.42578125" style="239" customWidth="1"/>
    <col min="3850" max="3857" width="9.7109375" style="239" customWidth="1"/>
    <col min="3858" max="3871" width="13.140625" style="239" customWidth="1"/>
    <col min="3872" max="3878" width="10.140625" style="239" customWidth="1"/>
    <col min="3879" max="3891" width="12.7109375" style="239" customWidth="1"/>
    <col min="3892" max="3892" width="10.42578125" style="239" customWidth="1"/>
    <col min="3893" max="3894" width="9.140625" style="239"/>
    <col min="3895" max="3895" width="10.140625" style="239" bestFit="1" customWidth="1"/>
    <col min="3896" max="3896" width="9.28515625" style="239" bestFit="1" customWidth="1"/>
    <col min="3897" max="3897" width="8.140625" style="239" bestFit="1" customWidth="1"/>
    <col min="3898" max="4096" width="9.140625" style="239"/>
    <col min="4097" max="4097" width="5.28515625" style="239" customWidth="1"/>
    <col min="4098" max="4098" width="43" style="239" customWidth="1"/>
    <col min="4099" max="4099" width="16.140625" style="239" customWidth="1"/>
    <col min="4100" max="4100" width="10.85546875" style="239" customWidth="1"/>
    <col min="4101" max="4101" width="10.140625" style="239" customWidth="1"/>
    <col min="4102" max="4102" width="14" style="239" customWidth="1"/>
    <col min="4103" max="4103" width="10.85546875" style="239" customWidth="1"/>
    <col min="4104" max="4104" width="9" style="239" customWidth="1"/>
    <col min="4105" max="4105" width="10.42578125" style="239" customWidth="1"/>
    <col min="4106" max="4113" width="9.7109375" style="239" customWidth="1"/>
    <col min="4114" max="4127" width="13.140625" style="239" customWidth="1"/>
    <col min="4128" max="4134" width="10.140625" style="239" customWidth="1"/>
    <col min="4135" max="4147" width="12.7109375" style="239" customWidth="1"/>
    <col min="4148" max="4148" width="10.42578125" style="239" customWidth="1"/>
    <col min="4149" max="4150" width="9.140625" style="239"/>
    <col min="4151" max="4151" width="10.140625" style="239" bestFit="1" customWidth="1"/>
    <col min="4152" max="4152" width="9.28515625" style="239" bestFit="1" customWidth="1"/>
    <col min="4153" max="4153" width="8.140625" style="239" bestFit="1" customWidth="1"/>
    <col min="4154" max="4352" width="9.140625" style="239"/>
    <col min="4353" max="4353" width="5.28515625" style="239" customWidth="1"/>
    <col min="4354" max="4354" width="43" style="239" customWidth="1"/>
    <col min="4355" max="4355" width="16.140625" style="239" customWidth="1"/>
    <col min="4356" max="4356" width="10.85546875" style="239" customWidth="1"/>
    <col min="4357" max="4357" width="10.140625" style="239" customWidth="1"/>
    <col min="4358" max="4358" width="14" style="239" customWidth="1"/>
    <col min="4359" max="4359" width="10.85546875" style="239" customWidth="1"/>
    <col min="4360" max="4360" width="9" style="239" customWidth="1"/>
    <col min="4361" max="4361" width="10.42578125" style="239" customWidth="1"/>
    <col min="4362" max="4369" width="9.7109375" style="239" customWidth="1"/>
    <col min="4370" max="4383" width="13.140625" style="239" customWidth="1"/>
    <col min="4384" max="4390" width="10.140625" style="239" customWidth="1"/>
    <col min="4391" max="4403" width="12.7109375" style="239" customWidth="1"/>
    <col min="4404" max="4404" width="10.42578125" style="239" customWidth="1"/>
    <col min="4405" max="4406" width="9.140625" style="239"/>
    <col min="4407" max="4407" width="10.140625" style="239" bestFit="1" customWidth="1"/>
    <col min="4408" max="4408" width="9.28515625" style="239" bestFit="1" customWidth="1"/>
    <col min="4409" max="4409" width="8.140625" style="239" bestFit="1" customWidth="1"/>
    <col min="4410" max="4608" width="9.140625" style="239"/>
    <col min="4609" max="4609" width="5.28515625" style="239" customWidth="1"/>
    <col min="4610" max="4610" width="43" style="239" customWidth="1"/>
    <col min="4611" max="4611" width="16.140625" style="239" customWidth="1"/>
    <col min="4612" max="4612" width="10.85546875" style="239" customWidth="1"/>
    <col min="4613" max="4613" width="10.140625" style="239" customWidth="1"/>
    <col min="4614" max="4614" width="14" style="239" customWidth="1"/>
    <col min="4615" max="4615" width="10.85546875" style="239" customWidth="1"/>
    <col min="4616" max="4616" width="9" style="239" customWidth="1"/>
    <col min="4617" max="4617" width="10.42578125" style="239" customWidth="1"/>
    <col min="4618" max="4625" width="9.7109375" style="239" customWidth="1"/>
    <col min="4626" max="4639" width="13.140625" style="239" customWidth="1"/>
    <col min="4640" max="4646" width="10.140625" style="239" customWidth="1"/>
    <col min="4647" max="4659" width="12.7109375" style="239" customWidth="1"/>
    <col min="4660" max="4660" width="10.42578125" style="239" customWidth="1"/>
    <col min="4661" max="4662" width="9.140625" style="239"/>
    <col min="4663" max="4663" width="10.140625" style="239" bestFit="1" customWidth="1"/>
    <col min="4664" max="4664" width="9.28515625" style="239" bestFit="1" customWidth="1"/>
    <col min="4665" max="4665" width="8.140625" style="239" bestFit="1" customWidth="1"/>
    <col min="4666" max="4864" width="9.140625" style="239"/>
    <col min="4865" max="4865" width="5.28515625" style="239" customWidth="1"/>
    <col min="4866" max="4866" width="43" style="239" customWidth="1"/>
    <col min="4867" max="4867" width="16.140625" style="239" customWidth="1"/>
    <col min="4868" max="4868" width="10.85546875" style="239" customWidth="1"/>
    <col min="4869" max="4869" width="10.140625" style="239" customWidth="1"/>
    <col min="4870" max="4870" width="14" style="239" customWidth="1"/>
    <col min="4871" max="4871" width="10.85546875" style="239" customWidth="1"/>
    <col min="4872" max="4872" width="9" style="239" customWidth="1"/>
    <col min="4873" max="4873" width="10.42578125" style="239" customWidth="1"/>
    <col min="4874" max="4881" width="9.7109375" style="239" customWidth="1"/>
    <col min="4882" max="4895" width="13.140625" style="239" customWidth="1"/>
    <col min="4896" max="4902" width="10.140625" style="239" customWidth="1"/>
    <col min="4903" max="4915" width="12.7109375" style="239" customWidth="1"/>
    <col min="4916" max="4916" width="10.42578125" style="239" customWidth="1"/>
    <col min="4917" max="4918" width="9.140625" style="239"/>
    <col min="4919" max="4919" width="10.140625" style="239" bestFit="1" customWidth="1"/>
    <col min="4920" max="4920" width="9.28515625" style="239" bestFit="1" customWidth="1"/>
    <col min="4921" max="4921" width="8.140625" style="239" bestFit="1" customWidth="1"/>
    <col min="4922" max="5120" width="9.140625" style="239"/>
    <col min="5121" max="5121" width="5.28515625" style="239" customWidth="1"/>
    <col min="5122" max="5122" width="43" style="239" customWidth="1"/>
    <col min="5123" max="5123" width="16.140625" style="239" customWidth="1"/>
    <col min="5124" max="5124" width="10.85546875" style="239" customWidth="1"/>
    <col min="5125" max="5125" width="10.140625" style="239" customWidth="1"/>
    <col min="5126" max="5126" width="14" style="239" customWidth="1"/>
    <col min="5127" max="5127" width="10.85546875" style="239" customWidth="1"/>
    <col min="5128" max="5128" width="9" style="239" customWidth="1"/>
    <col min="5129" max="5129" width="10.42578125" style="239" customWidth="1"/>
    <col min="5130" max="5137" width="9.7109375" style="239" customWidth="1"/>
    <col min="5138" max="5151" width="13.140625" style="239" customWidth="1"/>
    <col min="5152" max="5158" width="10.140625" style="239" customWidth="1"/>
    <col min="5159" max="5171" width="12.7109375" style="239" customWidth="1"/>
    <col min="5172" max="5172" width="10.42578125" style="239" customWidth="1"/>
    <col min="5173" max="5174" width="9.140625" style="239"/>
    <col min="5175" max="5175" width="10.140625" style="239" bestFit="1" customWidth="1"/>
    <col min="5176" max="5176" width="9.28515625" style="239" bestFit="1" customWidth="1"/>
    <col min="5177" max="5177" width="8.140625" style="239" bestFit="1" customWidth="1"/>
    <col min="5178" max="5376" width="9.140625" style="239"/>
    <col min="5377" max="5377" width="5.28515625" style="239" customWidth="1"/>
    <col min="5378" max="5378" width="43" style="239" customWidth="1"/>
    <col min="5379" max="5379" width="16.140625" style="239" customWidth="1"/>
    <col min="5380" max="5380" width="10.85546875" style="239" customWidth="1"/>
    <col min="5381" max="5381" width="10.140625" style="239" customWidth="1"/>
    <col min="5382" max="5382" width="14" style="239" customWidth="1"/>
    <col min="5383" max="5383" width="10.85546875" style="239" customWidth="1"/>
    <col min="5384" max="5384" width="9" style="239" customWidth="1"/>
    <col min="5385" max="5385" width="10.42578125" style="239" customWidth="1"/>
    <col min="5386" max="5393" width="9.7109375" style="239" customWidth="1"/>
    <col min="5394" max="5407" width="13.140625" style="239" customWidth="1"/>
    <col min="5408" max="5414" width="10.140625" style="239" customWidth="1"/>
    <col min="5415" max="5427" width="12.7109375" style="239" customWidth="1"/>
    <col min="5428" max="5428" width="10.42578125" style="239" customWidth="1"/>
    <col min="5429" max="5430" width="9.140625" style="239"/>
    <col min="5431" max="5431" width="10.140625" style="239" bestFit="1" customWidth="1"/>
    <col min="5432" max="5432" width="9.28515625" style="239" bestFit="1" customWidth="1"/>
    <col min="5433" max="5433" width="8.140625" style="239" bestFit="1" customWidth="1"/>
    <col min="5434" max="5632" width="9.140625" style="239"/>
    <col min="5633" max="5633" width="5.28515625" style="239" customWidth="1"/>
    <col min="5634" max="5634" width="43" style="239" customWidth="1"/>
    <col min="5635" max="5635" width="16.140625" style="239" customWidth="1"/>
    <col min="5636" max="5636" width="10.85546875" style="239" customWidth="1"/>
    <col min="5637" max="5637" width="10.140625" style="239" customWidth="1"/>
    <col min="5638" max="5638" width="14" style="239" customWidth="1"/>
    <col min="5639" max="5639" width="10.85546875" style="239" customWidth="1"/>
    <col min="5640" max="5640" width="9" style="239" customWidth="1"/>
    <col min="5641" max="5641" width="10.42578125" style="239" customWidth="1"/>
    <col min="5642" max="5649" width="9.7109375" style="239" customWidth="1"/>
    <col min="5650" max="5663" width="13.140625" style="239" customWidth="1"/>
    <col min="5664" max="5670" width="10.140625" style="239" customWidth="1"/>
    <col min="5671" max="5683" width="12.7109375" style="239" customWidth="1"/>
    <col min="5684" max="5684" width="10.42578125" style="239" customWidth="1"/>
    <col min="5685" max="5686" width="9.140625" style="239"/>
    <col min="5687" max="5687" width="10.140625" style="239" bestFit="1" customWidth="1"/>
    <col min="5688" max="5688" width="9.28515625" style="239" bestFit="1" customWidth="1"/>
    <col min="5689" max="5689" width="8.140625" style="239" bestFit="1" customWidth="1"/>
    <col min="5690" max="5888" width="9.140625" style="239"/>
    <col min="5889" max="5889" width="5.28515625" style="239" customWidth="1"/>
    <col min="5890" max="5890" width="43" style="239" customWidth="1"/>
    <col min="5891" max="5891" width="16.140625" style="239" customWidth="1"/>
    <col min="5892" max="5892" width="10.85546875" style="239" customWidth="1"/>
    <col min="5893" max="5893" width="10.140625" style="239" customWidth="1"/>
    <col min="5894" max="5894" width="14" style="239" customWidth="1"/>
    <col min="5895" max="5895" width="10.85546875" style="239" customWidth="1"/>
    <col min="5896" max="5896" width="9" style="239" customWidth="1"/>
    <col min="5897" max="5897" width="10.42578125" style="239" customWidth="1"/>
    <col min="5898" max="5905" width="9.7109375" style="239" customWidth="1"/>
    <col min="5906" max="5919" width="13.140625" style="239" customWidth="1"/>
    <col min="5920" max="5926" width="10.140625" style="239" customWidth="1"/>
    <col min="5927" max="5939" width="12.7109375" style="239" customWidth="1"/>
    <col min="5940" max="5940" width="10.42578125" style="239" customWidth="1"/>
    <col min="5941" max="5942" width="9.140625" style="239"/>
    <col min="5943" max="5943" width="10.140625" style="239" bestFit="1" customWidth="1"/>
    <col min="5944" max="5944" width="9.28515625" style="239" bestFit="1" customWidth="1"/>
    <col min="5945" max="5945" width="8.140625" style="239" bestFit="1" customWidth="1"/>
    <col min="5946" max="6144" width="9.140625" style="239"/>
    <col min="6145" max="6145" width="5.28515625" style="239" customWidth="1"/>
    <col min="6146" max="6146" width="43" style="239" customWidth="1"/>
    <col min="6147" max="6147" width="16.140625" style="239" customWidth="1"/>
    <col min="6148" max="6148" width="10.85546875" style="239" customWidth="1"/>
    <col min="6149" max="6149" width="10.140625" style="239" customWidth="1"/>
    <col min="6150" max="6150" width="14" style="239" customWidth="1"/>
    <col min="6151" max="6151" width="10.85546875" style="239" customWidth="1"/>
    <col min="6152" max="6152" width="9" style="239" customWidth="1"/>
    <col min="6153" max="6153" width="10.42578125" style="239" customWidth="1"/>
    <col min="6154" max="6161" width="9.7109375" style="239" customWidth="1"/>
    <col min="6162" max="6175" width="13.140625" style="239" customWidth="1"/>
    <col min="6176" max="6182" width="10.140625" style="239" customWidth="1"/>
    <col min="6183" max="6195" width="12.7109375" style="239" customWidth="1"/>
    <col min="6196" max="6196" width="10.42578125" style="239" customWidth="1"/>
    <col min="6197" max="6198" width="9.140625" style="239"/>
    <col min="6199" max="6199" width="10.140625" style="239" bestFit="1" customWidth="1"/>
    <col min="6200" max="6200" width="9.28515625" style="239" bestFit="1" customWidth="1"/>
    <col min="6201" max="6201" width="8.140625" style="239" bestFit="1" customWidth="1"/>
    <col min="6202" max="6400" width="9.140625" style="239"/>
    <col min="6401" max="6401" width="5.28515625" style="239" customWidth="1"/>
    <col min="6402" max="6402" width="43" style="239" customWidth="1"/>
    <col min="6403" max="6403" width="16.140625" style="239" customWidth="1"/>
    <col min="6404" max="6404" width="10.85546875" style="239" customWidth="1"/>
    <col min="6405" max="6405" width="10.140625" style="239" customWidth="1"/>
    <col min="6406" max="6406" width="14" style="239" customWidth="1"/>
    <col min="6407" max="6407" width="10.85546875" style="239" customWidth="1"/>
    <col min="6408" max="6408" width="9" style="239" customWidth="1"/>
    <col min="6409" max="6409" width="10.42578125" style="239" customWidth="1"/>
    <col min="6410" max="6417" width="9.7109375" style="239" customWidth="1"/>
    <col min="6418" max="6431" width="13.140625" style="239" customWidth="1"/>
    <col min="6432" max="6438" width="10.140625" style="239" customWidth="1"/>
    <col min="6439" max="6451" width="12.7109375" style="239" customWidth="1"/>
    <col min="6452" max="6452" width="10.42578125" style="239" customWidth="1"/>
    <col min="6453" max="6454" width="9.140625" style="239"/>
    <col min="6455" max="6455" width="10.140625" style="239" bestFit="1" customWidth="1"/>
    <col min="6456" max="6456" width="9.28515625" style="239" bestFit="1" customWidth="1"/>
    <col min="6457" max="6457" width="8.140625" style="239" bestFit="1" customWidth="1"/>
    <col min="6458" max="6656" width="9.140625" style="239"/>
    <col min="6657" max="6657" width="5.28515625" style="239" customWidth="1"/>
    <col min="6658" max="6658" width="43" style="239" customWidth="1"/>
    <col min="6659" max="6659" width="16.140625" style="239" customWidth="1"/>
    <col min="6660" max="6660" width="10.85546875" style="239" customWidth="1"/>
    <col min="6661" max="6661" width="10.140625" style="239" customWidth="1"/>
    <col min="6662" max="6662" width="14" style="239" customWidth="1"/>
    <col min="6663" max="6663" width="10.85546875" style="239" customWidth="1"/>
    <col min="6664" max="6664" width="9" style="239" customWidth="1"/>
    <col min="6665" max="6665" width="10.42578125" style="239" customWidth="1"/>
    <col min="6666" max="6673" width="9.7109375" style="239" customWidth="1"/>
    <col min="6674" max="6687" width="13.140625" style="239" customWidth="1"/>
    <col min="6688" max="6694" width="10.140625" style="239" customWidth="1"/>
    <col min="6695" max="6707" width="12.7109375" style="239" customWidth="1"/>
    <col min="6708" max="6708" width="10.42578125" style="239" customWidth="1"/>
    <col min="6709" max="6710" width="9.140625" style="239"/>
    <col min="6711" max="6711" width="10.140625" style="239" bestFit="1" customWidth="1"/>
    <col min="6712" max="6712" width="9.28515625" style="239" bestFit="1" customWidth="1"/>
    <col min="6713" max="6713" width="8.140625" style="239" bestFit="1" customWidth="1"/>
    <col min="6714" max="6912" width="9.140625" style="239"/>
    <col min="6913" max="6913" width="5.28515625" style="239" customWidth="1"/>
    <col min="6914" max="6914" width="43" style="239" customWidth="1"/>
    <col min="6915" max="6915" width="16.140625" style="239" customWidth="1"/>
    <col min="6916" max="6916" width="10.85546875" style="239" customWidth="1"/>
    <col min="6917" max="6917" width="10.140625" style="239" customWidth="1"/>
    <col min="6918" max="6918" width="14" style="239" customWidth="1"/>
    <col min="6919" max="6919" width="10.85546875" style="239" customWidth="1"/>
    <col min="6920" max="6920" width="9" style="239" customWidth="1"/>
    <col min="6921" max="6921" width="10.42578125" style="239" customWidth="1"/>
    <col min="6922" max="6929" width="9.7109375" style="239" customWidth="1"/>
    <col min="6930" max="6943" width="13.140625" style="239" customWidth="1"/>
    <col min="6944" max="6950" width="10.140625" style="239" customWidth="1"/>
    <col min="6951" max="6963" width="12.7109375" style="239" customWidth="1"/>
    <col min="6964" max="6964" width="10.42578125" style="239" customWidth="1"/>
    <col min="6965" max="6966" width="9.140625" style="239"/>
    <col min="6967" max="6967" width="10.140625" style="239" bestFit="1" customWidth="1"/>
    <col min="6968" max="6968" width="9.28515625" style="239" bestFit="1" customWidth="1"/>
    <col min="6969" max="6969" width="8.140625" style="239" bestFit="1" customWidth="1"/>
    <col min="6970" max="7168" width="9.140625" style="239"/>
    <col min="7169" max="7169" width="5.28515625" style="239" customWidth="1"/>
    <col min="7170" max="7170" width="43" style="239" customWidth="1"/>
    <col min="7171" max="7171" width="16.140625" style="239" customWidth="1"/>
    <col min="7172" max="7172" width="10.85546875" style="239" customWidth="1"/>
    <col min="7173" max="7173" width="10.140625" style="239" customWidth="1"/>
    <col min="7174" max="7174" width="14" style="239" customWidth="1"/>
    <col min="7175" max="7175" width="10.85546875" style="239" customWidth="1"/>
    <col min="7176" max="7176" width="9" style="239" customWidth="1"/>
    <col min="7177" max="7177" width="10.42578125" style="239" customWidth="1"/>
    <col min="7178" max="7185" width="9.7109375" style="239" customWidth="1"/>
    <col min="7186" max="7199" width="13.140625" style="239" customWidth="1"/>
    <col min="7200" max="7206" width="10.140625" style="239" customWidth="1"/>
    <col min="7207" max="7219" width="12.7109375" style="239" customWidth="1"/>
    <col min="7220" max="7220" width="10.42578125" style="239" customWidth="1"/>
    <col min="7221" max="7222" width="9.140625" style="239"/>
    <col min="7223" max="7223" width="10.140625" style="239" bestFit="1" customWidth="1"/>
    <col min="7224" max="7224" width="9.28515625" style="239" bestFit="1" customWidth="1"/>
    <col min="7225" max="7225" width="8.140625" style="239" bestFit="1" customWidth="1"/>
    <col min="7226" max="7424" width="9.140625" style="239"/>
    <col min="7425" max="7425" width="5.28515625" style="239" customWidth="1"/>
    <col min="7426" max="7426" width="43" style="239" customWidth="1"/>
    <col min="7427" max="7427" width="16.140625" style="239" customWidth="1"/>
    <col min="7428" max="7428" width="10.85546875" style="239" customWidth="1"/>
    <col min="7429" max="7429" width="10.140625" style="239" customWidth="1"/>
    <col min="7430" max="7430" width="14" style="239" customWidth="1"/>
    <col min="7431" max="7431" width="10.85546875" style="239" customWidth="1"/>
    <col min="7432" max="7432" width="9" style="239" customWidth="1"/>
    <col min="7433" max="7433" width="10.42578125" style="239" customWidth="1"/>
    <col min="7434" max="7441" width="9.7109375" style="239" customWidth="1"/>
    <col min="7442" max="7455" width="13.140625" style="239" customWidth="1"/>
    <col min="7456" max="7462" width="10.140625" style="239" customWidth="1"/>
    <col min="7463" max="7475" width="12.7109375" style="239" customWidth="1"/>
    <col min="7476" max="7476" width="10.42578125" style="239" customWidth="1"/>
    <col min="7477" max="7478" width="9.140625" style="239"/>
    <col min="7479" max="7479" width="10.140625" style="239" bestFit="1" customWidth="1"/>
    <col min="7480" max="7480" width="9.28515625" style="239" bestFit="1" customWidth="1"/>
    <col min="7481" max="7481" width="8.140625" style="239" bestFit="1" customWidth="1"/>
    <col min="7482" max="7680" width="9.140625" style="239"/>
    <col min="7681" max="7681" width="5.28515625" style="239" customWidth="1"/>
    <col min="7682" max="7682" width="43" style="239" customWidth="1"/>
    <col min="7683" max="7683" width="16.140625" style="239" customWidth="1"/>
    <col min="7684" max="7684" width="10.85546875" style="239" customWidth="1"/>
    <col min="7685" max="7685" width="10.140625" style="239" customWidth="1"/>
    <col min="7686" max="7686" width="14" style="239" customWidth="1"/>
    <col min="7687" max="7687" width="10.85546875" style="239" customWidth="1"/>
    <col min="7688" max="7688" width="9" style="239" customWidth="1"/>
    <col min="7689" max="7689" width="10.42578125" style="239" customWidth="1"/>
    <col min="7690" max="7697" width="9.7109375" style="239" customWidth="1"/>
    <col min="7698" max="7711" width="13.140625" style="239" customWidth="1"/>
    <col min="7712" max="7718" width="10.140625" style="239" customWidth="1"/>
    <col min="7719" max="7731" width="12.7109375" style="239" customWidth="1"/>
    <col min="7732" max="7732" width="10.42578125" style="239" customWidth="1"/>
    <col min="7733" max="7734" width="9.140625" style="239"/>
    <col min="7735" max="7735" width="10.140625" style="239" bestFit="1" customWidth="1"/>
    <col min="7736" max="7736" width="9.28515625" style="239" bestFit="1" customWidth="1"/>
    <col min="7737" max="7737" width="8.140625" style="239" bestFit="1" customWidth="1"/>
    <col min="7738" max="7936" width="9.140625" style="239"/>
    <col min="7937" max="7937" width="5.28515625" style="239" customWidth="1"/>
    <col min="7938" max="7938" width="43" style="239" customWidth="1"/>
    <col min="7939" max="7939" width="16.140625" style="239" customWidth="1"/>
    <col min="7940" max="7940" width="10.85546875" style="239" customWidth="1"/>
    <col min="7941" max="7941" width="10.140625" style="239" customWidth="1"/>
    <col min="7942" max="7942" width="14" style="239" customWidth="1"/>
    <col min="7943" max="7943" width="10.85546875" style="239" customWidth="1"/>
    <col min="7944" max="7944" width="9" style="239" customWidth="1"/>
    <col min="7945" max="7945" width="10.42578125" style="239" customWidth="1"/>
    <col min="7946" max="7953" width="9.7109375" style="239" customWidth="1"/>
    <col min="7954" max="7967" width="13.140625" style="239" customWidth="1"/>
    <col min="7968" max="7974" width="10.140625" style="239" customWidth="1"/>
    <col min="7975" max="7987" width="12.7109375" style="239" customWidth="1"/>
    <col min="7988" max="7988" width="10.42578125" style="239" customWidth="1"/>
    <col min="7989" max="7990" width="9.140625" style="239"/>
    <col min="7991" max="7991" width="10.140625" style="239" bestFit="1" customWidth="1"/>
    <col min="7992" max="7992" width="9.28515625" style="239" bestFit="1" customWidth="1"/>
    <col min="7993" max="7993" width="8.140625" style="239" bestFit="1" customWidth="1"/>
    <col min="7994" max="8192" width="9.140625" style="239"/>
    <col min="8193" max="8193" width="5.28515625" style="239" customWidth="1"/>
    <col min="8194" max="8194" width="43" style="239" customWidth="1"/>
    <col min="8195" max="8195" width="16.140625" style="239" customWidth="1"/>
    <col min="8196" max="8196" width="10.85546875" style="239" customWidth="1"/>
    <col min="8197" max="8197" width="10.140625" style="239" customWidth="1"/>
    <col min="8198" max="8198" width="14" style="239" customWidth="1"/>
    <col min="8199" max="8199" width="10.85546875" style="239" customWidth="1"/>
    <col min="8200" max="8200" width="9" style="239" customWidth="1"/>
    <col min="8201" max="8201" width="10.42578125" style="239" customWidth="1"/>
    <col min="8202" max="8209" width="9.7109375" style="239" customWidth="1"/>
    <col min="8210" max="8223" width="13.140625" style="239" customWidth="1"/>
    <col min="8224" max="8230" width="10.140625" style="239" customWidth="1"/>
    <col min="8231" max="8243" width="12.7109375" style="239" customWidth="1"/>
    <col min="8244" max="8244" width="10.42578125" style="239" customWidth="1"/>
    <col min="8245" max="8246" width="9.140625" style="239"/>
    <col min="8247" max="8247" width="10.140625" style="239" bestFit="1" customWidth="1"/>
    <col min="8248" max="8248" width="9.28515625" style="239" bestFit="1" customWidth="1"/>
    <col min="8249" max="8249" width="8.140625" style="239" bestFit="1" customWidth="1"/>
    <col min="8250" max="8448" width="9.140625" style="239"/>
    <col min="8449" max="8449" width="5.28515625" style="239" customWidth="1"/>
    <col min="8450" max="8450" width="43" style="239" customWidth="1"/>
    <col min="8451" max="8451" width="16.140625" style="239" customWidth="1"/>
    <col min="8452" max="8452" width="10.85546875" style="239" customWidth="1"/>
    <col min="8453" max="8453" width="10.140625" style="239" customWidth="1"/>
    <col min="8454" max="8454" width="14" style="239" customWidth="1"/>
    <col min="8455" max="8455" width="10.85546875" style="239" customWidth="1"/>
    <col min="8456" max="8456" width="9" style="239" customWidth="1"/>
    <col min="8457" max="8457" width="10.42578125" style="239" customWidth="1"/>
    <col min="8458" max="8465" width="9.7109375" style="239" customWidth="1"/>
    <col min="8466" max="8479" width="13.140625" style="239" customWidth="1"/>
    <col min="8480" max="8486" width="10.140625" style="239" customWidth="1"/>
    <col min="8487" max="8499" width="12.7109375" style="239" customWidth="1"/>
    <col min="8500" max="8500" width="10.42578125" style="239" customWidth="1"/>
    <col min="8501" max="8502" width="9.140625" style="239"/>
    <col min="8503" max="8503" width="10.140625" style="239" bestFit="1" customWidth="1"/>
    <col min="8504" max="8504" width="9.28515625" style="239" bestFit="1" customWidth="1"/>
    <col min="8505" max="8505" width="8.140625" style="239" bestFit="1" customWidth="1"/>
    <col min="8506" max="8704" width="9.140625" style="239"/>
    <col min="8705" max="8705" width="5.28515625" style="239" customWidth="1"/>
    <col min="8706" max="8706" width="43" style="239" customWidth="1"/>
    <col min="8707" max="8707" width="16.140625" style="239" customWidth="1"/>
    <col min="8708" max="8708" width="10.85546875" style="239" customWidth="1"/>
    <col min="8709" max="8709" width="10.140625" style="239" customWidth="1"/>
    <col min="8710" max="8710" width="14" style="239" customWidth="1"/>
    <col min="8711" max="8711" width="10.85546875" style="239" customWidth="1"/>
    <col min="8712" max="8712" width="9" style="239" customWidth="1"/>
    <col min="8713" max="8713" width="10.42578125" style="239" customWidth="1"/>
    <col min="8714" max="8721" width="9.7109375" style="239" customWidth="1"/>
    <col min="8722" max="8735" width="13.140625" style="239" customWidth="1"/>
    <col min="8736" max="8742" width="10.140625" style="239" customWidth="1"/>
    <col min="8743" max="8755" width="12.7109375" style="239" customWidth="1"/>
    <col min="8756" max="8756" width="10.42578125" style="239" customWidth="1"/>
    <col min="8757" max="8758" width="9.140625" style="239"/>
    <col min="8759" max="8759" width="10.140625" style="239" bestFit="1" customWidth="1"/>
    <col min="8760" max="8760" width="9.28515625" style="239" bestFit="1" customWidth="1"/>
    <col min="8761" max="8761" width="8.140625" style="239" bestFit="1" customWidth="1"/>
    <col min="8762" max="8960" width="9.140625" style="239"/>
    <col min="8961" max="8961" width="5.28515625" style="239" customWidth="1"/>
    <col min="8962" max="8962" width="43" style="239" customWidth="1"/>
    <col min="8963" max="8963" width="16.140625" style="239" customWidth="1"/>
    <col min="8964" max="8964" width="10.85546875" style="239" customWidth="1"/>
    <col min="8965" max="8965" width="10.140625" style="239" customWidth="1"/>
    <col min="8966" max="8966" width="14" style="239" customWidth="1"/>
    <col min="8967" max="8967" width="10.85546875" style="239" customWidth="1"/>
    <col min="8968" max="8968" width="9" style="239" customWidth="1"/>
    <col min="8969" max="8969" width="10.42578125" style="239" customWidth="1"/>
    <col min="8970" max="8977" width="9.7109375" style="239" customWidth="1"/>
    <col min="8978" max="8991" width="13.140625" style="239" customWidth="1"/>
    <col min="8992" max="8998" width="10.140625" style="239" customWidth="1"/>
    <col min="8999" max="9011" width="12.7109375" style="239" customWidth="1"/>
    <col min="9012" max="9012" width="10.42578125" style="239" customWidth="1"/>
    <col min="9013" max="9014" width="9.140625" style="239"/>
    <col min="9015" max="9015" width="10.140625" style="239" bestFit="1" customWidth="1"/>
    <col min="9016" max="9016" width="9.28515625" style="239" bestFit="1" customWidth="1"/>
    <col min="9017" max="9017" width="8.140625" style="239" bestFit="1" customWidth="1"/>
    <col min="9018" max="9216" width="9.140625" style="239"/>
    <col min="9217" max="9217" width="5.28515625" style="239" customWidth="1"/>
    <col min="9218" max="9218" width="43" style="239" customWidth="1"/>
    <col min="9219" max="9219" width="16.140625" style="239" customWidth="1"/>
    <col min="9220" max="9220" width="10.85546875" style="239" customWidth="1"/>
    <col min="9221" max="9221" width="10.140625" style="239" customWidth="1"/>
    <col min="9222" max="9222" width="14" style="239" customWidth="1"/>
    <col min="9223" max="9223" width="10.85546875" style="239" customWidth="1"/>
    <col min="9224" max="9224" width="9" style="239" customWidth="1"/>
    <col min="9225" max="9225" width="10.42578125" style="239" customWidth="1"/>
    <col min="9226" max="9233" width="9.7109375" style="239" customWidth="1"/>
    <col min="9234" max="9247" width="13.140625" style="239" customWidth="1"/>
    <col min="9248" max="9254" width="10.140625" style="239" customWidth="1"/>
    <col min="9255" max="9267" width="12.7109375" style="239" customWidth="1"/>
    <col min="9268" max="9268" width="10.42578125" style="239" customWidth="1"/>
    <col min="9269" max="9270" width="9.140625" style="239"/>
    <col min="9271" max="9271" width="10.140625" style="239" bestFit="1" customWidth="1"/>
    <col min="9272" max="9272" width="9.28515625" style="239" bestFit="1" customWidth="1"/>
    <col min="9273" max="9273" width="8.140625" style="239" bestFit="1" customWidth="1"/>
    <col min="9274" max="9472" width="9.140625" style="239"/>
    <col min="9473" max="9473" width="5.28515625" style="239" customWidth="1"/>
    <col min="9474" max="9474" width="43" style="239" customWidth="1"/>
    <col min="9475" max="9475" width="16.140625" style="239" customWidth="1"/>
    <col min="9476" max="9476" width="10.85546875" style="239" customWidth="1"/>
    <col min="9477" max="9477" width="10.140625" style="239" customWidth="1"/>
    <col min="9478" max="9478" width="14" style="239" customWidth="1"/>
    <col min="9479" max="9479" width="10.85546875" style="239" customWidth="1"/>
    <col min="9480" max="9480" width="9" style="239" customWidth="1"/>
    <col min="9481" max="9481" width="10.42578125" style="239" customWidth="1"/>
    <col min="9482" max="9489" width="9.7109375" style="239" customWidth="1"/>
    <col min="9490" max="9503" width="13.140625" style="239" customWidth="1"/>
    <col min="9504" max="9510" width="10.140625" style="239" customWidth="1"/>
    <col min="9511" max="9523" width="12.7109375" style="239" customWidth="1"/>
    <col min="9524" max="9524" width="10.42578125" style="239" customWidth="1"/>
    <col min="9525" max="9526" width="9.140625" style="239"/>
    <col min="9527" max="9527" width="10.140625" style="239" bestFit="1" customWidth="1"/>
    <col min="9528" max="9528" width="9.28515625" style="239" bestFit="1" customWidth="1"/>
    <col min="9529" max="9529" width="8.140625" style="239" bestFit="1" customWidth="1"/>
    <col min="9530" max="9728" width="9.140625" style="239"/>
    <col min="9729" max="9729" width="5.28515625" style="239" customWidth="1"/>
    <col min="9730" max="9730" width="43" style="239" customWidth="1"/>
    <col min="9731" max="9731" width="16.140625" style="239" customWidth="1"/>
    <col min="9732" max="9732" width="10.85546875" style="239" customWidth="1"/>
    <col min="9733" max="9733" width="10.140625" style="239" customWidth="1"/>
    <col min="9734" max="9734" width="14" style="239" customWidth="1"/>
    <col min="9735" max="9735" width="10.85546875" style="239" customWidth="1"/>
    <col min="9736" max="9736" width="9" style="239" customWidth="1"/>
    <col min="9737" max="9737" width="10.42578125" style="239" customWidth="1"/>
    <col min="9738" max="9745" width="9.7109375" style="239" customWidth="1"/>
    <col min="9746" max="9759" width="13.140625" style="239" customWidth="1"/>
    <col min="9760" max="9766" width="10.140625" style="239" customWidth="1"/>
    <col min="9767" max="9779" width="12.7109375" style="239" customWidth="1"/>
    <col min="9780" max="9780" width="10.42578125" style="239" customWidth="1"/>
    <col min="9781" max="9782" width="9.140625" style="239"/>
    <col min="9783" max="9783" width="10.140625" style="239" bestFit="1" customWidth="1"/>
    <col min="9784" max="9784" width="9.28515625" style="239" bestFit="1" customWidth="1"/>
    <col min="9785" max="9785" width="8.140625" style="239" bestFit="1" customWidth="1"/>
    <col min="9786" max="9984" width="9.140625" style="239"/>
    <col min="9985" max="9985" width="5.28515625" style="239" customWidth="1"/>
    <col min="9986" max="9986" width="43" style="239" customWidth="1"/>
    <col min="9987" max="9987" width="16.140625" style="239" customWidth="1"/>
    <col min="9988" max="9988" width="10.85546875" style="239" customWidth="1"/>
    <col min="9989" max="9989" width="10.140625" style="239" customWidth="1"/>
    <col min="9990" max="9990" width="14" style="239" customWidth="1"/>
    <col min="9991" max="9991" width="10.85546875" style="239" customWidth="1"/>
    <col min="9992" max="9992" width="9" style="239" customWidth="1"/>
    <col min="9993" max="9993" width="10.42578125" style="239" customWidth="1"/>
    <col min="9994" max="10001" width="9.7109375" style="239" customWidth="1"/>
    <col min="10002" max="10015" width="13.140625" style="239" customWidth="1"/>
    <col min="10016" max="10022" width="10.140625" style="239" customWidth="1"/>
    <col min="10023" max="10035" width="12.7109375" style="239" customWidth="1"/>
    <col min="10036" max="10036" width="10.42578125" style="239" customWidth="1"/>
    <col min="10037" max="10038" width="9.140625" style="239"/>
    <col min="10039" max="10039" width="10.140625" style="239" bestFit="1" customWidth="1"/>
    <col min="10040" max="10040" width="9.28515625" style="239" bestFit="1" customWidth="1"/>
    <col min="10041" max="10041" width="8.140625" style="239" bestFit="1" customWidth="1"/>
    <col min="10042" max="10240" width="9.140625" style="239"/>
    <col min="10241" max="10241" width="5.28515625" style="239" customWidth="1"/>
    <col min="10242" max="10242" width="43" style="239" customWidth="1"/>
    <col min="10243" max="10243" width="16.140625" style="239" customWidth="1"/>
    <col min="10244" max="10244" width="10.85546875" style="239" customWidth="1"/>
    <col min="10245" max="10245" width="10.140625" style="239" customWidth="1"/>
    <col min="10246" max="10246" width="14" style="239" customWidth="1"/>
    <col min="10247" max="10247" width="10.85546875" style="239" customWidth="1"/>
    <col min="10248" max="10248" width="9" style="239" customWidth="1"/>
    <col min="10249" max="10249" width="10.42578125" style="239" customWidth="1"/>
    <col min="10250" max="10257" width="9.7109375" style="239" customWidth="1"/>
    <col min="10258" max="10271" width="13.140625" style="239" customWidth="1"/>
    <col min="10272" max="10278" width="10.140625" style="239" customWidth="1"/>
    <col min="10279" max="10291" width="12.7109375" style="239" customWidth="1"/>
    <col min="10292" max="10292" width="10.42578125" style="239" customWidth="1"/>
    <col min="10293" max="10294" width="9.140625" style="239"/>
    <col min="10295" max="10295" width="10.140625" style="239" bestFit="1" customWidth="1"/>
    <col min="10296" max="10296" width="9.28515625" style="239" bestFit="1" customWidth="1"/>
    <col min="10297" max="10297" width="8.140625" style="239" bestFit="1" customWidth="1"/>
    <col min="10298" max="10496" width="9.140625" style="239"/>
    <col min="10497" max="10497" width="5.28515625" style="239" customWidth="1"/>
    <col min="10498" max="10498" width="43" style="239" customWidth="1"/>
    <col min="10499" max="10499" width="16.140625" style="239" customWidth="1"/>
    <col min="10500" max="10500" width="10.85546875" style="239" customWidth="1"/>
    <col min="10501" max="10501" width="10.140625" style="239" customWidth="1"/>
    <col min="10502" max="10502" width="14" style="239" customWidth="1"/>
    <col min="10503" max="10503" width="10.85546875" style="239" customWidth="1"/>
    <col min="10504" max="10504" width="9" style="239" customWidth="1"/>
    <col min="10505" max="10505" width="10.42578125" style="239" customWidth="1"/>
    <col min="10506" max="10513" width="9.7109375" style="239" customWidth="1"/>
    <col min="10514" max="10527" width="13.140625" style="239" customWidth="1"/>
    <col min="10528" max="10534" width="10.140625" style="239" customWidth="1"/>
    <col min="10535" max="10547" width="12.7109375" style="239" customWidth="1"/>
    <col min="10548" max="10548" width="10.42578125" style="239" customWidth="1"/>
    <col min="10549" max="10550" width="9.140625" style="239"/>
    <col min="10551" max="10551" width="10.140625" style="239" bestFit="1" customWidth="1"/>
    <col min="10552" max="10552" width="9.28515625" style="239" bestFit="1" customWidth="1"/>
    <col min="10553" max="10553" width="8.140625" style="239" bestFit="1" customWidth="1"/>
    <col min="10554" max="10752" width="9.140625" style="239"/>
    <col min="10753" max="10753" width="5.28515625" style="239" customWidth="1"/>
    <col min="10754" max="10754" width="43" style="239" customWidth="1"/>
    <col min="10755" max="10755" width="16.140625" style="239" customWidth="1"/>
    <col min="10756" max="10756" width="10.85546875" style="239" customWidth="1"/>
    <col min="10757" max="10757" width="10.140625" style="239" customWidth="1"/>
    <col min="10758" max="10758" width="14" style="239" customWidth="1"/>
    <col min="10759" max="10759" width="10.85546875" style="239" customWidth="1"/>
    <col min="10760" max="10760" width="9" style="239" customWidth="1"/>
    <col min="10761" max="10761" width="10.42578125" style="239" customWidth="1"/>
    <col min="10762" max="10769" width="9.7109375" style="239" customWidth="1"/>
    <col min="10770" max="10783" width="13.140625" style="239" customWidth="1"/>
    <col min="10784" max="10790" width="10.140625" style="239" customWidth="1"/>
    <col min="10791" max="10803" width="12.7109375" style="239" customWidth="1"/>
    <col min="10804" max="10804" width="10.42578125" style="239" customWidth="1"/>
    <col min="10805" max="10806" width="9.140625" style="239"/>
    <col min="10807" max="10807" width="10.140625" style="239" bestFit="1" customWidth="1"/>
    <col min="10808" max="10808" width="9.28515625" style="239" bestFit="1" customWidth="1"/>
    <col min="10809" max="10809" width="8.140625" style="239" bestFit="1" customWidth="1"/>
    <col min="10810" max="11008" width="9.140625" style="239"/>
    <col min="11009" max="11009" width="5.28515625" style="239" customWidth="1"/>
    <col min="11010" max="11010" width="43" style="239" customWidth="1"/>
    <col min="11011" max="11011" width="16.140625" style="239" customWidth="1"/>
    <col min="11012" max="11012" width="10.85546875" style="239" customWidth="1"/>
    <col min="11013" max="11013" width="10.140625" style="239" customWidth="1"/>
    <col min="11014" max="11014" width="14" style="239" customWidth="1"/>
    <col min="11015" max="11015" width="10.85546875" style="239" customWidth="1"/>
    <col min="11016" max="11016" width="9" style="239" customWidth="1"/>
    <col min="11017" max="11017" width="10.42578125" style="239" customWidth="1"/>
    <col min="11018" max="11025" width="9.7109375" style="239" customWidth="1"/>
    <col min="11026" max="11039" width="13.140625" style="239" customWidth="1"/>
    <col min="11040" max="11046" width="10.140625" style="239" customWidth="1"/>
    <col min="11047" max="11059" width="12.7109375" style="239" customWidth="1"/>
    <col min="11060" max="11060" width="10.42578125" style="239" customWidth="1"/>
    <col min="11061" max="11062" width="9.140625" style="239"/>
    <col min="11063" max="11063" width="10.140625" style="239" bestFit="1" customWidth="1"/>
    <col min="11064" max="11064" width="9.28515625" style="239" bestFit="1" customWidth="1"/>
    <col min="11065" max="11065" width="8.140625" style="239" bestFit="1" customWidth="1"/>
    <col min="11066" max="11264" width="9.140625" style="239"/>
    <col min="11265" max="11265" width="5.28515625" style="239" customWidth="1"/>
    <col min="11266" max="11266" width="43" style="239" customWidth="1"/>
    <col min="11267" max="11267" width="16.140625" style="239" customWidth="1"/>
    <col min="11268" max="11268" width="10.85546875" style="239" customWidth="1"/>
    <col min="11269" max="11269" width="10.140625" style="239" customWidth="1"/>
    <col min="11270" max="11270" width="14" style="239" customWidth="1"/>
    <col min="11271" max="11271" width="10.85546875" style="239" customWidth="1"/>
    <col min="11272" max="11272" width="9" style="239" customWidth="1"/>
    <col min="11273" max="11273" width="10.42578125" style="239" customWidth="1"/>
    <col min="11274" max="11281" width="9.7109375" style="239" customWidth="1"/>
    <col min="11282" max="11295" width="13.140625" style="239" customWidth="1"/>
    <col min="11296" max="11302" width="10.140625" style="239" customWidth="1"/>
    <col min="11303" max="11315" width="12.7109375" style="239" customWidth="1"/>
    <col min="11316" max="11316" width="10.42578125" style="239" customWidth="1"/>
    <col min="11317" max="11318" width="9.140625" style="239"/>
    <col min="11319" max="11319" width="10.140625" style="239" bestFit="1" customWidth="1"/>
    <col min="11320" max="11320" width="9.28515625" style="239" bestFit="1" customWidth="1"/>
    <col min="11321" max="11321" width="8.140625" style="239" bestFit="1" customWidth="1"/>
    <col min="11322" max="11520" width="9.140625" style="239"/>
    <col min="11521" max="11521" width="5.28515625" style="239" customWidth="1"/>
    <col min="11522" max="11522" width="43" style="239" customWidth="1"/>
    <col min="11523" max="11523" width="16.140625" style="239" customWidth="1"/>
    <col min="11524" max="11524" width="10.85546875" style="239" customWidth="1"/>
    <col min="11525" max="11525" width="10.140625" style="239" customWidth="1"/>
    <col min="11526" max="11526" width="14" style="239" customWidth="1"/>
    <col min="11527" max="11527" width="10.85546875" style="239" customWidth="1"/>
    <col min="11528" max="11528" width="9" style="239" customWidth="1"/>
    <col min="11529" max="11529" width="10.42578125" style="239" customWidth="1"/>
    <col min="11530" max="11537" width="9.7109375" style="239" customWidth="1"/>
    <col min="11538" max="11551" width="13.140625" style="239" customWidth="1"/>
    <col min="11552" max="11558" width="10.140625" style="239" customWidth="1"/>
    <col min="11559" max="11571" width="12.7109375" style="239" customWidth="1"/>
    <col min="11572" max="11572" width="10.42578125" style="239" customWidth="1"/>
    <col min="11573" max="11574" width="9.140625" style="239"/>
    <col min="11575" max="11575" width="10.140625" style="239" bestFit="1" customWidth="1"/>
    <col min="11576" max="11576" width="9.28515625" style="239" bestFit="1" customWidth="1"/>
    <col min="11577" max="11577" width="8.140625" style="239" bestFit="1" customWidth="1"/>
    <col min="11578" max="11776" width="9.140625" style="239"/>
    <col min="11777" max="11777" width="5.28515625" style="239" customWidth="1"/>
    <col min="11778" max="11778" width="43" style="239" customWidth="1"/>
    <col min="11779" max="11779" width="16.140625" style="239" customWidth="1"/>
    <col min="11780" max="11780" width="10.85546875" style="239" customWidth="1"/>
    <col min="11781" max="11781" width="10.140625" style="239" customWidth="1"/>
    <col min="11782" max="11782" width="14" style="239" customWidth="1"/>
    <col min="11783" max="11783" width="10.85546875" style="239" customWidth="1"/>
    <col min="11784" max="11784" width="9" style="239" customWidth="1"/>
    <col min="11785" max="11785" width="10.42578125" style="239" customWidth="1"/>
    <col min="11786" max="11793" width="9.7109375" style="239" customWidth="1"/>
    <col min="11794" max="11807" width="13.140625" style="239" customWidth="1"/>
    <col min="11808" max="11814" width="10.140625" style="239" customWidth="1"/>
    <col min="11815" max="11827" width="12.7109375" style="239" customWidth="1"/>
    <col min="11828" max="11828" width="10.42578125" style="239" customWidth="1"/>
    <col min="11829" max="11830" width="9.140625" style="239"/>
    <col min="11831" max="11831" width="10.140625" style="239" bestFit="1" customWidth="1"/>
    <col min="11832" max="11832" width="9.28515625" style="239" bestFit="1" customWidth="1"/>
    <col min="11833" max="11833" width="8.140625" style="239" bestFit="1" customWidth="1"/>
    <col min="11834" max="12032" width="9.140625" style="239"/>
    <col min="12033" max="12033" width="5.28515625" style="239" customWidth="1"/>
    <col min="12034" max="12034" width="43" style="239" customWidth="1"/>
    <col min="12035" max="12035" width="16.140625" style="239" customWidth="1"/>
    <col min="12036" max="12036" width="10.85546875" style="239" customWidth="1"/>
    <col min="12037" max="12037" width="10.140625" style="239" customWidth="1"/>
    <col min="12038" max="12038" width="14" style="239" customWidth="1"/>
    <col min="12039" max="12039" width="10.85546875" style="239" customWidth="1"/>
    <col min="12040" max="12040" width="9" style="239" customWidth="1"/>
    <col min="12041" max="12041" width="10.42578125" style="239" customWidth="1"/>
    <col min="12042" max="12049" width="9.7109375" style="239" customWidth="1"/>
    <col min="12050" max="12063" width="13.140625" style="239" customWidth="1"/>
    <col min="12064" max="12070" width="10.140625" style="239" customWidth="1"/>
    <col min="12071" max="12083" width="12.7109375" style="239" customWidth="1"/>
    <col min="12084" max="12084" width="10.42578125" style="239" customWidth="1"/>
    <col min="12085" max="12086" width="9.140625" style="239"/>
    <col min="12087" max="12087" width="10.140625" style="239" bestFit="1" customWidth="1"/>
    <col min="12088" max="12088" width="9.28515625" style="239" bestFit="1" customWidth="1"/>
    <col min="12089" max="12089" width="8.140625" style="239" bestFit="1" customWidth="1"/>
    <col min="12090" max="12288" width="9.140625" style="239"/>
    <col min="12289" max="12289" width="5.28515625" style="239" customWidth="1"/>
    <col min="12290" max="12290" width="43" style="239" customWidth="1"/>
    <col min="12291" max="12291" width="16.140625" style="239" customWidth="1"/>
    <col min="12292" max="12292" width="10.85546875" style="239" customWidth="1"/>
    <col min="12293" max="12293" width="10.140625" style="239" customWidth="1"/>
    <col min="12294" max="12294" width="14" style="239" customWidth="1"/>
    <col min="12295" max="12295" width="10.85546875" style="239" customWidth="1"/>
    <col min="12296" max="12296" width="9" style="239" customWidth="1"/>
    <col min="12297" max="12297" width="10.42578125" style="239" customWidth="1"/>
    <col min="12298" max="12305" width="9.7109375" style="239" customWidth="1"/>
    <col min="12306" max="12319" width="13.140625" style="239" customWidth="1"/>
    <col min="12320" max="12326" width="10.140625" style="239" customWidth="1"/>
    <col min="12327" max="12339" width="12.7109375" style="239" customWidth="1"/>
    <col min="12340" max="12340" width="10.42578125" style="239" customWidth="1"/>
    <col min="12341" max="12342" width="9.140625" style="239"/>
    <col min="12343" max="12343" width="10.140625" style="239" bestFit="1" customWidth="1"/>
    <col min="12344" max="12344" width="9.28515625" style="239" bestFit="1" customWidth="1"/>
    <col min="12345" max="12345" width="8.140625" style="239" bestFit="1" customWidth="1"/>
    <col min="12346" max="12544" width="9.140625" style="239"/>
    <col min="12545" max="12545" width="5.28515625" style="239" customWidth="1"/>
    <col min="12546" max="12546" width="43" style="239" customWidth="1"/>
    <col min="12547" max="12547" width="16.140625" style="239" customWidth="1"/>
    <col min="12548" max="12548" width="10.85546875" style="239" customWidth="1"/>
    <col min="12549" max="12549" width="10.140625" style="239" customWidth="1"/>
    <col min="12550" max="12550" width="14" style="239" customWidth="1"/>
    <col min="12551" max="12551" width="10.85546875" style="239" customWidth="1"/>
    <col min="12552" max="12552" width="9" style="239" customWidth="1"/>
    <col min="12553" max="12553" width="10.42578125" style="239" customWidth="1"/>
    <col min="12554" max="12561" width="9.7109375" style="239" customWidth="1"/>
    <col min="12562" max="12575" width="13.140625" style="239" customWidth="1"/>
    <col min="12576" max="12582" width="10.140625" style="239" customWidth="1"/>
    <col min="12583" max="12595" width="12.7109375" style="239" customWidth="1"/>
    <col min="12596" max="12596" width="10.42578125" style="239" customWidth="1"/>
    <col min="12597" max="12598" width="9.140625" style="239"/>
    <col min="12599" max="12599" width="10.140625" style="239" bestFit="1" customWidth="1"/>
    <col min="12600" max="12600" width="9.28515625" style="239" bestFit="1" customWidth="1"/>
    <col min="12601" max="12601" width="8.140625" style="239" bestFit="1" customWidth="1"/>
    <col min="12602" max="12800" width="9.140625" style="239"/>
    <col min="12801" max="12801" width="5.28515625" style="239" customWidth="1"/>
    <col min="12802" max="12802" width="43" style="239" customWidth="1"/>
    <col min="12803" max="12803" width="16.140625" style="239" customWidth="1"/>
    <col min="12804" max="12804" width="10.85546875" style="239" customWidth="1"/>
    <col min="12805" max="12805" width="10.140625" style="239" customWidth="1"/>
    <col min="12806" max="12806" width="14" style="239" customWidth="1"/>
    <col min="12807" max="12807" width="10.85546875" style="239" customWidth="1"/>
    <col min="12808" max="12808" width="9" style="239" customWidth="1"/>
    <col min="12809" max="12809" width="10.42578125" style="239" customWidth="1"/>
    <col min="12810" max="12817" width="9.7109375" style="239" customWidth="1"/>
    <col min="12818" max="12831" width="13.140625" style="239" customWidth="1"/>
    <col min="12832" max="12838" width="10.140625" style="239" customWidth="1"/>
    <col min="12839" max="12851" width="12.7109375" style="239" customWidth="1"/>
    <col min="12852" max="12852" width="10.42578125" style="239" customWidth="1"/>
    <col min="12853" max="12854" width="9.140625" style="239"/>
    <col min="12855" max="12855" width="10.140625" style="239" bestFit="1" customWidth="1"/>
    <col min="12856" max="12856" width="9.28515625" style="239" bestFit="1" customWidth="1"/>
    <col min="12857" max="12857" width="8.140625" style="239" bestFit="1" customWidth="1"/>
    <col min="12858" max="13056" width="9.140625" style="239"/>
    <col min="13057" max="13057" width="5.28515625" style="239" customWidth="1"/>
    <col min="13058" max="13058" width="43" style="239" customWidth="1"/>
    <col min="13059" max="13059" width="16.140625" style="239" customWidth="1"/>
    <col min="13060" max="13060" width="10.85546875" style="239" customWidth="1"/>
    <col min="13061" max="13061" width="10.140625" style="239" customWidth="1"/>
    <col min="13062" max="13062" width="14" style="239" customWidth="1"/>
    <col min="13063" max="13063" width="10.85546875" style="239" customWidth="1"/>
    <col min="13064" max="13064" width="9" style="239" customWidth="1"/>
    <col min="13065" max="13065" width="10.42578125" style="239" customWidth="1"/>
    <col min="13066" max="13073" width="9.7109375" style="239" customWidth="1"/>
    <col min="13074" max="13087" width="13.140625" style="239" customWidth="1"/>
    <col min="13088" max="13094" width="10.140625" style="239" customWidth="1"/>
    <col min="13095" max="13107" width="12.7109375" style="239" customWidth="1"/>
    <col min="13108" max="13108" width="10.42578125" style="239" customWidth="1"/>
    <col min="13109" max="13110" width="9.140625" style="239"/>
    <col min="13111" max="13111" width="10.140625" style="239" bestFit="1" customWidth="1"/>
    <col min="13112" max="13112" width="9.28515625" style="239" bestFit="1" customWidth="1"/>
    <col min="13113" max="13113" width="8.140625" style="239" bestFit="1" customWidth="1"/>
    <col min="13114" max="13312" width="9.140625" style="239"/>
    <col min="13313" max="13313" width="5.28515625" style="239" customWidth="1"/>
    <col min="13314" max="13314" width="43" style="239" customWidth="1"/>
    <col min="13315" max="13315" width="16.140625" style="239" customWidth="1"/>
    <col min="13316" max="13316" width="10.85546875" style="239" customWidth="1"/>
    <col min="13317" max="13317" width="10.140625" style="239" customWidth="1"/>
    <col min="13318" max="13318" width="14" style="239" customWidth="1"/>
    <col min="13319" max="13319" width="10.85546875" style="239" customWidth="1"/>
    <col min="13320" max="13320" width="9" style="239" customWidth="1"/>
    <col min="13321" max="13321" width="10.42578125" style="239" customWidth="1"/>
    <col min="13322" max="13329" width="9.7109375" style="239" customWidth="1"/>
    <col min="13330" max="13343" width="13.140625" style="239" customWidth="1"/>
    <col min="13344" max="13350" width="10.140625" style="239" customWidth="1"/>
    <col min="13351" max="13363" width="12.7109375" style="239" customWidth="1"/>
    <col min="13364" max="13364" width="10.42578125" style="239" customWidth="1"/>
    <col min="13365" max="13366" width="9.140625" style="239"/>
    <col min="13367" max="13367" width="10.140625" style="239" bestFit="1" customWidth="1"/>
    <col min="13368" max="13368" width="9.28515625" style="239" bestFit="1" customWidth="1"/>
    <col min="13369" max="13369" width="8.140625" style="239" bestFit="1" customWidth="1"/>
    <col min="13370" max="13568" width="9.140625" style="239"/>
    <col min="13569" max="13569" width="5.28515625" style="239" customWidth="1"/>
    <col min="13570" max="13570" width="43" style="239" customWidth="1"/>
    <col min="13571" max="13571" width="16.140625" style="239" customWidth="1"/>
    <col min="13572" max="13572" width="10.85546875" style="239" customWidth="1"/>
    <col min="13573" max="13573" width="10.140625" style="239" customWidth="1"/>
    <col min="13574" max="13574" width="14" style="239" customWidth="1"/>
    <col min="13575" max="13575" width="10.85546875" style="239" customWidth="1"/>
    <col min="13576" max="13576" width="9" style="239" customWidth="1"/>
    <col min="13577" max="13577" width="10.42578125" style="239" customWidth="1"/>
    <col min="13578" max="13585" width="9.7109375" style="239" customWidth="1"/>
    <col min="13586" max="13599" width="13.140625" style="239" customWidth="1"/>
    <col min="13600" max="13606" width="10.140625" style="239" customWidth="1"/>
    <col min="13607" max="13619" width="12.7109375" style="239" customWidth="1"/>
    <col min="13620" max="13620" width="10.42578125" style="239" customWidth="1"/>
    <col min="13621" max="13622" width="9.140625" style="239"/>
    <col min="13623" max="13623" width="10.140625" style="239" bestFit="1" customWidth="1"/>
    <col min="13624" max="13624" width="9.28515625" style="239" bestFit="1" customWidth="1"/>
    <col min="13625" max="13625" width="8.140625" style="239" bestFit="1" customWidth="1"/>
    <col min="13626" max="13824" width="9.140625" style="239"/>
    <col min="13825" max="13825" width="5.28515625" style="239" customWidth="1"/>
    <col min="13826" max="13826" width="43" style="239" customWidth="1"/>
    <col min="13827" max="13827" width="16.140625" style="239" customWidth="1"/>
    <col min="13828" max="13828" width="10.85546875" style="239" customWidth="1"/>
    <col min="13829" max="13829" width="10.140625" style="239" customWidth="1"/>
    <col min="13830" max="13830" width="14" style="239" customWidth="1"/>
    <col min="13831" max="13831" width="10.85546875" style="239" customWidth="1"/>
    <col min="13832" max="13832" width="9" style="239" customWidth="1"/>
    <col min="13833" max="13833" width="10.42578125" style="239" customWidth="1"/>
    <col min="13834" max="13841" width="9.7109375" style="239" customWidth="1"/>
    <col min="13842" max="13855" width="13.140625" style="239" customWidth="1"/>
    <col min="13856" max="13862" width="10.140625" style="239" customWidth="1"/>
    <col min="13863" max="13875" width="12.7109375" style="239" customWidth="1"/>
    <col min="13876" max="13876" width="10.42578125" style="239" customWidth="1"/>
    <col min="13877" max="13878" width="9.140625" style="239"/>
    <col min="13879" max="13879" width="10.140625" style="239" bestFit="1" customWidth="1"/>
    <col min="13880" max="13880" width="9.28515625" style="239" bestFit="1" customWidth="1"/>
    <col min="13881" max="13881" width="8.140625" style="239" bestFit="1" customWidth="1"/>
    <col min="13882" max="14080" width="9.140625" style="239"/>
    <col min="14081" max="14081" width="5.28515625" style="239" customWidth="1"/>
    <col min="14082" max="14082" width="43" style="239" customWidth="1"/>
    <col min="14083" max="14083" width="16.140625" style="239" customWidth="1"/>
    <col min="14084" max="14084" width="10.85546875" style="239" customWidth="1"/>
    <col min="14085" max="14085" width="10.140625" style="239" customWidth="1"/>
    <col min="14086" max="14086" width="14" style="239" customWidth="1"/>
    <col min="14087" max="14087" width="10.85546875" style="239" customWidth="1"/>
    <col min="14088" max="14088" width="9" style="239" customWidth="1"/>
    <col min="14089" max="14089" width="10.42578125" style="239" customWidth="1"/>
    <col min="14090" max="14097" width="9.7109375" style="239" customWidth="1"/>
    <col min="14098" max="14111" width="13.140625" style="239" customWidth="1"/>
    <col min="14112" max="14118" width="10.140625" style="239" customWidth="1"/>
    <col min="14119" max="14131" width="12.7109375" style="239" customWidth="1"/>
    <col min="14132" max="14132" width="10.42578125" style="239" customWidth="1"/>
    <col min="14133" max="14134" width="9.140625" style="239"/>
    <col min="14135" max="14135" width="10.140625" style="239" bestFit="1" customWidth="1"/>
    <col min="14136" max="14136" width="9.28515625" style="239" bestFit="1" customWidth="1"/>
    <col min="14137" max="14137" width="8.140625" style="239" bestFit="1" customWidth="1"/>
    <col min="14138" max="14336" width="9.140625" style="239"/>
    <col min="14337" max="14337" width="5.28515625" style="239" customWidth="1"/>
    <col min="14338" max="14338" width="43" style="239" customWidth="1"/>
    <col min="14339" max="14339" width="16.140625" style="239" customWidth="1"/>
    <col min="14340" max="14340" width="10.85546875" style="239" customWidth="1"/>
    <col min="14341" max="14341" width="10.140625" style="239" customWidth="1"/>
    <col min="14342" max="14342" width="14" style="239" customWidth="1"/>
    <col min="14343" max="14343" width="10.85546875" style="239" customWidth="1"/>
    <col min="14344" max="14344" width="9" style="239" customWidth="1"/>
    <col min="14345" max="14345" width="10.42578125" style="239" customWidth="1"/>
    <col min="14346" max="14353" width="9.7109375" style="239" customWidth="1"/>
    <col min="14354" max="14367" width="13.140625" style="239" customWidth="1"/>
    <col min="14368" max="14374" width="10.140625" style="239" customWidth="1"/>
    <col min="14375" max="14387" width="12.7109375" style="239" customWidth="1"/>
    <col min="14388" max="14388" width="10.42578125" style="239" customWidth="1"/>
    <col min="14389" max="14390" width="9.140625" style="239"/>
    <col min="14391" max="14391" width="10.140625" style="239" bestFit="1" customWidth="1"/>
    <col min="14392" max="14392" width="9.28515625" style="239" bestFit="1" customWidth="1"/>
    <col min="14393" max="14393" width="8.140625" style="239" bestFit="1" customWidth="1"/>
    <col min="14394" max="14592" width="9.140625" style="239"/>
    <col min="14593" max="14593" width="5.28515625" style="239" customWidth="1"/>
    <col min="14594" max="14594" width="43" style="239" customWidth="1"/>
    <col min="14595" max="14595" width="16.140625" style="239" customWidth="1"/>
    <col min="14596" max="14596" width="10.85546875" style="239" customWidth="1"/>
    <col min="14597" max="14597" width="10.140625" style="239" customWidth="1"/>
    <col min="14598" max="14598" width="14" style="239" customWidth="1"/>
    <col min="14599" max="14599" width="10.85546875" style="239" customWidth="1"/>
    <col min="14600" max="14600" width="9" style="239" customWidth="1"/>
    <col min="14601" max="14601" width="10.42578125" style="239" customWidth="1"/>
    <col min="14602" max="14609" width="9.7109375" style="239" customWidth="1"/>
    <col min="14610" max="14623" width="13.140625" style="239" customWidth="1"/>
    <col min="14624" max="14630" width="10.140625" style="239" customWidth="1"/>
    <col min="14631" max="14643" width="12.7109375" style="239" customWidth="1"/>
    <col min="14644" max="14644" width="10.42578125" style="239" customWidth="1"/>
    <col min="14645" max="14646" width="9.140625" style="239"/>
    <col min="14647" max="14647" width="10.140625" style="239" bestFit="1" customWidth="1"/>
    <col min="14648" max="14648" width="9.28515625" style="239" bestFit="1" customWidth="1"/>
    <col min="14649" max="14649" width="8.140625" style="239" bestFit="1" customWidth="1"/>
    <col min="14650" max="14848" width="9.140625" style="239"/>
    <col min="14849" max="14849" width="5.28515625" style="239" customWidth="1"/>
    <col min="14850" max="14850" width="43" style="239" customWidth="1"/>
    <col min="14851" max="14851" width="16.140625" style="239" customWidth="1"/>
    <col min="14852" max="14852" width="10.85546875" style="239" customWidth="1"/>
    <col min="14853" max="14853" width="10.140625" style="239" customWidth="1"/>
    <col min="14854" max="14854" width="14" style="239" customWidth="1"/>
    <col min="14855" max="14855" width="10.85546875" style="239" customWidth="1"/>
    <col min="14856" max="14856" width="9" style="239" customWidth="1"/>
    <col min="14857" max="14857" width="10.42578125" style="239" customWidth="1"/>
    <col min="14858" max="14865" width="9.7109375" style="239" customWidth="1"/>
    <col min="14866" max="14879" width="13.140625" style="239" customWidth="1"/>
    <col min="14880" max="14886" width="10.140625" style="239" customWidth="1"/>
    <col min="14887" max="14899" width="12.7109375" style="239" customWidth="1"/>
    <col min="14900" max="14900" width="10.42578125" style="239" customWidth="1"/>
    <col min="14901" max="14902" width="9.140625" style="239"/>
    <col min="14903" max="14903" width="10.140625" style="239" bestFit="1" customWidth="1"/>
    <col min="14904" max="14904" width="9.28515625" style="239" bestFit="1" customWidth="1"/>
    <col min="14905" max="14905" width="8.140625" style="239" bestFit="1" customWidth="1"/>
    <col min="14906" max="15104" width="9.140625" style="239"/>
    <col min="15105" max="15105" width="5.28515625" style="239" customWidth="1"/>
    <col min="15106" max="15106" width="43" style="239" customWidth="1"/>
    <col min="15107" max="15107" width="16.140625" style="239" customWidth="1"/>
    <col min="15108" max="15108" width="10.85546875" style="239" customWidth="1"/>
    <col min="15109" max="15109" width="10.140625" style="239" customWidth="1"/>
    <col min="15110" max="15110" width="14" style="239" customWidth="1"/>
    <col min="15111" max="15111" width="10.85546875" style="239" customWidth="1"/>
    <col min="15112" max="15112" width="9" style="239" customWidth="1"/>
    <col min="15113" max="15113" width="10.42578125" style="239" customWidth="1"/>
    <col min="15114" max="15121" width="9.7109375" style="239" customWidth="1"/>
    <col min="15122" max="15135" width="13.140625" style="239" customWidth="1"/>
    <col min="15136" max="15142" width="10.140625" style="239" customWidth="1"/>
    <col min="15143" max="15155" width="12.7109375" style="239" customWidth="1"/>
    <col min="15156" max="15156" width="10.42578125" style="239" customWidth="1"/>
    <col min="15157" max="15158" width="9.140625" style="239"/>
    <col min="15159" max="15159" width="10.140625" style="239" bestFit="1" customWidth="1"/>
    <col min="15160" max="15160" width="9.28515625" style="239" bestFit="1" customWidth="1"/>
    <col min="15161" max="15161" width="8.140625" style="239" bestFit="1" customWidth="1"/>
    <col min="15162" max="15360" width="9.140625" style="239"/>
    <col min="15361" max="15361" width="5.28515625" style="239" customWidth="1"/>
    <col min="15362" max="15362" width="43" style="239" customWidth="1"/>
    <col min="15363" max="15363" width="16.140625" style="239" customWidth="1"/>
    <col min="15364" max="15364" width="10.85546875" style="239" customWidth="1"/>
    <col min="15365" max="15365" width="10.140625" style="239" customWidth="1"/>
    <col min="15366" max="15366" width="14" style="239" customWidth="1"/>
    <col min="15367" max="15367" width="10.85546875" style="239" customWidth="1"/>
    <col min="15368" max="15368" width="9" style="239" customWidth="1"/>
    <col min="15369" max="15369" width="10.42578125" style="239" customWidth="1"/>
    <col min="15370" max="15377" width="9.7109375" style="239" customWidth="1"/>
    <col min="15378" max="15391" width="13.140625" style="239" customWidth="1"/>
    <col min="15392" max="15398" width="10.140625" style="239" customWidth="1"/>
    <col min="15399" max="15411" width="12.7109375" style="239" customWidth="1"/>
    <col min="15412" max="15412" width="10.42578125" style="239" customWidth="1"/>
    <col min="15413" max="15414" width="9.140625" style="239"/>
    <col min="15415" max="15415" width="10.140625" style="239" bestFit="1" customWidth="1"/>
    <col min="15416" max="15416" width="9.28515625" style="239" bestFit="1" customWidth="1"/>
    <col min="15417" max="15417" width="8.140625" style="239" bestFit="1" customWidth="1"/>
    <col min="15418" max="15616" width="9.140625" style="239"/>
    <col min="15617" max="15617" width="5.28515625" style="239" customWidth="1"/>
    <col min="15618" max="15618" width="43" style="239" customWidth="1"/>
    <col min="15619" max="15619" width="16.140625" style="239" customWidth="1"/>
    <col min="15620" max="15620" width="10.85546875" style="239" customWidth="1"/>
    <col min="15621" max="15621" width="10.140625" style="239" customWidth="1"/>
    <col min="15622" max="15622" width="14" style="239" customWidth="1"/>
    <col min="15623" max="15623" width="10.85546875" style="239" customWidth="1"/>
    <col min="15624" max="15624" width="9" style="239" customWidth="1"/>
    <col min="15625" max="15625" width="10.42578125" style="239" customWidth="1"/>
    <col min="15626" max="15633" width="9.7109375" style="239" customWidth="1"/>
    <col min="15634" max="15647" width="13.140625" style="239" customWidth="1"/>
    <col min="15648" max="15654" width="10.140625" style="239" customWidth="1"/>
    <col min="15655" max="15667" width="12.7109375" style="239" customWidth="1"/>
    <col min="15668" max="15668" width="10.42578125" style="239" customWidth="1"/>
    <col min="15669" max="15670" width="9.140625" style="239"/>
    <col min="15671" max="15671" width="10.140625" style="239" bestFit="1" customWidth="1"/>
    <col min="15672" max="15672" width="9.28515625" style="239" bestFit="1" customWidth="1"/>
    <col min="15673" max="15673" width="8.140625" style="239" bestFit="1" customWidth="1"/>
    <col min="15674" max="15872" width="9.140625" style="239"/>
    <col min="15873" max="15873" width="5.28515625" style="239" customWidth="1"/>
    <col min="15874" max="15874" width="43" style="239" customWidth="1"/>
    <col min="15875" max="15875" width="16.140625" style="239" customWidth="1"/>
    <col min="15876" max="15876" width="10.85546875" style="239" customWidth="1"/>
    <col min="15877" max="15877" width="10.140625" style="239" customWidth="1"/>
    <col min="15878" max="15878" width="14" style="239" customWidth="1"/>
    <col min="15879" max="15879" width="10.85546875" style="239" customWidth="1"/>
    <col min="15880" max="15880" width="9" style="239" customWidth="1"/>
    <col min="15881" max="15881" width="10.42578125" style="239" customWidth="1"/>
    <col min="15882" max="15889" width="9.7109375" style="239" customWidth="1"/>
    <col min="15890" max="15903" width="13.140625" style="239" customWidth="1"/>
    <col min="15904" max="15910" width="10.140625" style="239" customWidth="1"/>
    <col min="15911" max="15923" width="12.7109375" style="239" customWidth="1"/>
    <col min="15924" max="15924" width="10.42578125" style="239" customWidth="1"/>
    <col min="15925" max="15926" width="9.140625" style="239"/>
    <col min="15927" max="15927" width="10.140625" style="239" bestFit="1" customWidth="1"/>
    <col min="15928" max="15928" width="9.28515625" style="239" bestFit="1" customWidth="1"/>
    <col min="15929" max="15929" width="8.140625" style="239" bestFit="1" customWidth="1"/>
    <col min="15930" max="16128" width="9.140625" style="239"/>
    <col min="16129" max="16129" width="5.28515625" style="239" customWidth="1"/>
    <col min="16130" max="16130" width="43" style="239" customWidth="1"/>
    <col min="16131" max="16131" width="16.140625" style="239" customWidth="1"/>
    <col min="16132" max="16132" width="10.85546875" style="239" customWidth="1"/>
    <col min="16133" max="16133" width="10.140625" style="239" customWidth="1"/>
    <col min="16134" max="16134" width="14" style="239" customWidth="1"/>
    <col min="16135" max="16135" width="10.85546875" style="239" customWidth="1"/>
    <col min="16136" max="16136" width="9" style="239" customWidth="1"/>
    <col min="16137" max="16137" width="10.42578125" style="239" customWidth="1"/>
    <col min="16138" max="16145" width="9.7109375" style="239" customWidth="1"/>
    <col min="16146" max="16159" width="13.140625" style="239" customWidth="1"/>
    <col min="16160" max="16166" width="10.140625" style="239" customWidth="1"/>
    <col min="16167" max="16179" width="12.7109375" style="239" customWidth="1"/>
    <col min="16180" max="16180" width="10.42578125" style="239" customWidth="1"/>
    <col min="16181" max="16182" width="9.140625" style="239"/>
    <col min="16183" max="16183" width="10.140625" style="239" bestFit="1" customWidth="1"/>
    <col min="16184" max="16184" width="9.28515625" style="239" bestFit="1" customWidth="1"/>
    <col min="16185" max="16185" width="8.140625" style="239" bestFit="1" customWidth="1"/>
    <col min="16186" max="16384" width="9.140625" style="239"/>
  </cols>
  <sheetData>
    <row r="5" spans="2:59" x14ac:dyDescent="0.2">
      <c r="B5" s="238"/>
      <c r="C5" s="238"/>
      <c r="D5" s="238"/>
      <c r="E5" s="238"/>
      <c r="F5" s="238"/>
      <c r="G5" s="238"/>
      <c r="H5" s="238"/>
      <c r="I5" s="238"/>
      <c r="J5" s="238"/>
      <c r="K5" s="238"/>
      <c r="L5" s="238"/>
      <c r="M5" s="238"/>
      <c r="N5" s="238"/>
      <c r="O5" s="238"/>
      <c r="P5" s="238"/>
      <c r="Q5" s="238"/>
      <c r="R5" s="238" t="s">
        <v>773</v>
      </c>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row>
    <row r="6" spans="2:59" x14ac:dyDescent="0.2">
      <c r="B6" s="591" t="s">
        <v>63</v>
      </c>
      <c r="C6" s="591"/>
      <c r="D6" s="591"/>
      <c r="E6" s="591"/>
      <c r="F6" s="591"/>
      <c r="G6" s="591"/>
      <c r="H6" s="591"/>
      <c r="I6" s="591"/>
      <c r="J6" s="591"/>
      <c r="K6" s="591"/>
      <c r="L6" s="591"/>
      <c r="M6" s="591"/>
      <c r="N6" s="591"/>
      <c r="O6" s="591"/>
      <c r="P6" s="591"/>
      <c r="Q6" s="591"/>
      <c r="R6" s="591"/>
      <c r="S6" s="591"/>
      <c r="T6" s="591"/>
      <c r="U6" s="591"/>
      <c r="V6" s="591"/>
      <c r="W6" s="591"/>
      <c r="X6" s="591"/>
      <c r="Y6" s="591"/>
      <c r="Z6" s="591"/>
      <c r="AA6" s="591"/>
      <c r="AB6" s="591"/>
      <c r="AC6" s="591"/>
      <c r="AD6" s="591"/>
      <c r="AE6" s="591"/>
      <c r="AF6" s="591"/>
      <c r="AG6" s="591"/>
      <c r="AH6" s="591"/>
      <c r="AI6" s="591"/>
      <c r="AJ6" s="591"/>
      <c r="AK6" s="591"/>
      <c r="AL6" s="591"/>
      <c r="AM6" s="591"/>
      <c r="AN6" s="591"/>
      <c r="AO6" s="591"/>
      <c r="AP6" s="591"/>
      <c r="AQ6" s="591"/>
      <c r="AR6" s="591"/>
      <c r="AS6" s="591"/>
      <c r="AT6" s="591"/>
      <c r="AU6" s="591"/>
      <c r="AV6" s="591"/>
      <c r="AW6" s="591"/>
      <c r="AX6" s="591"/>
      <c r="AY6" s="591"/>
      <c r="AZ6" s="243" t="s">
        <v>774</v>
      </c>
      <c r="BA6" s="243"/>
      <c r="BB6" s="243"/>
      <c r="BC6" s="243"/>
      <c r="BD6" s="243"/>
      <c r="BE6" s="243"/>
      <c r="BF6" s="243"/>
      <c r="BG6" s="243"/>
    </row>
    <row r="8" spans="2:59" x14ac:dyDescent="0.2">
      <c r="B8" s="988" t="s">
        <v>146</v>
      </c>
      <c r="C8" s="988" t="s">
        <v>775</v>
      </c>
      <c r="D8" s="697"/>
      <c r="E8" s="698"/>
      <c r="F8" s="698"/>
      <c r="G8" s="698"/>
      <c r="H8" s="698"/>
      <c r="I8" s="698"/>
      <c r="J8" s="699"/>
      <c r="K8" s="989"/>
      <c r="L8" s="989"/>
      <c r="M8" s="989"/>
      <c r="N8" s="989"/>
      <c r="O8" s="989"/>
      <c r="P8" s="989"/>
      <c r="Q8" s="989"/>
      <c r="R8" s="697"/>
      <c r="S8" s="698"/>
      <c r="T8" s="698"/>
      <c r="U8" s="698"/>
      <c r="V8" s="698"/>
      <c r="W8" s="698"/>
      <c r="X8" s="699"/>
      <c r="Y8" s="697"/>
      <c r="Z8" s="698"/>
      <c r="AA8" s="698"/>
      <c r="AB8" s="698"/>
      <c r="AC8" s="698"/>
      <c r="AD8" s="698"/>
      <c r="AE8" s="699"/>
      <c r="AF8" s="850"/>
      <c r="AG8" s="925"/>
      <c r="AH8" s="925"/>
      <c r="AI8" s="925"/>
      <c r="AJ8" s="925"/>
      <c r="AK8" s="925"/>
      <c r="AL8" s="926"/>
      <c r="AM8" s="256" t="s">
        <v>132</v>
      </c>
      <c r="AN8" s="257"/>
      <c r="AO8" s="257"/>
      <c r="AP8" s="257"/>
      <c r="AQ8" s="257"/>
      <c r="AR8" s="257"/>
      <c r="AS8" s="257"/>
      <c r="AT8" s="257"/>
      <c r="AU8" s="257"/>
      <c r="AV8" s="257"/>
      <c r="AW8" s="257"/>
      <c r="AX8" s="257"/>
      <c r="AY8" s="257"/>
      <c r="AZ8" s="257"/>
      <c r="BA8" s="257"/>
      <c r="BB8" s="257"/>
      <c r="BC8" s="257"/>
      <c r="BD8" s="257"/>
      <c r="BE8" s="257"/>
      <c r="BF8" s="257"/>
      <c r="BG8" s="258"/>
    </row>
    <row r="9" spans="2:59" x14ac:dyDescent="0.2">
      <c r="B9" s="990"/>
      <c r="C9" s="990"/>
      <c r="D9" s="697" t="s">
        <v>129</v>
      </c>
      <c r="E9" s="698"/>
      <c r="F9" s="698"/>
      <c r="G9" s="698"/>
      <c r="H9" s="698"/>
      <c r="I9" s="698"/>
      <c r="J9" s="699"/>
      <c r="K9" s="697" t="s">
        <v>129</v>
      </c>
      <c r="L9" s="698"/>
      <c r="M9" s="698"/>
      <c r="N9" s="698"/>
      <c r="O9" s="698"/>
      <c r="P9" s="698"/>
      <c r="Q9" s="699"/>
      <c r="R9" s="697" t="s">
        <v>129</v>
      </c>
      <c r="S9" s="698"/>
      <c r="T9" s="698"/>
      <c r="U9" s="698"/>
      <c r="V9" s="698"/>
      <c r="W9" s="698"/>
      <c r="X9" s="699"/>
      <c r="Y9" s="697" t="s">
        <v>129</v>
      </c>
      <c r="Z9" s="698"/>
      <c r="AA9" s="698"/>
      <c r="AB9" s="698"/>
      <c r="AC9" s="698"/>
      <c r="AD9" s="698"/>
      <c r="AE9" s="699"/>
      <c r="AF9" s="850" t="s">
        <v>131</v>
      </c>
      <c r="AG9" s="925"/>
      <c r="AH9" s="925"/>
      <c r="AI9" s="925"/>
      <c r="AJ9" s="925"/>
      <c r="AK9" s="925"/>
      <c r="AL9" s="926"/>
      <c r="AM9" s="850" t="s">
        <v>273</v>
      </c>
      <c r="AN9" s="925"/>
      <c r="AO9" s="925"/>
      <c r="AP9" s="925"/>
      <c r="AQ9" s="925"/>
      <c r="AR9" s="925"/>
      <c r="AS9" s="926"/>
      <c r="AT9" s="850" t="s">
        <v>274</v>
      </c>
      <c r="AU9" s="925"/>
      <c r="AV9" s="925"/>
      <c r="AW9" s="925"/>
      <c r="AX9" s="925"/>
      <c r="AY9" s="925"/>
      <c r="AZ9" s="926"/>
      <c r="BA9" s="850" t="s">
        <v>275</v>
      </c>
      <c r="BB9" s="925"/>
      <c r="BC9" s="925"/>
      <c r="BD9" s="925"/>
      <c r="BE9" s="925"/>
      <c r="BF9" s="925"/>
      <c r="BG9" s="926"/>
    </row>
    <row r="10" spans="2:59" x14ac:dyDescent="0.2">
      <c r="B10" s="991"/>
      <c r="C10" s="991"/>
      <c r="D10" s="697" t="s">
        <v>148</v>
      </c>
      <c r="E10" s="698"/>
      <c r="F10" s="698"/>
      <c r="G10" s="698"/>
      <c r="H10" s="698"/>
      <c r="I10" s="698"/>
      <c r="J10" s="699"/>
      <c r="K10" s="697" t="s">
        <v>149</v>
      </c>
      <c r="L10" s="698"/>
      <c r="M10" s="698"/>
      <c r="N10" s="698"/>
      <c r="O10" s="698"/>
      <c r="P10" s="698"/>
      <c r="Q10" s="699"/>
      <c r="R10" s="697" t="s">
        <v>150</v>
      </c>
      <c r="S10" s="698"/>
      <c r="T10" s="698"/>
      <c r="U10" s="698"/>
      <c r="V10" s="698"/>
      <c r="W10" s="698"/>
      <c r="X10" s="699"/>
      <c r="Y10" s="697" t="s">
        <v>151</v>
      </c>
      <c r="Z10" s="698"/>
      <c r="AA10" s="698"/>
      <c r="AB10" s="698"/>
      <c r="AC10" s="698"/>
      <c r="AD10" s="698"/>
      <c r="AE10" s="699"/>
      <c r="AF10" s="850" t="s">
        <v>152</v>
      </c>
      <c r="AG10" s="925"/>
      <c r="AH10" s="925"/>
      <c r="AI10" s="925"/>
      <c r="AJ10" s="925"/>
      <c r="AK10" s="925"/>
      <c r="AL10" s="926"/>
      <c r="AM10" s="850" t="s">
        <v>153</v>
      </c>
      <c r="AN10" s="925"/>
      <c r="AO10" s="925"/>
      <c r="AP10" s="925"/>
      <c r="AQ10" s="925"/>
      <c r="AR10" s="925"/>
      <c r="AS10" s="926"/>
      <c r="AT10" s="850" t="s">
        <v>154</v>
      </c>
      <c r="AU10" s="925"/>
      <c r="AV10" s="925"/>
      <c r="AW10" s="925"/>
      <c r="AX10" s="925"/>
      <c r="AY10" s="925"/>
      <c r="AZ10" s="926"/>
      <c r="BA10" s="850" t="s">
        <v>155</v>
      </c>
      <c r="BB10" s="925"/>
      <c r="BC10" s="925"/>
      <c r="BD10" s="925"/>
      <c r="BE10" s="925"/>
      <c r="BF10" s="925"/>
      <c r="BG10" s="926"/>
    </row>
    <row r="11" spans="2:59" ht="76.5" x14ac:dyDescent="0.2">
      <c r="B11" s="904"/>
      <c r="C11" s="904"/>
      <c r="D11" s="904" t="s">
        <v>776</v>
      </c>
      <c r="E11" s="904" t="s">
        <v>777</v>
      </c>
      <c r="F11" s="904" t="s">
        <v>778</v>
      </c>
      <c r="G11" s="904" t="s">
        <v>779</v>
      </c>
      <c r="H11" s="904" t="s">
        <v>780</v>
      </c>
      <c r="I11" s="904" t="s">
        <v>781</v>
      </c>
      <c r="J11" s="859" t="s">
        <v>782</v>
      </c>
      <c r="K11" s="904" t="s">
        <v>776</v>
      </c>
      <c r="L11" s="904" t="s">
        <v>777</v>
      </c>
      <c r="M11" s="904" t="s">
        <v>778</v>
      </c>
      <c r="N11" s="904" t="s">
        <v>779</v>
      </c>
      <c r="O11" s="904" t="s">
        <v>780</v>
      </c>
      <c r="P11" s="904" t="s">
        <v>781</v>
      </c>
      <c r="Q11" s="859" t="s">
        <v>782</v>
      </c>
      <c r="R11" s="904" t="s">
        <v>776</v>
      </c>
      <c r="S11" s="904" t="s">
        <v>777</v>
      </c>
      <c r="T11" s="904" t="s">
        <v>778</v>
      </c>
      <c r="U11" s="904" t="s">
        <v>779</v>
      </c>
      <c r="V11" s="904" t="s">
        <v>780</v>
      </c>
      <c r="W11" s="904" t="s">
        <v>781</v>
      </c>
      <c r="X11" s="859" t="s">
        <v>782</v>
      </c>
      <c r="Y11" s="904" t="s">
        <v>776</v>
      </c>
      <c r="Z11" s="904" t="s">
        <v>777</v>
      </c>
      <c r="AA11" s="904" t="s">
        <v>778</v>
      </c>
      <c r="AB11" s="904" t="s">
        <v>779</v>
      </c>
      <c r="AC11" s="904" t="s">
        <v>780</v>
      </c>
      <c r="AD11" s="904" t="s">
        <v>781</v>
      </c>
      <c r="AE11" s="859" t="s">
        <v>782</v>
      </c>
      <c r="AF11" s="904" t="s">
        <v>776</v>
      </c>
      <c r="AG11" s="904" t="s">
        <v>777</v>
      </c>
      <c r="AH11" s="904" t="s">
        <v>778</v>
      </c>
      <c r="AI11" s="904" t="s">
        <v>779</v>
      </c>
      <c r="AJ11" s="904" t="s">
        <v>780</v>
      </c>
      <c r="AK11" s="904" t="s">
        <v>781</v>
      </c>
      <c r="AL11" s="859" t="s">
        <v>782</v>
      </c>
      <c r="AM11" s="904" t="s">
        <v>776</v>
      </c>
      <c r="AN11" s="904" t="s">
        <v>777</v>
      </c>
      <c r="AO11" s="904" t="s">
        <v>778</v>
      </c>
      <c r="AP11" s="904" t="s">
        <v>779</v>
      </c>
      <c r="AQ11" s="904" t="s">
        <v>780</v>
      </c>
      <c r="AR11" s="904" t="s">
        <v>781</v>
      </c>
      <c r="AS11" s="859" t="s">
        <v>782</v>
      </c>
      <c r="AT11" s="904" t="s">
        <v>776</v>
      </c>
      <c r="AU11" s="904" t="s">
        <v>777</v>
      </c>
      <c r="AV11" s="904" t="s">
        <v>778</v>
      </c>
      <c r="AW11" s="904" t="s">
        <v>779</v>
      </c>
      <c r="AX11" s="904" t="s">
        <v>780</v>
      </c>
      <c r="AY11" s="904" t="s">
        <v>781</v>
      </c>
      <c r="AZ11" s="859" t="s">
        <v>782</v>
      </c>
      <c r="BA11" s="904" t="s">
        <v>776</v>
      </c>
      <c r="BB11" s="904" t="s">
        <v>777</v>
      </c>
      <c r="BC11" s="904" t="s">
        <v>778</v>
      </c>
      <c r="BD11" s="904" t="s">
        <v>779</v>
      </c>
      <c r="BE11" s="904" t="s">
        <v>780</v>
      </c>
      <c r="BF11" s="904" t="s">
        <v>781</v>
      </c>
      <c r="BG11" s="859" t="s">
        <v>782</v>
      </c>
    </row>
    <row r="12" spans="2:59" x14ac:dyDescent="0.2">
      <c r="B12" s="859" t="s">
        <v>783</v>
      </c>
      <c r="C12" s="992" t="s">
        <v>784</v>
      </c>
      <c r="D12" s="977" t="s">
        <v>680</v>
      </c>
      <c r="E12" s="864"/>
      <c r="F12" s="864"/>
      <c r="G12" s="864"/>
      <c r="H12" s="864"/>
      <c r="I12" s="864"/>
      <c r="J12" s="978"/>
      <c r="K12" s="977" t="s">
        <v>680</v>
      </c>
      <c r="L12" s="864"/>
      <c r="M12" s="864"/>
      <c r="N12" s="864"/>
      <c r="O12" s="864"/>
      <c r="P12" s="864"/>
      <c r="Q12" s="978"/>
      <c r="R12" s="977" t="s">
        <v>680</v>
      </c>
      <c r="S12" s="864"/>
      <c r="T12" s="864"/>
      <c r="U12" s="864"/>
      <c r="V12" s="864"/>
      <c r="W12" s="864"/>
      <c r="X12" s="978"/>
      <c r="Y12" s="977" t="s">
        <v>680</v>
      </c>
      <c r="Z12" s="864"/>
      <c r="AA12" s="864"/>
      <c r="AB12" s="864"/>
      <c r="AC12" s="864"/>
      <c r="AD12" s="864"/>
      <c r="AE12" s="978"/>
      <c r="AF12" s="977" t="s">
        <v>680</v>
      </c>
      <c r="AG12" s="864"/>
      <c r="AH12" s="864"/>
      <c r="AI12" s="864"/>
      <c r="AJ12" s="864"/>
      <c r="AK12" s="864"/>
      <c r="AL12" s="978"/>
      <c r="AM12" s="977" t="s">
        <v>680</v>
      </c>
      <c r="AN12" s="864"/>
      <c r="AO12" s="864"/>
      <c r="AP12" s="864"/>
      <c r="AQ12" s="864"/>
      <c r="AR12" s="864"/>
      <c r="AS12" s="978"/>
      <c r="AT12" s="977" t="s">
        <v>680</v>
      </c>
      <c r="AU12" s="864"/>
      <c r="AV12" s="864"/>
      <c r="AW12" s="864"/>
      <c r="AX12" s="864"/>
      <c r="AY12" s="864"/>
      <c r="AZ12" s="978"/>
      <c r="BA12" s="977" t="s">
        <v>680</v>
      </c>
      <c r="BB12" s="864"/>
      <c r="BC12" s="864"/>
      <c r="BD12" s="864"/>
      <c r="BE12" s="864"/>
      <c r="BF12" s="864"/>
      <c r="BG12" s="978"/>
    </row>
    <row r="13" spans="2:59" x14ac:dyDescent="0.2">
      <c r="B13" s="859" t="s">
        <v>785</v>
      </c>
      <c r="C13" s="993"/>
      <c r="D13" s="980"/>
      <c r="E13" s="867"/>
      <c r="F13" s="867"/>
      <c r="G13" s="867"/>
      <c r="H13" s="867"/>
      <c r="I13" s="867"/>
      <c r="J13" s="981"/>
      <c r="K13" s="980"/>
      <c r="L13" s="867"/>
      <c r="M13" s="867"/>
      <c r="N13" s="867"/>
      <c r="O13" s="867"/>
      <c r="P13" s="867"/>
      <c r="Q13" s="981"/>
      <c r="R13" s="980"/>
      <c r="S13" s="867"/>
      <c r="T13" s="867"/>
      <c r="U13" s="867"/>
      <c r="V13" s="867"/>
      <c r="W13" s="867"/>
      <c r="X13" s="981"/>
      <c r="Y13" s="980"/>
      <c r="Z13" s="867"/>
      <c r="AA13" s="867"/>
      <c r="AB13" s="867"/>
      <c r="AC13" s="867"/>
      <c r="AD13" s="867"/>
      <c r="AE13" s="981"/>
      <c r="AF13" s="980"/>
      <c r="AG13" s="867"/>
      <c r="AH13" s="867"/>
      <c r="AI13" s="867"/>
      <c r="AJ13" s="867"/>
      <c r="AK13" s="867"/>
      <c r="AL13" s="981"/>
      <c r="AM13" s="980"/>
      <c r="AN13" s="867"/>
      <c r="AO13" s="867"/>
      <c r="AP13" s="867"/>
      <c r="AQ13" s="867"/>
      <c r="AR13" s="867"/>
      <c r="AS13" s="981"/>
      <c r="AT13" s="980"/>
      <c r="AU13" s="867"/>
      <c r="AV13" s="867"/>
      <c r="AW13" s="867"/>
      <c r="AX13" s="867"/>
      <c r="AY13" s="867"/>
      <c r="AZ13" s="981"/>
      <c r="BA13" s="980"/>
      <c r="BB13" s="867"/>
      <c r="BC13" s="867"/>
      <c r="BD13" s="867"/>
      <c r="BE13" s="867"/>
      <c r="BF13" s="867"/>
      <c r="BG13" s="981"/>
    </row>
    <row r="14" spans="2:59" x14ac:dyDescent="0.2">
      <c r="B14" s="859" t="s">
        <v>786</v>
      </c>
      <c r="C14" s="993"/>
      <c r="D14" s="980"/>
      <c r="E14" s="867"/>
      <c r="F14" s="867"/>
      <c r="G14" s="867"/>
      <c r="H14" s="867"/>
      <c r="I14" s="867"/>
      <c r="J14" s="981"/>
      <c r="K14" s="980"/>
      <c r="L14" s="867"/>
      <c r="M14" s="867"/>
      <c r="N14" s="867"/>
      <c r="O14" s="867"/>
      <c r="P14" s="867"/>
      <c r="Q14" s="981"/>
      <c r="R14" s="980"/>
      <c r="S14" s="867"/>
      <c r="T14" s="867"/>
      <c r="U14" s="867"/>
      <c r="V14" s="867"/>
      <c r="W14" s="867"/>
      <c r="X14" s="981"/>
      <c r="Y14" s="980"/>
      <c r="Z14" s="867"/>
      <c r="AA14" s="867"/>
      <c r="AB14" s="867"/>
      <c r="AC14" s="867"/>
      <c r="AD14" s="867"/>
      <c r="AE14" s="981"/>
      <c r="AF14" s="980"/>
      <c r="AG14" s="867"/>
      <c r="AH14" s="867"/>
      <c r="AI14" s="867"/>
      <c r="AJ14" s="867"/>
      <c r="AK14" s="867"/>
      <c r="AL14" s="981"/>
      <c r="AM14" s="980"/>
      <c r="AN14" s="867"/>
      <c r="AO14" s="867"/>
      <c r="AP14" s="867"/>
      <c r="AQ14" s="867"/>
      <c r="AR14" s="867"/>
      <c r="AS14" s="981"/>
      <c r="AT14" s="980"/>
      <c r="AU14" s="867"/>
      <c r="AV14" s="867"/>
      <c r="AW14" s="867"/>
      <c r="AX14" s="867"/>
      <c r="AY14" s="867"/>
      <c r="AZ14" s="981"/>
      <c r="BA14" s="980"/>
      <c r="BB14" s="867"/>
      <c r="BC14" s="867"/>
      <c r="BD14" s="867"/>
      <c r="BE14" s="867"/>
      <c r="BF14" s="867"/>
      <c r="BG14" s="981"/>
    </row>
    <row r="15" spans="2:59" x14ac:dyDescent="0.2">
      <c r="B15" s="904"/>
      <c r="C15" s="993"/>
      <c r="D15" s="980"/>
      <c r="E15" s="867"/>
      <c r="F15" s="867"/>
      <c r="G15" s="867"/>
      <c r="H15" s="867"/>
      <c r="I15" s="867"/>
      <c r="J15" s="981"/>
      <c r="K15" s="980"/>
      <c r="L15" s="867"/>
      <c r="M15" s="867"/>
      <c r="N15" s="867"/>
      <c r="O15" s="867"/>
      <c r="P15" s="867"/>
      <c r="Q15" s="981"/>
      <c r="R15" s="980"/>
      <c r="S15" s="867"/>
      <c r="T15" s="867"/>
      <c r="U15" s="867"/>
      <c r="V15" s="867"/>
      <c r="W15" s="867"/>
      <c r="X15" s="981"/>
      <c r="Y15" s="980"/>
      <c r="Z15" s="867"/>
      <c r="AA15" s="867"/>
      <c r="AB15" s="867"/>
      <c r="AC15" s="867"/>
      <c r="AD15" s="867"/>
      <c r="AE15" s="981"/>
      <c r="AF15" s="980"/>
      <c r="AG15" s="867"/>
      <c r="AH15" s="867"/>
      <c r="AI15" s="867"/>
      <c r="AJ15" s="867"/>
      <c r="AK15" s="867"/>
      <c r="AL15" s="981"/>
      <c r="AM15" s="980"/>
      <c r="AN15" s="867"/>
      <c r="AO15" s="867"/>
      <c r="AP15" s="867"/>
      <c r="AQ15" s="867"/>
      <c r="AR15" s="867"/>
      <c r="AS15" s="981"/>
      <c r="AT15" s="980"/>
      <c r="AU15" s="867"/>
      <c r="AV15" s="867"/>
      <c r="AW15" s="867"/>
      <c r="AX15" s="867"/>
      <c r="AY15" s="867"/>
      <c r="AZ15" s="981"/>
      <c r="BA15" s="980"/>
      <c r="BB15" s="867"/>
      <c r="BC15" s="867"/>
      <c r="BD15" s="867"/>
      <c r="BE15" s="867"/>
      <c r="BF15" s="867"/>
      <c r="BG15" s="981"/>
    </row>
    <row r="16" spans="2:59" x14ac:dyDescent="0.2">
      <c r="B16" s="859" t="s">
        <v>787</v>
      </c>
      <c r="C16" s="993"/>
      <c r="D16" s="980"/>
      <c r="E16" s="867"/>
      <c r="F16" s="867"/>
      <c r="G16" s="867"/>
      <c r="H16" s="867"/>
      <c r="I16" s="867"/>
      <c r="J16" s="981"/>
      <c r="K16" s="980"/>
      <c r="L16" s="867"/>
      <c r="M16" s="867"/>
      <c r="N16" s="867"/>
      <c r="O16" s="867"/>
      <c r="P16" s="867"/>
      <c r="Q16" s="981"/>
      <c r="R16" s="980"/>
      <c r="S16" s="867"/>
      <c r="T16" s="867"/>
      <c r="U16" s="867"/>
      <c r="V16" s="867"/>
      <c r="W16" s="867"/>
      <c r="X16" s="981"/>
      <c r="Y16" s="980"/>
      <c r="Z16" s="867"/>
      <c r="AA16" s="867"/>
      <c r="AB16" s="867"/>
      <c r="AC16" s="867"/>
      <c r="AD16" s="867"/>
      <c r="AE16" s="981"/>
      <c r="AF16" s="980"/>
      <c r="AG16" s="867"/>
      <c r="AH16" s="867"/>
      <c r="AI16" s="867"/>
      <c r="AJ16" s="867"/>
      <c r="AK16" s="867"/>
      <c r="AL16" s="981"/>
      <c r="AM16" s="980"/>
      <c r="AN16" s="867"/>
      <c r="AO16" s="867"/>
      <c r="AP16" s="867"/>
      <c r="AQ16" s="867"/>
      <c r="AR16" s="867"/>
      <c r="AS16" s="981"/>
      <c r="AT16" s="980"/>
      <c r="AU16" s="867"/>
      <c r="AV16" s="867"/>
      <c r="AW16" s="867"/>
      <c r="AX16" s="867"/>
      <c r="AY16" s="867"/>
      <c r="AZ16" s="981"/>
      <c r="BA16" s="980"/>
      <c r="BB16" s="867"/>
      <c r="BC16" s="867"/>
      <c r="BD16" s="867"/>
      <c r="BE16" s="867"/>
      <c r="BF16" s="867"/>
      <c r="BG16" s="981"/>
    </row>
    <row r="17" spans="2:59" x14ac:dyDescent="0.2">
      <c r="B17" s="904"/>
      <c r="C17" s="994"/>
      <c r="D17" s="984"/>
      <c r="E17" s="870"/>
      <c r="F17" s="870"/>
      <c r="G17" s="870"/>
      <c r="H17" s="870"/>
      <c r="I17" s="870"/>
      <c r="J17" s="985"/>
      <c r="K17" s="984"/>
      <c r="L17" s="870"/>
      <c r="M17" s="870"/>
      <c r="N17" s="870"/>
      <c r="O17" s="870"/>
      <c r="P17" s="870"/>
      <c r="Q17" s="985"/>
      <c r="R17" s="984"/>
      <c r="S17" s="870"/>
      <c r="T17" s="870"/>
      <c r="U17" s="870"/>
      <c r="V17" s="870"/>
      <c r="W17" s="870"/>
      <c r="X17" s="985"/>
      <c r="Y17" s="984"/>
      <c r="Z17" s="870"/>
      <c r="AA17" s="870"/>
      <c r="AB17" s="870"/>
      <c r="AC17" s="870"/>
      <c r="AD17" s="870"/>
      <c r="AE17" s="985"/>
      <c r="AF17" s="984"/>
      <c r="AG17" s="870"/>
      <c r="AH17" s="870"/>
      <c r="AI17" s="870"/>
      <c r="AJ17" s="870"/>
      <c r="AK17" s="870"/>
      <c r="AL17" s="985"/>
      <c r="AM17" s="984"/>
      <c r="AN17" s="870"/>
      <c r="AO17" s="870"/>
      <c r="AP17" s="870"/>
      <c r="AQ17" s="870"/>
      <c r="AR17" s="870"/>
      <c r="AS17" s="985"/>
      <c r="AT17" s="984"/>
      <c r="AU17" s="870"/>
      <c r="AV17" s="870"/>
      <c r="AW17" s="870"/>
      <c r="AX17" s="870"/>
      <c r="AY17" s="870"/>
      <c r="AZ17" s="985"/>
      <c r="BA17" s="984"/>
      <c r="BB17" s="870"/>
      <c r="BC17" s="870"/>
      <c r="BD17" s="870"/>
      <c r="BE17" s="870"/>
      <c r="BF17" s="870"/>
      <c r="BG17" s="985"/>
    </row>
    <row r="18" spans="2:59" ht="14.25" customHeight="1" x14ac:dyDescent="0.2">
      <c r="B18" s="728" t="s">
        <v>788</v>
      </c>
      <c r="C18" s="728"/>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52"/>
      <c r="AX18" s="252"/>
      <c r="AY18" s="252"/>
      <c r="AZ18" s="252"/>
      <c r="BA18" s="252"/>
      <c r="BB18" s="252"/>
      <c r="BC18" s="252"/>
      <c r="BD18" s="252"/>
      <c r="BE18" s="252"/>
      <c r="BF18" s="252"/>
      <c r="BG18" s="252"/>
    </row>
    <row r="19" spans="2:59" x14ac:dyDescent="0.2">
      <c r="B19" s="703"/>
      <c r="C19" s="703"/>
    </row>
    <row r="20" spans="2:59" x14ac:dyDescent="0.2">
      <c r="B20" s="986" t="s">
        <v>617</v>
      </c>
      <c r="C20" s="986"/>
    </row>
    <row r="21" spans="2:59" x14ac:dyDescent="0.2">
      <c r="B21" s="973" t="s">
        <v>789</v>
      </c>
      <c r="C21" s="986"/>
    </row>
    <row r="22" spans="2:59" x14ac:dyDescent="0.2">
      <c r="B22" s="973" t="s">
        <v>790</v>
      </c>
      <c r="C22" s="973"/>
    </row>
    <row r="23" spans="2:59" x14ac:dyDescent="0.2">
      <c r="B23" s="987" t="s">
        <v>791</v>
      </c>
      <c r="C23" s="987"/>
    </row>
    <row r="25" spans="2:59" x14ac:dyDescent="0.2">
      <c r="B25" s="703"/>
      <c r="C25" s="703"/>
    </row>
  </sheetData>
  <mergeCells count="32">
    <mergeCell ref="AM12:AS17"/>
    <mergeCell ref="AT12:AZ17"/>
    <mergeCell ref="BA12:BG17"/>
    <mergeCell ref="AF10:AL10"/>
    <mergeCell ref="AM10:AS10"/>
    <mergeCell ref="AT10:AZ10"/>
    <mergeCell ref="BA10:BG10"/>
    <mergeCell ref="C12:C17"/>
    <mergeCell ref="D12:J17"/>
    <mergeCell ref="K12:Q17"/>
    <mergeCell ref="R12:X17"/>
    <mergeCell ref="Y12:AE17"/>
    <mergeCell ref="AF12:AL17"/>
    <mergeCell ref="AM8:BG8"/>
    <mergeCell ref="D9:J9"/>
    <mergeCell ref="K9:Q9"/>
    <mergeCell ref="R9:X9"/>
    <mergeCell ref="Y9:AE9"/>
    <mergeCell ref="AF9:AL9"/>
    <mergeCell ref="AM9:AS9"/>
    <mergeCell ref="AT9:AZ9"/>
    <mergeCell ref="BA9:BG9"/>
    <mergeCell ref="B8:B10"/>
    <mergeCell ref="C8:C10"/>
    <mergeCell ref="D8:J8"/>
    <mergeCell ref="R8:X8"/>
    <mergeCell ref="Y8:AE8"/>
    <mergeCell ref="AF8:AL8"/>
    <mergeCell ref="D10:J10"/>
    <mergeCell ref="K10:Q10"/>
    <mergeCell ref="R10:X10"/>
    <mergeCell ref="Y10:AE10"/>
  </mergeCells>
  <pageMargins left="0.75" right="0.75" top="1" bottom="1" header="0.5" footer="0.5"/>
  <pageSetup paperSize="9" scale="53" orientation="landscape" r:id="rId1"/>
  <headerFooter alignWithMargins="0"/>
  <colBreaks count="2" manualBreakCount="2">
    <brk id="17" min="4" max="22" man="1"/>
    <brk id="52" min="4" max="22"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5:K24"/>
  <sheetViews>
    <sheetView view="pageBreakPreview" topLeftCell="A3" zoomScaleNormal="100" workbookViewId="0">
      <selection activeCell="D24" sqref="D24"/>
    </sheetView>
  </sheetViews>
  <sheetFormatPr defaultRowHeight="12.75" x14ac:dyDescent="0.2"/>
  <cols>
    <col min="1" max="2" width="9.140625" style="239"/>
    <col min="3" max="3" width="34.28515625" style="239" customWidth="1"/>
    <col min="4" max="6" width="8.7109375" style="239" customWidth="1"/>
    <col min="7" max="8" width="9.7109375" style="239" customWidth="1"/>
    <col min="9" max="9" width="9.85546875" style="239" customWidth="1"/>
    <col min="10" max="10" width="10.140625" style="239" customWidth="1"/>
    <col min="11" max="258" width="9.140625" style="239"/>
    <col min="259" max="259" width="34.28515625" style="239" customWidth="1"/>
    <col min="260" max="262" width="8.7109375" style="239" customWidth="1"/>
    <col min="263" max="264" width="9.7109375" style="239" customWidth="1"/>
    <col min="265" max="265" width="9.85546875" style="239" customWidth="1"/>
    <col min="266" max="266" width="10.140625" style="239" customWidth="1"/>
    <col min="267" max="514" width="9.140625" style="239"/>
    <col min="515" max="515" width="34.28515625" style="239" customWidth="1"/>
    <col min="516" max="518" width="8.7109375" style="239" customWidth="1"/>
    <col min="519" max="520" width="9.7109375" style="239" customWidth="1"/>
    <col min="521" max="521" width="9.85546875" style="239" customWidth="1"/>
    <col min="522" max="522" width="10.140625" style="239" customWidth="1"/>
    <col min="523" max="770" width="9.140625" style="239"/>
    <col min="771" max="771" width="34.28515625" style="239" customWidth="1"/>
    <col min="772" max="774" width="8.7109375" style="239" customWidth="1"/>
    <col min="775" max="776" width="9.7109375" style="239" customWidth="1"/>
    <col min="777" max="777" width="9.85546875" style="239" customWidth="1"/>
    <col min="778" max="778" width="10.140625" style="239" customWidth="1"/>
    <col min="779" max="1026" width="9.140625" style="239"/>
    <col min="1027" max="1027" width="34.28515625" style="239" customWidth="1"/>
    <col min="1028" max="1030" width="8.7109375" style="239" customWidth="1"/>
    <col min="1031" max="1032" width="9.7109375" style="239" customWidth="1"/>
    <col min="1033" max="1033" width="9.85546875" style="239" customWidth="1"/>
    <col min="1034" max="1034" width="10.140625" style="239" customWidth="1"/>
    <col min="1035" max="1282" width="9.140625" style="239"/>
    <col min="1283" max="1283" width="34.28515625" style="239" customWidth="1"/>
    <col min="1284" max="1286" width="8.7109375" style="239" customWidth="1"/>
    <col min="1287" max="1288" width="9.7109375" style="239" customWidth="1"/>
    <col min="1289" max="1289" width="9.85546875" style="239" customWidth="1"/>
    <col min="1290" max="1290" width="10.140625" style="239" customWidth="1"/>
    <col min="1291" max="1538" width="9.140625" style="239"/>
    <col min="1539" max="1539" width="34.28515625" style="239" customWidth="1"/>
    <col min="1540" max="1542" width="8.7109375" style="239" customWidth="1"/>
    <col min="1543" max="1544" width="9.7109375" style="239" customWidth="1"/>
    <col min="1545" max="1545" width="9.85546875" style="239" customWidth="1"/>
    <col min="1546" max="1546" width="10.140625" style="239" customWidth="1"/>
    <col min="1547" max="1794" width="9.140625" style="239"/>
    <col min="1795" max="1795" width="34.28515625" style="239" customWidth="1"/>
    <col min="1796" max="1798" width="8.7109375" style="239" customWidth="1"/>
    <col min="1799" max="1800" width="9.7109375" style="239" customWidth="1"/>
    <col min="1801" max="1801" width="9.85546875" style="239" customWidth="1"/>
    <col min="1802" max="1802" width="10.140625" style="239" customWidth="1"/>
    <col min="1803" max="2050" width="9.140625" style="239"/>
    <col min="2051" max="2051" width="34.28515625" style="239" customWidth="1"/>
    <col min="2052" max="2054" width="8.7109375" style="239" customWidth="1"/>
    <col min="2055" max="2056" width="9.7109375" style="239" customWidth="1"/>
    <col min="2057" max="2057" width="9.85546875" style="239" customWidth="1"/>
    <col min="2058" max="2058" width="10.140625" style="239" customWidth="1"/>
    <col min="2059" max="2306" width="9.140625" style="239"/>
    <col min="2307" max="2307" width="34.28515625" style="239" customWidth="1"/>
    <col min="2308" max="2310" width="8.7109375" style="239" customWidth="1"/>
    <col min="2311" max="2312" width="9.7109375" style="239" customWidth="1"/>
    <col min="2313" max="2313" width="9.85546875" style="239" customWidth="1"/>
    <col min="2314" max="2314" width="10.140625" style="239" customWidth="1"/>
    <col min="2315" max="2562" width="9.140625" style="239"/>
    <col min="2563" max="2563" width="34.28515625" style="239" customWidth="1"/>
    <col min="2564" max="2566" width="8.7109375" style="239" customWidth="1"/>
    <col min="2567" max="2568" width="9.7109375" style="239" customWidth="1"/>
    <col min="2569" max="2569" width="9.85546875" style="239" customWidth="1"/>
    <col min="2570" max="2570" width="10.140625" style="239" customWidth="1"/>
    <col min="2571" max="2818" width="9.140625" style="239"/>
    <col min="2819" max="2819" width="34.28515625" style="239" customWidth="1"/>
    <col min="2820" max="2822" width="8.7109375" style="239" customWidth="1"/>
    <col min="2823" max="2824" width="9.7109375" style="239" customWidth="1"/>
    <col min="2825" max="2825" width="9.85546875" style="239" customWidth="1"/>
    <col min="2826" max="2826" width="10.140625" style="239" customWidth="1"/>
    <col min="2827" max="3074" width="9.140625" style="239"/>
    <col min="3075" max="3075" width="34.28515625" style="239" customWidth="1"/>
    <col min="3076" max="3078" width="8.7109375" style="239" customWidth="1"/>
    <col min="3079" max="3080" width="9.7109375" style="239" customWidth="1"/>
    <col min="3081" max="3081" width="9.85546875" style="239" customWidth="1"/>
    <col min="3082" max="3082" width="10.140625" style="239" customWidth="1"/>
    <col min="3083" max="3330" width="9.140625" style="239"/>
    <col min="3331" max="3331" width="34.28515625" style="239" customWidth="1"/>
    <col min="3332" max="3334" width="8.7109375" style="239" customWidth="1"/>
    <col min="3335" max="3336" width="9.7109375" style="239" customWidth="1"/>
    <col min="3337" max="3337" width="9.85546875" style="239" customWidth="1"/>
    <col min="3338" max="3338" width="10.140625" style="239" customWidth="1"/>
    <col min="3339" max="3586" width="9.140625" style="239"/>
    <col min="3587" max="3587" width="34.28515625" style="239" customWidth="1"/>
    <col min="3588" max="3590" width="8.7109375" style="239" customWidth="1"/>
    <col min="3591" max="3592" width="9.7109375" style="239" customWidth="1"/>
    <col min="3593" max="3593" width="9.85546875" style="239" customWidth="1"/>
    <col min="3594" max="3594" width="10.140625" style="239" customWidth="1"/>
    <col min="3595" max="3842" width="9.140625" style="239"/>
    <col min="3843" max="3843" width="34.28515625" style="239" customWidth="1"/>
    <col min="3844" max="3846" width="8.7109375" style="239" customWidth="1"/>
    <col min="3847" max="3848" width="9.7109375" style="239" customWidth="1"/>
    <col min="3849" max="3849" width="9.85546875" style="239" customWidth="1"/>
    <col min="3850" max="3850" width="10.140625" style="239" customWidth="1"/>
    <col min="3851" max="4098" width="9.140625" style="239"/>
    <col min="4099" max="4099" width="34.28515625" style="239" customWidth="1"/>
    <col min="4100" max="4102" width="8.7109375" style="239" customWidth="1"/>
    <col min="4103" max="4104" width="9.7109375" style="239" customWidth="1"/>
    <col min="4105" max="4105" width="9.85546875" style="239" customWidth="1"/>
    <col min="4106" max="4106" width="10.140625" style="239" customWidth="1"/>
    <col min="4107" max="4354" width="9.140625" style="239"/>
    <col min="4355" max="4355" width="34.28515625" style="239" customWidth="1"/>
    <col min="4356" max="4358" width="8.7109375" style="239" customWidth="1"/>
    <col min="4359" max="4360" width="9.7109375" style="239" customWidth="1"/>
    <col min="4361" max="4361" width="9.85546875" style="239" customWidth="1"/>
    <col min="4362" max="4362" width="10.140625" style="239" customWidth="1"/>
    <col min="4363" max="4610" width="9.140625" style="239"/>
    <col min="4611" max="4611" width="34.28515625" style="239" customWidth="1"/>
    <col min="4612" max="4614" width="8.7109375" style="239" customWidth="1"/>
    <col min="4615" max="4616" width="9.7109375" style="239" customWidth="1"/>
    <col min="4617" max="4617" width="9.85546875" style="239" customWidth="1"/>
    <col min="4618" max="4618" width="10.140625" style="239" customWidth="1"/>
    <col min="4619" max="4866" width="9.140625" style="239"/>
    <col min="4867" max="4867" width="34.28515625" style="239" customWidth="1"/>
    <col min="4868" max="4870" width="8.7109375" style="239" customWidth="1"/>
    <col min="4871" max="4872" width="9.7109375" style="239" customWidth="1"/>
    <col min="4873" max="4873" width="9.85546875" style="239" customWidth="1"/>
    <col min="4874" max="4874" width="10.140625" style="239" customWidth="1"/>
    <col min="4875" max="5122" width="9.140625" style="239"/>
    <col min="5123" max="5123" width="34.28515625" style="239" customWidth="1"/>
    <col min="5124" max="5126" width="8.7109375" style="239" customWidth="1"/>
    <col min="5127" max="5128" width="9.7109375" style="239" customWidth="1"/>
    <col min="5129" max="5129" width="9.85546875" style="239" customWidth="1"/>
    <col min="5130" max="5130" width="10.140625" style="239" customWidth="1"/>
    <col min="5131" max="5378" width="9.140625" style="239"/>
    <col min="5379" max="5379" width="34.28515625" style="239" customWidth="1"/>
    <col min="5380" max="5382" width="8.7109375" style="239" customWidth="1"/>
    <col min="5383" max="5384" width="9.7109375" style="239" customWidth="1"/>
    <col min="5385" max="5385" width="9.85546875" style="239" customWidth="1"/>
    <col min="5386" max="5386" width="10.140625" style="239" customWidth="1"/>
    <col min="5387" max="5634" width="9.140625" style="239"/>
    <col min="5635" max="5635" width="34.28515625" style="239" customWidth="1"/>
    <col min="5636" max="5638" width="8.7109375" style="239" customWidth="1"/>
    <col min="5639" max="5640" width="9.7109375" style="239" customWidth="1"/>
    <col min="5641" max="5641" width="9.85546875" style="239" customWidth="1"/>
    <col min="5642" max="5642" width="10.140625" style="239" customWidth="1"/>
    <col min="5643" max="5890" width="9.140625" style="239"/>
    <col min="5891" max="5891" width="34.28515625" style="239" customWidth="1"/>
    <col min="5892" max="5894" width="8.7109375" style="239" customWidth="1"/>
    <col min="5895" max="5896" width="9.7109375" style="239" customWidth="1"/>
    <col min="5897" max="5897" width="9.85546875" style="239" customWidth="1"/>
    <col min="5898" max="5898" width="10.140625" style="239" customWidth="1"/>
    <col min="5899" max="6146" width="9.140625" style="239"/>
    <col min="6147" max="6147" width="34.28515625" style="239" customWidth="1"/>
    <col min="6148" max="6150" width="8.7109375" style="239" customWidth="1"/>
    <col min="6151" max="6152" width="9.7109375" style="239" customWidth="1"/>
    <col min="6153" max="6153" width="9.85546875" style="239" customWidth="1"/>
    <col min="6154" max="6154" width="10.140625" style="239" customWidth="1"/>
    <col min="6155" max="6402" width="9.140625" style="239"/>
    <col min="6403" max="6403" width="34.28515625" style="239" customWidth="1"/>
    <col min="6404" max="6406" width="8.7109375" style="239" customWidth="1"/>
    <col min="6407" max="6408" width="9.7109375" style="239" customWidth="1"/>
    <col min="6409" max="6409" width="9.85546875" style="239" customWidth="1"/>
    <col min="6410" max="6410" width="10.140625" style="239" customWidth="1"/>
    <col min="6411" max="6658" width="9.140625" style="239"/>
    <col min="6659" max="6659" width="34.28515625" style="239" customWidth="1"/>
    <col min="6660" max="6662" width="8.7109375" style="239" customWidth="1"/>
    <col min="6663" max="6664" width="9.7109375" style="239" customWidth="1"/>
    <col min="6665" max="6665" width="9.85546875" style="239" customWidth="1"/>
    <col min="6666" max="6666" width="10.140625" style="239" customWidth="1"/>
    <col min="6667" max="6914" width="9.140625" style="239"/>
    <col min="6915" max="6915" width="34.28515625" style="239" customWidth="1"/>
    <col min="6916" max="6918" width="8.7109375" style="239" customWidth="1"/>
    <col min="6919" max="6920" width="9.7109375" style="239" customWidth="1"/>
    <col min="6921" max="6921" width="9.85546875" style="239" customWidth="1"/>
    <col min="6922" max="6922" width="10.140625" style="239" customWidth="1"/>
    <col min="6923" max="7170" width="9.140625" style="239"/>
    <col min="7171" max="7171" width="34.28515625" style="239" customWidth="1"/>
    <col min="7172" max="7174" width="8.7109375" style="239" customWidth="1"/>
    <col min="7175" max="7176" width="9.7109375" style="239" customWidth="1"/>
    <col min="7177" max="7177" width="9.85546875" style="239" customWidth="1"/>
    <col min="7178" max="7178" width="10.140625" style="239" customWidth="1"/>
    <col min="7179" max="7426" width="9.140625" style="239"/>
    <col min="7427" max="7427" width="34.28515625" style="239" customWidth="1"/>
    <col min="7428" max="7430" width="8.7109375" style="239" customWidth="1"/>
    <col min="7431" max="7432" width="9.7109375" style="239" customWidth="1"/>
    <col min="7433" max="7433" width="9.85546875" style="239" customWidth="1"/>
    <col min="7434" max="7434" width="10.140625" style="239" customWidth="1"/>
    <col min="7435" max="7682" width="9.140625" style="239"/>
    <col min="7683" max="7683" width="34.28515625" style="239" customWidth="1"/>
    <col min="7684" max="7686" width="8.7109375" style="239" customWidth="1"/>
    <col min="7687" max="7688" width="9.7109375" style="239" customWidth="1"/>
    <col min="7689" max="7689" width="9.85546875" style="239" customWidth="1"/>
    <col min="7690" max="7690" width="10.140625" style="239" customWidth="1"/>
    <col min="7691" max="7938" width="9.140625" style="239"/>
    <col min="7939" max="7939" width="34.28515625" style="239" customWidth="1"/>
    <col min="7940" max="7942" width="8.7109375" style="239" customWidth="1"/>
    <col min="7943" max="7944" width="9.7109375" style="239" customWidth="1"/>
    <col min="7945" max="7945" width="9.85546875" style="239" customWidth="1"/>
    <col min="7946" max="7946" width="10.140625" style="239" customWidth="1"/>
    <col min="7947" max="8194" width="9.140625" style="239"/>
    <col min="8195" max="8195" width="34.28515625" style="239" customWidth="1"/>
    <col min="8196" max="8198" width="8.7109375" style="239" customWidth="1"/>
    <col min="8199" max="8200" width="9.7109375" style="239" customWidth="1"/>
    <col min="8201" max="8201" width="9.85546875" style="239" customWidth="1"/>
    <col min="8202" max="8202" width="10.140625" style="239" customWidth="1"/>
    <col min="8203" max="8450" width="9.140625" style="239"/>
    <col min="8451" max="8451" width="34.28515625" style="239" customWidth="1"/>
    <col min="8452" max="8454" width="8.7109375" style="239" customWidth="1"/>
    <col min="8455" max="8456" width="9.7109375" style="239" customWidth="1"/>
    <col min="8457" max="8457" width="9.85546875" style="239" customWidth="1"/>
    <col min="8458" max="8458" width="10.140625" style="239" customWidth="1"/>
    <col min="8459" max="8706" width="9.140625" style="239"/>
    <col min="8707" max="8707" width="34.28515625" style="239" customWidth="1"/>
    <col min="8708" max="8710" width="8.7109375" style="239" customWidth="1"/>
    <col min="8711" max="8712" width="9.7109375" style="239" customWidth="1"/>
    <col min="8713" max="8713" width="9.85546875" style="239" customWidth="1"/>
    <col min="8714" max="8714" width="10.140625" style="239" customWidth="1"/>
    <col min="8715" max="8962" width="9.140625" style="239"/>
    <col min="8963" max="8963" width="34.28515625" style="239" customWidth="1"/>
    <col min="8964" max="8966" width="8.7109375" style="239" customWidth="1"/>
    <col min="8967" max="8968" width="9.7109375" style="239" customWidth="1"/>
    <col min="8969" max="8969" width="9.85546875" style="239" customWidth="1"/>
    <col min="8970" max="8970" width="10.140625" style="239" customWidth="1"/>
    <col min="8971" max="9218" width="9.140625" style="239"/>
    <col min="9219" max="9219" width="34.28515625" style="239" customWidth="1"/>
    <col min="9220" max="9222" width="8.7109375" style="239" customWidth="1"/>
    <col min="9223" max="9224" width="9.7109375" style="239" customWidth="1"/>
    <col min="9225" max="9225" width="9.85546875" style="239" customWidth="1"/>
    <col min="9226" max="9226" width="10.140625" style="239" customWidth="1"/>
    <col min="9227" max="9474" width="9.140625" style="239"/>
    <col min="9475" max="9475" width="34.28515625" style="239" customWidth="1"/>
    <col min="9476" max="9478" width="8.7109375" style="239" customWidth="1"/>
    <col min="9479" max="9480" width="9.7109375" style="239" customWidth="1"/>
    <col min="9481" max="9481" width="9.85546875" style="239" customWidth="1"/>
    <col min="9482" max="9482" width="10.140625" style="239" customWidth="1"/>
    <col min="9483" max="9730" width="9.140625" style="239"/>
    <col min="9731" max="9731" width="34.28515625" style="239" customWidth="1"/>
    <col min="9732" max="9734" width="8.7109375" style="239" customWidth="1"/>
    <col min="9735" max="9736" width="9.7109375" style="239" customWidth="1"/>
    <col min="9737" max="9737" width="9.85546875" style="239" customWidth="1"/>
    <col min="9738" max="9738" width="10.140625" style="239" customWidth="1"/>
    <col min="9739" max="9986" width="9.140625" style="239"/>
    <col min="9987" max="9987" width="34.28515625" style="239" customWidth="1"/>
    <col min="9988" max="9990" width="8.7109375" style="239" customWidth="1"/>
    <col min="9991" max="9992" width="9.7109375" style="239" customWidth="1"/>
    <col min="9993" max="9993" width="9.85546875" style="239" customWidth="1"/>
    <col min="9994" max="9994" width="10.140625" style="239" customWidth="1"/>
    <col min="9995" max="10242" width="9.140625" style="239"/>
    <col min="10243" max="10243" width="34.28515625" style="239" customWidth="1"/>
    <col min="10244" max="10246" width="8.7109375" style="239" customWidth="1"/>
    <col min="10247" max="10248" width="9.7109375" style="239" customWidth="1"/>
    <col min="10249" max="10249" width="9.85546875" style="239" customWidth="1"/>
    <col min="10250" max="10250" width="10.140625" style="239" customWidth="1"/>
    <col min="10251" max="10498" width="9.140625" style="239"/>
    <col min="10499" max="10499" width="34.28515625" style="239" customWidth="1"/>
    <col min="10500" max="10502" width="8.7109375" style="239" customWidth="1"/>
    <col min="10503" max="10504" width="9.7109375" style="239" customWidth="1"/>
    <col min="10505" max="10505" width="9.85546875" style="239" customWidth="1"/>
    <col min="10506" max="10506" width="10.140625" style="239" customWidth="1"/>
    <col min="10507" max="10754" width="9.140625" style="239"/>
    <col min="10755" max="10755" width="34.28515625" style="239" customWidth="1"/>
    <col min="10756" max="10758" width="8.7109375" style="239" customWidth="1"/>
    <col min="10759" max="10760" width="9.7109375" style="239" customWidth="1"/>
    <col min="10761" max="10761" width="9.85546875" style="239" customWidth="1"/>
    <col min="10762" max="10762" width="10.140625" style="239" customWidth="1"/>
    <col min="10763" max="11010" width="9.140625" style="239"/>
    <col min="11011" max="11011" width="34.28515625" style="239" customWidth="1"/>
    <col min="11012" max="11014" width="8.7109375" style="239" customWidth="1"/>
    <col min="11015" max="11016" width="9.7109375" style="239" customWidth="1"/>
    <col min="11017" max="11017" width="9.85546875" style="239" customWidth="1"/>
    <col min="11018" max="11018" width="10.140625" style="239" customWidth="1"/>
    <col min="11019" max="11266" width="9.140625" style="239"/>
    <col min="11267" max="11267" width="34.28515625" style="239" customWidth="1"/>
    <col min="11268" max="11270" width="8.7109375" style="239" customWidth="1"/>
    <col min="11271" max="11272" width="9.7109375" style="239" customWidth="1"/>
    <col min="11273" max="11273" width="9.85546875" style="239" customWidth="1"/>
    <col min="11274" max="11274" width="10.140625" style="239" customWidth="1"/>
    <col min="11275" max="11522" width="9.140625" style="239"/>
    <col min="11523" max="11523" width="34.28515625" style="239" customWidth="1"/>
    <col min="11524" max="11526" width="8.7109375" style="239" customWidth="1"/>
    <col min="11527" max="11528" width="9.7109375" style="239" customWidth="1"/>
    <col min="11529" max="11529" width="9.85546875" style="239" customWidth="1"/>
    <col min="11530" max="11530" width="10.140625" style="239" customWidth="1"/>
    <col min="11531" max="11778" width="9.140625" style="239"/>
    <col min="11779" max="11779" width="34.28515625" style="239" customWidth="1"/>
    <col min="11780" max="11782" width="8.7109375" style="239" customWidth="1"/>
    <col min="11783" max="11784" width="9.7109375" style="239" customWidth="1"/>
    <col min="11785" max="11785" width="9.85546875" style="239" customWidth="1"/>
    <col min="11786" max="11786" width="10.140625" style="239" customWidth="1"/>
    <col min="11787" max="12034" width="9.140625" style="239"/>
    <col min="12035" max="12035" width="34.28515625" style="239" customWidth="1"/>
    <col min="12036" max="12038" width="8.7109375" style="239" customWidth="1"/>
    <col min="12039" max="12040" width="9.7109375" style="239" customWidth="1"/>
    <col min="12041" max="12041" width="9.85546875" style="239" customWidth="1"/>
    <col min="12042" max="12042" width="10.140625" style="239" customWidth="1"/>
    <col min="12043" max="12290" width="9.140625" style="239"/>
    <col min="12291" max="12291" width="34.28515625" style="239" customWidth="1"/>
    <col min="12292" max="12294" width="8.7109375" style="239" customWidth="1"/>
    <col min="12295" max="12296" width="9.7109375" style="239" customWidth="1"/>
    <col min="12297" max="12297" width="9.85546875" style="239" customWidth="1"/>
    <col min="12298" max="12298" width="10.140625" style="239" customWidth="1"/>
    <col min="12299" max="12546" width="9.140625" style="239"/>
    <col min="12547" max="12547" width="34.28515625" style="239" customWidth="1"/>
    <col min="12548" max="12550" width="8.7109375" style="239" customWidth="1"/>
    <col min="12551" max="12552" width="9.7109375" style="239" customWidth="1"/>
    <col min="12553" max="12553" width="9.85546875" style="239" customWidth="1"/>
    <col min="12554" max="12554" width="10.140625" style="239" customWidth="1"/>
    <col min="12555" max="12802" width="9.140625" style="239"/>
    <col min="12803" max="12803" width="34.28515625" style="239" customWidth="1"/>
    <col min="12804" max="12806" width="8.7109375" style="239" customWidth="1"/>
    <col min="12807" max="12808" width="9.7109375" style="239" customWidth="1"/>
    <col min="12809" max="12809" width="9.85546875" style="239" customWidth="1"/>
    <col min="12810" max="12810" width="10.140625" style="239" customWidth="1"/>
    <col min="12811" max="13058" width="9.140625" style="239"/>
    <col min="13059" max="13059" width="34.28515625" style="239" customWidth="1"/>
    <col min="13060" max="13062" width="8.7109375" style="239" customWidth="1"/>
    <col min="13063" max="13064" width="9.7109375" style="239" customWidth="1"/>
    <col min="13065" max="13065" width="9.85546875" style="239" customWidth="1"/>
    <col min="13066" max="13066" width="10.140625" style="239" customWidth="1"/>
    <col min="13067" max="13314" width="9.140625" style="239"/>
    <col min="13315" max="13315" width="34.28515625" style="239" customWidth="1"/>
    <col min="13316" max="13318" width="8.7109375" style="239" customWidth="1"/>
    <col min="13319" max="13320" width="9.7109375" style="239" customWidth="1"/>
    <col min="13321" max="13321" width="9.85546875" style="239" customWidth="1"/>
    <col min="13322" max="13322" width="10.140625" style="239" customWidth="1"/>
    <col min="13323" max="13570" width="9.140625" style="239"/>
    <col min="13571" max="13571" width="34.28515625" style="239" customWidth="1"/>
    <col min="13572" max="13574" width="8.7109375" style="239" customWidth="1"/>
    <col min="13575" max="13576" width="9.7109375" style="239" customWidth="1"/>
    <col min="13577" max="13577" width="9.85546875" style="239" customWidth="1"/>
    <col min="13578" max="13578" width="10.140625" style="239" customWidth="1"/>
    <col min="13579" max="13826" width="9.140625" style="239"/>
    <col min="13827" max="13827" width="34.28515625" style="239" customWidth="1"/>
    <col min="13828" max="13830" width="8.7109375" style="239" customWidth="1"/>
    <col min="13831" max="13832" width="9.7109375" style="239" customWidth="1"/>
    <col min="13833" max="13833" width="9.85546875" style="239" customWidth="1"/>
    <col min="13834" max="13834" width="10.140625" style="239" customWidth="1"/>
    <col min="13835" max="14082" width="9.140625" style="239"/>
    <col min="14083" max="14083" width="34.28515625" style="239" customWidth="1"/>
    <col min="14084" max="14086" width="8.7109375" style="239" customWidth="1"/>
    <col min="14087" max="14088" width="9.7109375" style="239" customWidth="1"/>
    <col min="14089" max="14089" width="9.85546875" style="239" customWidth="1"/>
    <col min="14090" max="14090" width="10.140625" style="239" customWidth="1"/>
    <col min="14091" max="14338" width="9.140625" style="239"/>
    <col min="14339" max="14339" width="34.28515625" style="239" customWidth="1"/>
    <col min="14340" max="14342" width="8.7109375" style="239" customWidth="1"/>
    <col min="14343" max="14344" width="9.7109375" style="239" customWidth="1"/>
    <col min="14345" max="14345" width="9.85546875" style="239" customWidth="1"/>
    <col min="14346" max="14346" width="10.140625" style="239" customWidth="1"/>
    <col min="14347" max="14594" width="9.140625" style="239"/>
    <col min="14595" max="14595" width="34.28515625" style="239" customWidth="1"/>
    <col min="14596" max="14598" width="8.7109375" style="239" customWidth="1"/>
    <col min="14599" max="14600" width="9.7109375" style="239" customWidth="1"/>
    <col min="14601" max="14601" width="9.85546875" style="239" customWidth="1"/>
    <col min="14602" max="14602" width="10.140625" style="239" customWidth="1"/>
    <col min="14603" max="14850" width="9.140625" style="239"/>
    <col min="14851" max="14851" width="34.28515625" style="239" customWidth="1"/>
    <col min="14852" max="14854" width="8.7109375" style="239" customWidth="1"/>
    <col min="14855" max="14856" width="9.7109375" style="239" customWidth="1"/>
    <col min="14857" max="14857" width="9.85546875" style="239" customWidth="1"/>
    <col min="14858" max="14858" width="10.140625" style="239" customWidth="1"/>
    <col min="14859" max="15106" width="9.140625" style="239"/>
    <col min="15107" max="15107" width="34.28515625" style="239" customWidth="1"/>
    <col min="15108" max="15110" width="8.7109375" style="239" customWidth="1"/>
    <col min="15111" max="15112" width="9.7109375" style="239" customWidth="1"/>
    <col min="15113" max="15113" width="9.85546875" style="239" customWidth="1"/>
    <col min="15114" max="15114" width="10.140625" style="239" customWidth="1"/>
    <col min="15115" max="15362" width="9.140625" style="239"/>
    <col min="15363" max="15363" width="34.28515625" style="239" customWidth="1"/>
    <col min="15364" max="15366" width="8.7109375" style="239" customWidth="1"/>
    <col min="15367" max="15368" width="9.7109375" style="239" customWidth="1"/>
    <col min="15369" max="15369" width="9.85546875" style="239" customWidth="1"/>
    <col min="15370" max="15370" width="10.140625" style="239" customWidth="1"/>
    <col min="15371" max="15618" width="9.140625" style="239"/>
    <col min="15619" max="15619" width="34.28515625" style="239" customWidth="1"/>
    <col min="15620" max="15622" width="8.7109375" style="239" customWidth="1"/>
    <col min="15623" max="15624" width="9.7109375" style="239" customWidth="1"/>
    <col min="15625" max="15625" width="9.85546875" style="239" customWidth="1"/>
    <col min="15626" max="15626" width="10.140625" style="239" customWidth="1"/>
    <col min="15627" max="15874" width="9.140625" style="239"/>
    <col min="15875" max="15875" width="34.28515625" style="239" customWidth="1"/>
    <col min="15876" max="15878" width="8.7109375" style="239" customWidth="1"/>
    <col min="15879" max="15880" width="9.7109375" style="239" customWidth="1"/>
    <col min="15881" max="15881" width="9.85546875" style="239" customWidth="1"/>
    <col min="15882" max="15882" width="10.140625" style="239" customWidth="1"/>
    <col min="15883" max="16130" width="9.140625" style="239"/>
    <col min="16131" max="16131" width="34.28515625" style="239" customWidth="1"/>
    <col min="16132" max="16134" width="8.7109375" style="239" customWidth="1"/>
    <col min="16135" max="16136" width="9.7109375" style="239" customWidth="1"/>
    <col min="16137" max="16137" width="9.85546875" style="239" customWidth="1"/>
    <col min="16138" max="16138" width="10.140625" style="239" customWidth="1"/>
    <col min="16139" max="16384" width="9.140625" style="239"/>
  </cols>
  <sheetData>
    <row r="5" spans="2:11" ht="15" x14ac:dyDescent="0.25">
      <c r="B5" s="238"/>
      <c r="C5" s="238"/>
      <c r="D5" s="238" t="s">
        <v>229</v>
      </c>
      <c r="E5" s="238"/>
      <c r="F5" s="238"/>
      <c r="G5" s="238"/>
      <c r="H5" s="238"/>
      <c r="I5" s="238"/>
      <c r="J5" s="238"/>
      <c r="K5" s="238"/>
    </row>
    <row r="6" spans="2:11" x14ac:dyDescent="0.2">
      <c r="B6" s="591" t="s">
        <v>65</v>
      </c>
      <c r="C6" s="893"/>
      <c r="D6" s="242"/>
      <c r="E6" s="242"/>
      <c r="F6" s="242"/>
      <c r="G6" s="243"/>
      <c r="H6" s="243" t="s">
        <v>792</v>
      </c>
      <c r="I6" s="241"/>
      <c r="J6" s="241"/>
      <c r="K6" s="241"/>
    </row>
    <row r="7" spans="2:11" x14ac:dyDescent="0.2">
      <c r="B7" s="810"/>
      <c r="C7" s="810"/>
      <c r="D7" s="810"/>
      <c r="E7" s="810"/>
      <c r="F7" s="810"/>
      <c r="G7" s="690"/>
      <c r="H7" s="690" t="s">
        <v>145</v>
      </c>
    </row>
    <row r="8" spans="2:11" x14ac:dyDescent="0.2">
      <c r="B8" s="936" t="s">
        <v>467</v>
      </c>
      <c r="C8" s="253" t="s">
        <v>146</v>
      </c>
      <c r="D8" s="254" t="s">
        <v>128</v>
      </c>
      <c r="E8" s="254" t="s">
        <v>128</v>
      </c>
      <c r="F8" s="254" t="s">
        <v>128</v>
      </c>
      <c r="G8" s="254" t="s">
        <v>128</v>
      </c>
      <c r="H8" s="255" t="s">
        <v>130</v>
      </c>
      <c r="I8" s="256" t="s">
        <v>132</v>
      </c>
      <c r="J8" s="257"/>
      <c r="K8" s="258"/>
    </row>
    <row r="9" spans="2:11" ht="15" x14ac:dyDescent="0.25">
      <c r="B9" s="253"/>
      <c r="C9" s="253"/>
      <c r="D9" s="254" t="s">
        <v>148</v>
      </c>
      <c r="E9" s="254" t="s">
        <v>149</v>
      </c>
      <c r="F9" s="254" t="s">
        <v>150</v>
      </c>
      <c r="G9" s="254" t="s">
        <v>151</v>
      </c>
      <c r="H9" s="254" t="s">
        <v>152</v>
      </c>
      <c r="I9" s="254" t="s">
        <v>153</v>
      </c>
      <c r="J9" s="254" t="s">
        <v>154</v>
      </c>
      <c r="K9" s="254" t="s">
        <v>155</v>
      </c>
    </row>
    <row r="10" spans="2:11" ht="15" x14ac:dyDescent="0.25">
      <c r="B10" s="995"/>
      <c r="C10" s="996"/>
      <c r="D10" s="997"/>
      <c r="E10" s="997"/>
      <c r="F10" s="997"/>
      <c r="G10" s="997"/>
      <c r="H10" s="997"/>
      <c r="I10" s="997"/>
      <c r="J10" s="997"/>
      <c r="K10" s="997"/>
    </row>
    <row r="11" spans="2:11" ht="15" x14ac:dyDescent="0.25">
      <c r="B11" s="998"/>
      <c r="C11" s="952"/>
      <c r="D11" s="715"/>
      <c r="E11" s="715"/>
      <c r="F11" s="715"/>
      <c r="G11" s="715"/>
      <c r="H11" s="715"/>
      <c r="I11" s="715"/>
      <c r="J11" s="715"/>
      <c r="K11" s="715"/>
    </row>
    <row r="12" spans="2:11" ht="15" x14ac:dyDescent="0.25">
      <c r="B12" s="998"/>
      <c r="C12" s="952"/>
      <c r="D12" s="715"/>
      <c r="E12" s="715"/>
      <c r="F12" s="715"/>
      <c r="G12" s="715"/>
      <c r="H12" s="715"/>
      <c r="I12" s="715"/>
      <c r="J12" s="715"/>
      <c r="K12" s="715"/>
    </row>
    <row r="13" spans="2:11" ht="15" x14ac:dyDescent="0.25">
      <c r="B13" s="998" t="s">
        <v>793</v>
      </c>
      <c r="C13" s="952" t="s">
        <v>794</v>
      </c>
      <c r="D13" s="999">
        <v>499.68138395519998</v>
      </c>
      <c r="E13" s="999">
        <v>386.57112510892796</v>
      </c>
      <c r="F13" s="999">
        <v>443.03614692747038</v>
      </c>
      <c r="G13" s="999">
        <v>649.29553859036287</v>
      </c>
      <c r="H13" s="999">
        <v>620.22893097170004</v>
      </c>
      <c r="I13" s="999">
        <v>645.46836189602743</v>
      </c>
      <c r="J13" s="999">
        <v>731.45668766423535</v>
      </c>
      <c r="K13" s="999">
        <v>763.78931392194431</v>
      </c>
    </row>
    <row r="14" spans="2:11" ht="25.5" x14ac:dyDescent="0.25">
      <c r="B14" s="998" t="s">
        <v>795</v>
      </c>
      <c r="C14" s="952" t="s">
        <v>796</v>
      </c>
      <c r="D14" s="715"/>
      <c r="E14" s="715"/>
      <c r="F14" s="715"/>
      <c r="G14" s="999"/>
      <c r="H14" s="999"/>
      <c r="I14" s="999"/>
      <c r="J14" s="999"/>
      <c r="K14" s="999"/>
    </row>
    <row r="15" spans="2:11" ht="13.5" customHeight="1" x14ac:dyDescent="0.25">
      <c r="B15" s="998" t="s">
        <v>797</v>
      </c>
      <c r="C15" s="952" t="s">
        <v>798</v>
      </c>
      <c r="D15" s="999">
        <f>SUM(D13:D14)/6</f>
        <v>83.280230659200001</v>
      </c>
      <c r="E15" s="999">
        <f t="shared" ref="E15:K15" si="0">SUM(E13:E14)/6</f>
        <v>64.428520851487988</v>
      </c>
      <c r="F15" s="999">
        <f t="shared" si="0"/>
        <v>73.839357821245059</v>
      </c>
      <c r="G15" s="999">
        <f t="shared" si="0"/>
        <v>108.21592309839382</v>
      </c>
      <c r="H15" s="999">
        <f t="shared" si="0"/>
        <v>103.37148849528334</v>
      </c>
      <c r="I15" s="999">
        <f t="shared" si="0"/>
        <v>107.57806031600457</v>
      </c>
      <c r="J15" s="999">
        <f t="shared" si="0"/>
        <v>121.90944794403923</v>
      </c>
      <c r="K15" s="999">
        <f t="shared" si="0"/>
        <v>127.29821898699072</v>
      </c>
    </row>
    <row r="16" spans="2:11" ht="15" x14ac:dyDescent="0.25">
      <c r="B16" s="998"/>
      <c r="C16" s="952"/>
      <c r="D16" s="715"/>
      <c r="E16" s="715"/>
      <c r="F16" s="715"/>
      <c r="G16" s="715"/>
      <c r="H16" s="715"/>
      <c r="I16" s="715"/>
      <c r="J16" s="715"/>
      <c r="K16" s="715"/>
    </row>
    <row r="17" spans="2:11" ht="15" x14ac:dyDescent="0.25">
      <c r="B17" s="998" t="s">
        <v>799</v>
      </c>
      <c r="C17" s="952" t="s">
        <v>800</v>
      </c>
      <c r="D17" s="999">
        <v>224.92670199730665</v>
      </c>
      <c r="E17" s="999">
        <v>197.17319681331131</v>
      </c>
      <c r="F17" s="999">
        <v>314.61884789999999</v>
      </c>
      <c r="G17" s="999">
        <f>'F1 2010-11'!S49</f>
        <v>507.26036055537452</v>
      </c>
      <c r="H17" s="1000">
        <f>'F1 2011-12'!S50</f>
        <v>558.70770591482687</v>
      </c>
      <c r="I17" s="1000">
        <f>'F1 2012 -13'!S50</f>
        <v>665.70966299817826</v>
      </c>
      <c r="J17" s="1000">
        <f>'F1 2013 -14'!S50</f>
        <v>729.40192733277604</v>
      </c>
      <c r="K17" s="1000">
        <f>'F1 2014 -15'!S50</f>
        <v>791.31720741057143</v>
      </c>
    </row>
    <row r="18" spans="2:11" ht="15" x14ac:dyDescent="0.25">
      <c r="B18" s="998" t="s">
        <v>801</v>
      </c>
      <c r="C18" s="952" t="s">
        <v>802</v>
      </c>
      <c r="D18" s="999">
        <f>D17/12</f>
        <v>18.743891833108886</v>
      </c>
      <c r="E18" s="999">
        <f t="shared" ref="E18:K18" si="1">E17/12</f>
        <v>16.431099734442608</v>
      </c>
      <c r="F18" s="999">
        <f t="shared" si="1"/>
        <v>26.218237325</v>
      </c>
      <c r="G18" s="1001">
        <f t="shared" si="1"/>
        <v>42.271696712947879</v>
      </c>
      <c r="H18" s="1002">
        <f t="shared" si="1"/>
        <v>46.558975492902242</v>
      </c>
      <c r="I18" s="1000">
        <f t="shared" si="1"/>
        <v>55.475805249848186</v>
      </c>
      <c r="J18" s="1000">
        <f t="shared" si="1"/>
        <v>60.783493944398003</v>
      </c>
      <c r="K18" s="1000">
        <f t="shared" si="1"/>
        <v>65.943100617547614</v>
      </c>
    </row>
    <row r="19" spans="2:11" ht="15" x14ac:dyDescent="0.25">
      <c r="B19" s="998"/>
      <c r="C19" s="952"/>
      <c r="D19" s="715"/>
      <c r="E19" s="715"/>
      <c r="F19" s="715"/>
      <c r="G19" s="715"/>
      <c r="H19" s="715"/>
      <c r="I19" s="715"/>
      <c r="J19" s="715"/>
      <c r="K19" s="715"/>
    </row>
    <row r="20" spans="2:11" ht="25.5" x14ac:dyDescent="0.25">
      <c r="B20" s="998" t="s">
        <v>803</v>
      </c>
      <c r="C20" s="952" t="s">
        <v>804</v>
      </c>
      <c r="D20" s="715">
        <f>F1c!F10</f>
        <v>15.46</v>
      </c>
      <c r="E20" s="715">
        <f>F1c!I10</f>
        <v>33.79</v>
      </c>
      <c r="F20" s="715">
        <f>F1c!L10</f>
        <v>43.84</v>
      </c>
      <c r="G20" s="999">
        <f>SUM(F1c!O10:O12)+F1e!O113</f>
        <v>41.726395499999995</v>
      </c>
      <c r="H20" s="999">
        <f>SUM(F1c!R10:R12)+F1e!R113</f>
        <v>144.19353143333333</v>
      </c>
      <c r="I20" s="999">
        <f>SUM(F1c!U10:U12)+F1e!U113</f>
        <v>145.354390685</v>
      </c>
      <c r="J20" s="999">
        <f>SUM(F1c!X10:X12)+F1e!X113</f>
        <v>152.62211021925</v>
      </c>
      <c r="K20" s="999">
        <f>SUM(F1c!AA10:AA12)+F1e!AA113</f>
        <v>160.25321573021253</v>
      </c>
    </row>
    <row r="21" spans="2:11" ht="15" x14ac:dyDescent="0.25">
      <c r="B21" s="998" t="s">
        <v>805</v>
      </c>
      <c r="C21" s="952" t="s">
        <v>806</v>
      </c>
      <c r="D21" s="999">
        <f>D20/12</f>
        <v>1.2883333333333333</v>
      </c>
      <c r="E21" s="999">
        <f t="shared" ref="E21:K21" si="2">E20/12</f>
        <v>2.8158333333333334</v>
      </c>
      <c r="F21" s="999">
        <f t="shared" si="2"/>
        <v>3.6533333333333338</v>
      </c>
      <c r="G21" s="999">
        <f t="shared" si="2"/>
        <v>3.4771996249999995</v>
      </c>
      <c r="H21" s="999">
        <f t="shared" si="2"/>
        <v>12.016127619444445</v>
      </c>
      <c r="I21" s="999">
        <f t="shared" si="2"/>
        <v>12.112865890416666</v>
      </c>
      <c r="J21" s="999">
        <f t="shared" si="2"/>
        <v>12.718509184937501</v>
      </c>
      <c r="K21" s="999">
        <f t="shared" si="2"/>
        <v>13.354434644184378</v>
      </c>
    </row>
    <row r="22" spans="2:11" ht="15" x14ac:dyDescent="0.25">
      <c r="B22" s="998"/>
      <c r="C22" s="952"/>
      <c r="D22" s="715"/>
      <c r="E22" s="715"/>
      <c r="F22" s="715"/>
      <c r="G22" s="715"/>
      <c r="H22" s="715"/>
      <c r="I22" s="715"/>
      <c r="J22" s="715"/>
      <c r="K22" s="715"/>
    </row>
    <row r="23" spans="2:11" ht="15" x14ac:dyDescent="0.25">
      <c r="B23" s="998" t="s">
        <v>807</v>
      </c>
      <c r="C23" s="952" t="s">
        <v>808</v>
      </c>
      <c r="D23" s="999">
        <f>D15-D18-D21</f>
        <v>63.248005492757777</v>
      </c>
      <c r="E23" s="999">
        <f t="shared" ref="E23:K23" si="3">E15-E18-E21</f>
        <v>45.181587783712047</v>
      </c>
      <c r="F23" s="999">
        <f t="shared" si="3"/>
        <v>43.967787162911719</v>
      </c>
      <c r="G23" s="999">
        <f t="shared" si="3"/>
        <v>62.467026760445947</v>
      </c>
      <c r="H23" s="999">
        <f t="shared" si="3"/>
        <v>44.796385382936656</v>
      </c>
      <c r="I23" s="999">
        <f t="shared" si="3"/>
        <v>39.989389175739717</v>
      </c>
      <c r="J23" s="999">
        <f t="shared" si="3"/>
        <v>48.407444814703723</v>
      </c>
      <c r="K23" s="999">
        <f t="shared" si="3"/>
        <v>48.000683725258725</v>
      </c>
    </row>
    <row r="24" spans="2:11" ht="15" x14ac:dyDescent="0.25">
      <c r="B24" s="1003"/>
      <c r="C24" s="952" t="s">
        <v>809</v>
      </c>
      <c r="D24" s="260"/>
      <c r="E24" s="260"/>
      <c r="F24" s="260"/>
      <c r="G24" s="260"/>
      <c r="H24" s="260"/>
      <c r="I24" s="260"/>
      <c r="J24" s="260"/>
      <c r="K24" s="260"/>
    </row>
  </sheetData>
  <mergeCells count="1">
    <mergeCell ref="I8:K8"/>
  </mergeCells>
  <pageMargins left="0.75" right="0.75" top="1" bottom="1" header="0.5" footer="0.5"/>
  <pageSetup orientation="landscape" horizontalDpi="300" r:id="rId1"/>
  <headerFooter alignWithMargins="0"/>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Y38"/>
  <sheetViews>
    <sheetView view="pageBreakPreview" zoomScale="60" zoomScaleNormal="100" workbookViewId="0">
      <selection activeCell="D24" sqref="D24"/>
    </sheetView>
  </sheetViews>
  <sheetFormatPr defaultRowHeight="12.75" x14ac:dyDescent="0.2"/>
  <cols>
    <col min="1" max="1" width="6.5703125" style="1004" customWidth="1"/>
    <col min="2" max="2" width="5.85546875" style="1004" customWidth="1"/>
    <col min="3" max="3" width="35" style="1004" customWidth="1"/>
    <col min="4" max="4" width="8.7109375" style="1004" customWidth="1"/>
    <col min="5" max="6" width="8.42578125" style="1004" customWidth="1"/>
    <col min="7" max="10" width="7.5703125" style="1004" bestFit="1" customWidth="1"/>
    <col min="11" max="11" width="7.28515625" style="1004" bestFit="1" customWidth="1"/>
    <col min="12" max="256" width="9.140625" style="1004"/>
    <col min="257" max="257" width="6.5703125" style="1004" customWidth="1"/>
    <col min="258" max="258" width="5.85546875" style="1004" customWidth="1"/>
    <col min="259" max="259" width="29.85546875" style="1004" customWidth="1"/>
    <col min="260" max="260" width="14.140625" style="1004" customWidth="1"/>
    <col min="261" max="263" width="14.85546875" style="1004" customWidth="1"/>
    <col min="264" max="266" width="14.42578125" style="1004" customWidth="1"/>
    <col min="267" max="512" width="9.140625" style="1004"/>
    <col min="513" max="513" width="6.5703125" style="1004" customWidth="1"/>
    <col min="514" max="514" width="5.85546875" style="1004" customWidth="1"/>
    <col min="515" max="515" width="29.85546875" style="1004" customWidth="1"/>
    <col min="516" max="516" width="14.140625" style="1004" customWidth="1"/>
    <col min="517" max="519" width="14.85546875" style="1004" customWidth="1"/>
    <col min="520" max="522" width="14.42578125" style="1004" customWidth="1"/>
    <col min="523" max="768" width="9.140625" style="1004"/>
    <col min="769" max="769" width="6.5703125" style="1004" customWidth="1"/>
    <col min="770" max="770" width="5.85546875" style="1004" customWidth="1"/>
    <col min="771" max="771" width="29.85546875" style="1004" customWidth="1"/>
    <col min="772" max="772" width="14.140625" style="1004" customWidth="1"/>
    <col min="773" max="775" width="14.85546875" style="1004" customWidth="1"/>
    <col min="776" max="778" width="14.42578125" style="1004" customWidth="1"/>
    <col min="779" max="1024" width="9.140625" style="1004"/>
    <col min="1025" max="1025" width="6.5703125" style="1004" customWidth="1"/>
    <col min="1026" max="1026" width="5.85546875" style="1004" customWidth="1"/>
    <col min="1027" max="1027" width="29.85546875" style="1004" customWidth="1"/>
    <col min="1028" max="1028" width="14.140625" style="1004" customWidth="1"/>
    <col min="1029" max="1031" width="14.85546875" style="1004" customWidth="1"/>
    <col min="1032" max="1034" width="14.42578125" style="1004" customWidth="1"/>
    <col min="1035" max="1280" width="9.140625" style="1004"/>
    <col min="1281" max="1281" width="6.5703125" style="1004" customWidth="1"/>
    <col min="1282" max="1282" width="5.85546875" style="1004" customWidth="1"/>
    <col min="1283" max="1283" width="29.85546875" style="1004" customWidth="1"/>
    <col min="1284" max="1284" width="14.140625" style="1004" customWidth="1"/>
    <col min="1285" max="1287" width="14.85546875" style="1004" customWidth="1"/>
    <col min="1288" max="1290" width="14.42578125" style="1004" customWidth="1"/>
    <col min="1291" max="1536" width="9.140625" style="1004"/>
    <col min="1537" max="1537" width="6.5703125" style="1004" customWidth="1"/>
    <col min="1538" max="1538" width="5.85546875" style="1004" customWidth="1"/>
    <col min="1539" max="1539" width="29.85546875" style="1004" customWidth="1"/>
    <col min="1540" max="1540" width="14.140625" style="1004" customWidth="1"/>
    <col min="1541" max="1543" width="14.85546875" style="1004" customWidth="1"/>
    <col min="1544" max="1546" width="14.42578125" style="1004" customWidth="1"/>
    <col min="1547" max="1792" width="9.140625" style="1004"/>
    <col min="1793" max="1793" width="6.5703125" style="1004" customWidth="1"/>
    <col min="1794" max="1794" width="5.85546875" style="1004" customWidth="1"/>
    <col min="1795" max="1795" width="29.85546875" style="1004" customWidth="1"/>
    <col min="1796" max="1796" width="14.140625" style="1004" customWidth="1"/>
    <col min="1797" max="1799" width="14.85546875" style="1004" customWidth="1"/>
    <col min="1800" max="1802" width="14.42578125" style="1004" customWidth="1"/>
    <col min="1803" max="2048" width="9.140625" style="1004"/>
    <col min="2049" max="2049" width="6.5703125" style="1004" customWidth="1"/>
    <col min="2050" max="2050" width="5.85546875" style="1004" customWidth="1"/>
    <col min="2051" max="2051" width="29.85546875" style="1004" customWidth="1"/>
    <col min="2052" max="2052" width="14.140625" style="1004" customWidth="1"/>
    <col min="2053" max="2055" width="14.85546875" style="1004" customWidth="1"/>
    <col min="2056" max="2058" width="14.42578125" style="1004" customWidth="1"/>
    <col min="2059" max="2304" width="9.140625" style="1004"/>
    <col min="2305" max="2305" width="6.5703125" style="1004" customWidth="1"/>
    <col min="2306" max="2306" width="5.85546875" style="1004" customWidth="1"/>
    <col min="2307" max="2307" width="29.85546875" style="1004" customWidth="1"/>
    <col min="2308" max="2308" width="14.140625" style="1004" customWidth="1"/>
    <col min="2309" max="2311" width="14.85546875" style="1004" customWidth="1"/>
    <col min="2312" max="2314" width="14.42578125" style="1004" customWidth="1"/>
    <col min="2315" max="2560" width="9.140625" style="1004"/>
    <col min="2561" max="2561" width="6.5703125" style="1004" customWidth="1"/>
    <col min="2562" max="2562" width="5.85546875" style="1004" customWidth="1"/>
    <col min="2563" max="2563" width="29.85546875" style="1004" customWidth="1"/>
    <col min="2564" max="2564" width="14.140625" style="1004" customWidth="1"/>
    <col min="2565" max="2567" width="14.85546875" style="1004" customWidth="1"/>
    <col min="2568" max="2570" width="14.42578125" style="1004" customWidth="1"/>
    <col min="2571" max="2816" width="9.140625" style="1004"/>
    <col min="2817" max="2817" width="6.5703125" style="1004" customWidth="1"/>
    <col min="2818" max="2818" width="5.85546875" style="1004" customWidth="1"/>
    <col min="2819" max="2819" width="29.85546875" style="1004" customWidth="1"/>
    <col min="2820" max="2820" width="14.140625" style="1004" customWidth="1"/>
    <col min="2821" max="2823" width="14.85546875" style="1004" customWidth="1"/>
    <col min="2824" max="2826" width="14.42578125" style="1004" customWidth="1"/>
    <col min="2827" max="3072" width="9.140625" style="1004"/>
    <col min="3073" max="3073" width="6.5703125" style="1004" customWidth="1"/>
    <col min="3074" max="3074" width="5.85546875" style="1004" customWidth="1"/>
    <col min="3075" max="3075" width="29.85546875" style="1004" customWidth="1"/>
    <col min="3076" max="3076" width="14.140625" style="1004" customWidth="1"/>
    <col min="3077" max="3079" width="14.85546875" style="1004" customWidth="1"/>
    <col min="3080" max="3082" width="14.42578125" style="1004" customWidth="1"/>
    <col min="3083" max="3328" width="9.140625" style="1004"/>
    <col min="3329" max="3329" width="6.5703125" style="1004" customWidth="1"/>
    <col min="3330" max="3330" width="5.85546875" style="1004" customWidth="1"/>
    <col min="3331" max="3331" width="29.85546875" style="1004" customWidth="1"/>
    <col min="3332" max="3332" width="14.140625" style="1004" customWidth="1"/>
    <col min="3333" max="3335" width="14.85546875" style="1004" customWidth="1"/>
    <col min="3336" max="3338" width="14.42578125" style="1004" customWidth="1"/>
    <col min="3339" max="3584" width="9.140625" style="1004"/>
    <col min="3585" max="3585" width="6.5703125" style="1004" customWidth="1"/>
    <col min="3586" max="3586" width="5.85546875" style="1004" customWidth="1"/>
    <col min="3587" max="3587" width="29.85546875" style="1004" customWidth="1"/>
    <col min="3588" max="3588" width="14.140625" style="1004" customWidth="1"/>
    <col min="3589" max="3591" width="14.85546875" style="1004" customWidth="1"/>
    <col min="3592" max="3594" width="14.42578125" style="1004" customWidth="1"/>
    <col min="3595" max="3840" width="9.140625" style="1004"/>
    <col min="3841" max="3841" width="6.5703125" style="1004" customWidth="1"/>
    <col min="3842" max="3842" width="5.85546875" style="1004" customWidth="1"/>
    <col min="3843" max="3843" width="29.85546875" style="1004" customWidth="1"/>
    <col min="3844" max="3844" width="14.140625" style="1004" customWidth="1"/>
    <col min="3845" max="3847" width="14.85546875" style="1004" customWidth="1"/>
    <col min="3848" max="3850" width="14.42578125" style="1004" customWidth="1"/>
    <col min="3851" max="4096" width="9.140625" style="1004"/>
    <col min="4097" max="4097" width="6.5703125" style="1004" customWidth="1"/>
    <col min="4098" max="4098" width="5.85546875" style="1004" customWidth="1"/>
    <col min="4099" max="4099" width="29.85546875" style="1004" customWidth="1"/>
    <col min="4100" max="4100" width="14.140625" style="1004" customWidth="1"/>
    <col min="4101" max="4103" width="14.85546875" style="1004" customWidth="1"/>
    <col min="4104" max="4106" width="14.42578125" style="1004" customWidth="1"/>
    <col min="4107" max="4352" width="9.140625" style="1004"/>
    <col min="4353" max="4353" width="6.5703125" style="1004" customWidth="1"/>
    <col min="4354" max="4354" width="5.85546875" style="1004" customWidth="1"/>
    <col min="4355" max="4355" width="29.85546875" style="1004" customWidth="1"/>
    <col min="4356" max="4356" width="14.140625" style="1004" customWidth="1"/>
    <col min="4357" max="4359" width="14.85546875" style="1004" customWidth="1"/>
    <col min="4360" max="4362" width="14.42578125" style="1004" customWidth="1"/>
    <col min="4363" max="4608" width="9.140625" style="1004"/>
    <col min="4609" max="4609" width="6.5703125" style="1004" customWidth="1"/>
    <col min="4610" max="4610" width="5.85546875" style="1004" customWidth="1"/>
    <col min="4611" max="4611" width="29.85546875" style="1004" customWidth="1"/>
    <col min="4612" max="4612" width="14.140625" style="1004" customWidth="1"/>
    <col min="4613" max="4615" width="14.85546875" style="1004" customWidth="1"/>
    <col min="4616" max="4618" width="14.42578125" style="1004" customWidth="1"/>
    <col min="4619" max="4864" width="9.140625" style="1004"/>
    <col min="4865" max="4865" width="6.5703125" style="1004" customWidth="1"/>
    <col min="4866" max="4866" width="5.85546875" style="1004" customWidth="1"/>
    <col min="4867" max="4867" width="29.85546875" style="1004" customWidth="1"/>
    <col min="4868" max="4868" width="14.140625" style="1004" customWidth="1"/>
    <col min="4869" max="4871" width="14.85546875" style="1004" customWidth="1"/>
    <col min="4872" max="4874" width="14.42578125" style="1004" customWidth="1"/>
    <col min="4875" max="5120" width="9.140625" style="1004"/>
    <col min="5121" max="5121" width="6.5703125" style="1004" customWidth="1"/>
    <col min="5122" max="5122" width="5.85546875" style="1004" customWidth="1"/>
    <col min="5123" max="5123" width="29.85546875" style="1004" customWidth="1"/>
    <col min="5124" max="5124" width="14.140625" style="1004" customWidth="1"/>
    <col min="5125" max="5127" width="14.85546875" style="1004" customWidth="1"/>
    <col min="5128" max="5130" width="14.42578125" style="1004" customWidth="1"/>
    <col min="5131" max="5376" width="9.140625" style="1004"/>
    <col min="5377" max="5377" width="6.5703125" style="1004" customWidth="1"/>
    <col min="5378" max="5378" width="5.85546875" style="1004" customWidth="1"/>
    <col min="5379" max="5379" width="29.85546875" style="1004" customWidth="1"/>
    <col min="5380" max="5380" width="14.140625" style="1004" customWidth="1"/>
    <col min="5381" max="5383" width="14.85546875" style="1004" customWidth="1"/>
    <col min="5384" max="5386" width="14.42578125" style="1004" customWidth="1"/>
    <col min="5387" max="5632" width="9.140625" style="1004"/>
    <col min="5633" max="5633" width="6.5703125" style="1004" customWidth="1"/>
    <col min="5634" max="5634" width="5.85546875" style="1004" customWidth="1"/>
    <col min="5635" max="5635" width="29.85546875" style="1004" customWidth="1"/>
    <col min="5636" max="5636" width="14.140625" style="1004" customWidth="1"/>
    <col min="5637" max="5639" width="14.85546875" style="1004" customWidth="1"/>
    <col min="5640" max="5642" width="14.42578125" style="1004" customWidth="1"/>
    <col min="5643" max="5888" width="9.140625" style="1004"/>
    <col min="5889" max="5889" width="6.5703125" style="1004" customWidth="1"/>
    <col min="5890" max="5890" width="5.85546875" style="1004" customWidth="1"/>
    <col min="5891" max="5891" width="29.85546875" style="1004" customWidth="1"/>
    <col min="5892" max="5892" width="14.140625" style="1004" customWidth="1"/>
    <col min="5893" max="5895" width="14.85546875" style="1004" customWidth="1"/>
    <col min="5896" max="5898" width="14.42578125" style="1004" customWidth="1"/>
    <col min="5899" max="6144" width="9.140625" style="1004"/>
    <col min="6145" max="6145" width="6.5703125" style="1004" customWidth="1"/>
    <col min="6146" max="6146" width="5.85546875" style="1004" customWidth="1"/>
    <col min="6147" max="6147" width="29.85546875" style="1004" customWidth="1"/>
    <col min="6148" max="6148" width="14.140625" style="1004" customWidth="1"/>
    <col min="6149" max="6151" width="14.85546875" style="1004" customWidth="1"/>
    <col min="6152" max="6154" width="14.42578125" style="1004" customWidth="1"/>
    <col min="6155" max="6400" width="9.140625" style="1004"/>
    <col min="6401" max="6401" width="6.5703125" style="1004" customWidth="1"/>
    <col min="6402" max="6402" width="5.85546875" style="1004" customWidth="1"/>
    <col min="6403" max="6403" width="29.85546875" style="1004" customWidth="1"/>
    <col min="6404" max="6404" width="14.140625" style="1004" customWidth="1"/>
    <col min="6405" max="6407" width="14.85546875" style="1004" customWidth="1"/>
    <col min="6408" max="6410" width="14.42578125" style="1004" customWidth="1"/>
    <col min="6411" max="6656" width="9.140625" style="1004"/>
    <col min="6657" max="6657" width="6.5703125" style="1004" customWidth="1"/>
    <col min="6658" max="6658" width="5.85546875" style="1004" customWidth="1"/>
    <col min="6659" max="6659" width="29.85546875" style="1004" customWidth="1"/>
    <col min="6660" max="6660" width="14.140625" style="1004" customWidth="1"/>
    <col min="6661" max="6663" width="14.85546875" style="1004" customWidth="1"/>
    <col min="6664" max="6666" width="14.42578125" style="1004" customWidth="1"/>
    <col min="6667" max="6912" width="9.140625" style="1004"/>
    <col min="6913" max="6913" width="6.5703125" style="1004" customWidth="1"/>
    <col min="6914" max="6914" width="5.85546875" style="1004" customWidth="1"/>
    <col min="6915" max="6915" width="29.85546875" style="1004" customWidth="1"/>
    <col min="6916" max="6916" width="14.140625" style="1004" customWidth="1"/>
    <col min="6917" max="6919" width="14.85546875" style="1004" customWidth="1"/>
    <col min="6920" max="6922" width="14.42578125" style="1004" customWidth="1"/>
    <col min="6923" max="7168" width="9.140625" style="1004"/>
    <col min="7169" max="7169" width="6.5703125" style="1004" customWidth="1"/>
    <col min="7170" max="7170" width="5.85546875" style="1004" customWidth="1"/>
    <col min="7171" max="7171" width="29.85546875" style="1004" customWidth="1"/>
    <col min="7172" max="7172" width="14.140625" style="1004" customWidth="1"/>
    <col min="7173" max="7175" width="14.85546875" style="1004" customWidth="1"/>
    <col min="7176" max="7178" width="14.42578125" style="1004" customWidth="1"/>
    <col min="7179" max="7424" width="9.140625" style="1004"/>
    <col min="7425" max="7425" width="6.5703125" style="1004" customWidth="1"/>
    <col min="7426" max="7426" width="5.85546875" style="1004" customWidth="1"/>
    <col min="7427" max="7427" width="29.85546875" style="1004" customWidth="1"/>
    <col min="7428" max="7428" width="14.140625" style="1004" customWidth="1"/>
    <col min="7429" max="7431" width="14.85546875" style="1004" customWidth="1"/>
    <col min="7432" max="7434" width="14.42578125" style="1004" customWidth="1"/>
    <col min="7435" max="7680" width="9.140625" style="1004"/>
    <col min="7681" max="7681" width="6.5703125" style="1004" customWidth="1"/>
    <col min="7682" max="7682" width="5.85546875" style="1004" customWidth="1"/>
    <col min="7683" max="7683" width="29.85546875" style="1004" customWidth="1"/>
    <col min="7684" max="7684" width="14.140625" style="1004" customWidth="1"/>
    <col min="7685" max="7687" width="14.85546875" style="1004" customWidth="1"/>
    <col min="7688" max="7690" width="14.42578125" style="1004" customWidth="1"/>
    <col min="7691" max="7936" width="9.140625" style="1004"/>
    <col min="7937" max="7937" width="6.5703125" style="1004" customWidth="1"/>
    <col min="7938" max="7938" width="5.85546875" style="1004" customWidth="1"/>
    <col min="7939" max="7939" width="29.85546875" style="1004" customWidth="1"/>
    <col min="7940" max="7940" width="14.140625" style="1004" customWidth="1"/>
    <col min="7941" max="7943" width="14.85546875" style="1004" customWidth="1"/>
    <col min="7944" max="7946" width="14.42578125" style="1004" customWidth="1"/>
    <col min="7947" max="8192" width="9.140625" style="1004"/>
    <col min="8193" max="8193" width="6.5703125" style="1004" customWidth="1"/>
    <col min="8194" max="8194" width="5.85546875" style="1004" customWidth="1"/>
    <col min="8195" max="8195" width="29.85546875" style="1004" customWidth="1"/>
    <col min="8196" max="8196" width="14.140625" style="1004" customWidth="1"/>
    <col min="8197" max="8199" width="14.85546875" style="1004" customWidth="1"/>
    <col min="8200" max="8202" width="14.42578125" style="1004" customWidth="1"/>
    <col min="8203" max="8448" width="9.140625" style="1004"/>
    <col min="8449" max="8449" width="6.5703125" style="1004" customWidth="1"/>
    <col min="8450" max="8450" width="5.85546875" style="1004" customWidth="1"/>
    <col min="8451" max="8451" width="29.85546875" style="1004" customWidth="1"/>
    <col min="8452" max="8452" width="14.140625" style="1004" customWidth="1"/>
    <col min="8453" max="8455" width="14.85546875" style="1004" customWidth="1"/>
    <col min="8456" max="8458" width="14.42578125" style="1004" customWidth="1"/>
    <col min="8459" max="8704" width="9.140625" style="1004"/>
    <col min="8705" max="8705" width="6.5703125" style="1004" customWidth="1"/>
    <col min="8706" max="8706" width="5.85546875" style="1004" customWidth="1"/>
    <col min="8707" max="8707" width="29.85546875" style="1004" customWidth="1"/>
    <col min="8708" max="8708" width="14.140625" style="1004" customWidth="1"/>
    <col min="8709" max="8711" width="14.85546875" style="1004" customWidth="1"/>
    <col min="8712" max="8714" width="14.42578125" style="1004" customWidth="1"/>
    <col min="8715" max="8960" width="9.140625" style="1004"/>
    <col min="8961" max="8961" width="6.5703125" style="1004" customWidth="1"/>
    <col min="8962" max="8962" width="5.85546875" style="1004" customWidth="1"/>
    <col min="8963" max="8963" width="29.85546875" style="1004" customWidth="1"/>
    <col min="8964" max="8964" width="14.140625" style="1004" customWidth="1"/>
    <col min="8965" max="8967" width="14.85546875" style="1004" customWidth="1"/>
    <col min="8968" max="8970" width="14.42578125" style="1004" customWidth="1"/>
    <col min="8971" max="9216" width="9.140625" style="1004"/>
    <col min="9217" max="9217" width="6.5703125" style="1004" customWidth="1"/>
    <col min="9218" max="9218" width="5.85546875" style="1004" customWidth="1"/>
    <col min="9219" max="9219" width="29.85546875" style="1004" customWidth="1"/>
    <col min="9220" max="9220" width="14.140625" style="1004" customWidth="1"/>
    <col min="9221" max="9223" width="14.85546875" style="1004" customWidth="1"/>
    <col min="9224" max="9226" width="14.42578125" style="1004" customWidth="1"/>
    <col min="9227" max="9472" width="9.140625" style="1004"/>
    <col min="9473" max="9473" width="6.5703125" style="1004" customWidth="1"/>
    <col min="9474" max="9474" width="5.85546875" style="1004" customWidth="1"/>
    <col min="9475" max="9475" width="29.85546875" style="1004" customWidth="1"/>
    <col min="9476" max="9476" width="14.140625" style="1004" customWidth="1"/>
    <col min="9477" max="9479" width="14.85546875" style="1004" customWidth="1"/>
    <col min="9480" max="9482" width="14.42578125" style="1004" customWidth="1"/>
    <col min="9483" max="9728" width="9.140625" style="1004"/>
    <col min="9729" max="9729" width="6.5703125" style="1004" customWidth="1"/>
    <col min="9730" max="9730" width="5.85546875" style="1004" customWidth="1"/>
    <col min="9731" max="9731" width="29.85546875" style="1004" customWidth="1"/>
    <col min="9732" max="9732" width="14.140625" style="1004" customWidth="1"/>
    <col min="9733" max="9735" width="14.85546875" style="1004" customWidth="1"/>
    <col min="9736" max="9738" width="14.42578125" style="1004" customWidth="1"/>
    <col min="9739" max="9984" width="9.140625" style="1004"/>
    <col min="9985" max="9985" width="6.5703125" style="1004" customWidth="1"/>
    <col min="9986" max="9986" width="5.85546875" style="1004" customWidth="1"/>
    <col min="9987" max="9987" width="29.85546875" style="1004" customWidth="1"/>
    <col min="9988" max="9988" width="14.140625" style="1004" customWidth="1"/>
    <col min="9989" max="9991" width="14.85546875" style="1004" customWidth="1"/>
    <col min="9992" max="9994" width="14.42578125" style="1004" customWidth="1"/>
    <col min="9995" max="10240" width="9.140625" style="1004"/>
    <col min="10241" max="10241" width="6.5703125" style="1004" customWidth="1"/>
    <col min="10242" max="10242" width="5.85546875" style="1004" customWidth="1"/>
    <col min="10243" max="10243" width="29.85546875" style="1004" customWidth="1"/>
    <col min="10244" max="10244" width="14.140625" style="1004" customWidth="1"/>
    <col min="10245" max="10247" width="14.85546875" style="1004" customWidth="1"/>
    <col min="10248" max="10250" width="14.42578125" style="1004" customWidth="1"/>
    <col min="10251" max="10496" width="9.140625" style="1004"/>
    <col min="10497" max="10497" width="6.5703125" style="1004" customWidth="1"/>
    <col min="10498" max="10498" width="5.85546875" style="1004" customWidth="1"/>
    <col min="10499" max="10499" width="29.85546875" style="1004" customWidth="1"/>
    <col min="10500" max="10500" width="14.140625" style="1004" customWidth="1"/>
    <col min="10501" max="10503" width="14.85546875" style="1004" customWidth="1"/>
    <col min="10504" max="10506" width="14.42578125" style="1004" customWidth="1"/>
    <col min="10507" max="10752" width="9.140625" style="1004"/>
    <col min="10753" max="10753" width="6.5703125" style="1004" customWidth="1"/>
    <col min="10754" max="10754" width="5.85546875" style="1004" customWidth="1"/>
    <col min="10755" max="10755" width="29.85546875" style="1004" customWidth="1"/>
    <col min="10756" max="10756" width="14.140625" style="1004" customWidth="1"/>
    <col min="10757" max="10759" width="14.85546875" style="1004" customWidth="1"/>
    <col min="10760" max="10762" width="14.42578125" style="1004" customWidth="1"/>
    <col min="10763" max="11008" width="9.140625" style="1004"/>
    <col min="11009" max="11009" width="6.5703125" style="1004" customWidth="1"/>
    <col min="11010" max="11010" width="5.85546875" style="1004" customWidth="1"/>
    <col min="11011" max="11011" width="29.85546875" style="1004" customWidth="1"/>
    <col min="11012" max="11012" width="14.140625" style="1004" customWidth="1"/>
    <col min="11013" max="11015" width="14.85546875" style="1004" customWidth="1"/>
    <col min="11016" max="11018" width="14.42578125" style="1004" customWidth="1"/>
    <col min="11019" max="11264" width="9.140625" style="1004"/>
    <col min="11265" max="11265" width="6.5703125" style="1004" customWidth="1"/>
    <col min="11266" max="11266" width="5.85546875" style="1004" customWidth="1"/>
    <col min="11267" max="11267" width="29.85546875" style="1004" customWidth="1"/>
    <col min="11268" max="11268" width="14.140625" style="1004" customWidth="1"/>
    <col min="11269" max="11271" width="14.85546875" style="1004" customWidth="1"/>
    <col min="11272" max="11274" width="14.42578125" style="1004" customWidth="1"/>
    <col min="11275" max="11520" width="9.140625" style="1004"/>
    <col min="11521" max="11521" width="6.5703125" style="1004" customWidth="1"/>
    <col min="11522" max="11522" width="5.85546875" style="1004" customWidth="1"/>
    <col min="11523" max="11523" width="29.85546875" style="1004" customWidth="1"/>
    <col min="11524" max="11524" width="14.140625" style="1004" customWidth="1"/>
    <col min="11525" max="11527" width="14.85546875" style="1004" customWidth="1"/>
    <col min="11528" max="11530" width="14.42578125" style="1004" customWidth="1"/>
    <col min="11531" max="11776" width="9.140625" style="1004"/>
    <col min="11777" max="11777" width="6.5703125" style="1004" customWidth="1"/>
    <col min="11778" max="11778" width="5.85546875" style="1004" customWidth="1"/>
    <col min="11779" max="11779" width="29.85546875" style="1004" customWidth="1"/>
    <col min="11780" max="11780" width="14.140625" style="1004" customWidth="1"/>
    <col min="11781" max="11783" width="14.85546875" style="1004" customWidth="1"/>
    <col min="11784" max="11786" width="14.42578125" style="1004" customWidth="1"/>
    <col min="11787" max="12032" width="9.140625" style="1004"/>
    <col min="12033" max="12033" width="6.5703125" style="1004" customWidth="1"/>
    <col min="12034" max="12034" width="5.85546875" style="1004" customWidth="1"/>
    <col min="12035" max="12035" width="29.85546875" style="1004" customWidth="1"/>
    <col min="12036" max="12036" width="14.140625" style="1004" customWidth="1"/>
    <col min="12037" max="12039" width="14.85546875" style="1004" customWidth="1"/>
    <col min="12040" max="12042" width="14.42578125" style="1004" customWidth="1"/>
    <col min="12043" max="12288" width="9.140625" style="1004"/>
    <col min="12289" max="12289" width="6.5703125" style="1004" customWidth="1"/>
    <col min="12290" max="12290" width="5.85546875" style="1004" customWidth="1"/>
    <col min="12291" max="12291" width="29.85546875" style="1004" customWidth="1"/>
    <col min="12292" max="12292" width="14.140625" style="1004" customWidth="1"/>
    <col min="12293" max="12295" width="14.85546875" style="1004" customWidth="1"/>
    <col min="12296" max="12298" width="14.42578125" style="1004" customWidth="1"/>
    <col min="12299" max="12544" width="9.140625" style="1004"/>
    <col min="12545" max="12545" width="6.5703125" style="1004" customWidth="1"/>
    <col min="12546" max="12546" width="5.85546875" style="1004" customWidth="1"/>
    <col min="12547" max="12547" width="29.85546875" style="1004" customWidth="1"/>
    <col min="12548" max="12548" width="14.140625" style="1004" customWidth="1"/>
    <col min="12549" max="12551" width="14.85546875" style="1004" customWidth="1"/>
    <col min="12552" max="12554" width="14.42578125" style="1004" customWidth="1"/>
    <col min="12555" max="12800" width="9.140625" style="1004"/>
    <col min="12801" max="12801" width="6.5703125" style="1004" customWidth="1"/>
    <col min="12802" max="12802" width="5.85546875" style="1004" customWidth="1"/>
    <col min="12803" max="12803" width="29.85546875" style="1004" customWidth="1"/>
    <col min="12804" max="12804" width="14.140625" style="1004" customWidth="1"/>
    <col min="12805" max="12807" width="14.85546875" style="1004" customWidth="1"/>
    <col min="12808" max="12810" width="14.42578125" style="1004" customWidth="1"/>
    <col min="12811" max="13056" width="9.140625" style="1004"/>
    <col min="13057" max="13057" width="6.5703125" style="1004" customWidth="1"/>
    <col min="13058" max="13058" width="5.85546875" style="1004" customWidth="1"/>
    <col min="13059" max="13059" width="29.85546875" style="1004" customWidth="1"/>
    <col min="13060" max="13060" width="14.140625" style="1004" customWidth="1"/>
    <col min="13061" max="13063" width="14.85546875" style="1004" customWidth="1"/>
    <col min="13064" max="13066" width="14.42578125" style="1004" customWidth="1"/>
    <col min="13067" max="13312" width="9.140625" style="1004"/>
    <col min="13313" max="13313" width="6.5703125" style="1004" customWidth="1"/>
    <col min="13314" max="13314" width="5.85546875" style="1004" customWidth="1"/>
    <col min="13315" max="13315" width="29.85546875" style="1004" customWidth="1"/>
    <col min="13316" max="13316" width="14.140625" style="1004" customWidth="1"/>
    <col min="13317" max="13319" width="14.85546875" style="1004" customWidth="1"/>
    <col min="13320" max="13322" width="14.42578125" style="1004" customWidth="1"/>
    <col min="13323" max="13568" width="9.140625" style="1004"/>
    <col min="13569" max="13569" width="6.5703125" style="1004" customWidth="1"/>
    <col min="13570" max="13570" width="5.85546875" style="1004" customWidth="1"/>
    <col min="13571" max="13571" width="29.85546875" style="1004" customWidth="1"/>
    <col min="13572" max="13572" width="14.140625" style="1004" customWidth="1"/>
    <col min="13573" max="13575" width="14.85546875" style="1004" customWidth="1"/>
    <col min="13576" max="13578" width="14.42578125" style="1004" customWidth="1"/>
    <col min="13579" max="13824" width="9.140625" style="1004"/>
    <col min="13825" max="13825" width="6.5703125" style="1004" customWidth="1"/>
    <col min="13826" max="13826" width="5.85546875" style="1004" customWidth="1"/>
    <col min="13827" max="13827" width="29.85546875" style="1004" customWidth="1"/>
    <col min="13828" max="13828" width="14.140625" style="1004" customWidth="1"/>
    <col min="13829" max="13831" width="14.85546875" style="1004" customWidth="1"/>
    <col min="13832" max="13834" width="14.42578125" style="1004" customWidth="1"/>
    <col min="13835" max="14080" width="9.140625" style="1004"/>
    <col min="14081" max="14081" width="6.5703125" style="1004" customWidth="1"/>
    <col min="14082" max="14082" width="5.85546875" style="1004" customWidth="1"/>
    <col min="14083" max="14083" width="29.85546875" style="1004" customWidth="1"/>
    <col min="14084" max="14084" width="14.140625" style="1004" customWidth="1"/>
    <col min="14085" max="14087" width="14.85546875" style="1004" customWidth="1"/>
    <col min="14088" max="14090" width="14.42578125" style="1004" customWidth="1"/>
    <col min="14091" max="14336" width="9.140625" style="1004"/>
    <col min="14337" max="14337" width="6.5703125" style="1004" customWidth="1"/>
    <col min="14338" max="14338" width="5.85546875" style="1004" customWidth="1"/>
    <col min="14339" max="14339" width="29.85546875" style="1004" customWidth="1"/>
    <col min="14340" max="14340" width="14.140625" style="1004" customWidth="1"/>
    <col min="14341" max="14343" width="14.85546875" style="1004" customWidth="1"/>
    <col min="14344" max="14346" width="14.42578125" style="1004" customWidth="1"/>
    <col min="14347" max="14592" width="9.140625" style="1004"/>
    <col min="14593" max="14593" width="6.5703125" style="1004" customWidth="1"/>
    <col min="14594" max="14594" width="5.85546875" style="1004" customWidth="1"/>
    <col min="14595" max="14595" width="29.85546875" style="1004" customWidth="1"/>
    <col min="14596" max="14596" width="14.140625" style="1004" customWidth="1"/>
    <col min="14597" max="14599" width="14.85546875" style="1004" customWidth="1"/>
    <col min="14600" max="14602" width="14.42578125" style="1004" customWidth="1"/>
    <col min="14603" max="14848" width="9.140625" style="1004"/>
    <col min="14849" max="14849" width="6.5703125" style="1004" customWidth="1"/>
    <col min="14850" max="14850" width="5.85546875" style="1004" customWidth="1"/>
    <col min="14851" max="14851" width="29.85546875" style="1004" customWidth="1"/>
    <col min="14852" max="14852" width="14.140625" style="1004" customWidth="1"/>
    <col min="14853" max="14855" width="14.85546875" style="1004" customWidth="1"/>
    <col min="14856" max="14858" width="14.42578125" style="1004" customWidth="1"/>
    <col min="14859" max="15104" width="9.140625" style="1004"/>
    <col min="15105" max="15105" width="6.5703125" style="1004" customWidth="1"/>
    <col min="15106" max="15106" width="5.85546875" style="1004" customWidth="1"/>
    <col min="15107" max="15107" width="29.85546875" style="1004" customWidth="1"/>
    <col min="15108" max="15108" width="14.140625" style="1004" customWidth="1"/>
    <col min="15109" max="15111" width="14.85546875" style="1004" customWidth="1"/>
    <col min="15112" max="15114" width="14.42578125" style="1004" customWidth="1"/>
    <col min="15115" max="15360" width="9.140625" style="1004"/>
    <col min="15361" max="15361" width="6.5703125" style="1004" customWidth="1"/>
    <col min="15362" max="15362" width="5.85546875" style="1004" customWidth="1"/>
    <col min="15363" max="15363" width="29.85546875" style="1004" customWidth="1"/>
    <col min="15364" max="15364" width="14.140625" style="1004" customWidth="1"/>
    <col min="15365" max="15367" width="14.85546875" style="1004" customWidth="1"/>
    <col min="15368" max="15370" width="14.42578125" style="1004" customWidth="1"/>
    <col min="15371" max="15616" width="9.140625" style="1004"/>
    <col min="15617" max="15617" width="6.5703125" style="1004" customWidth="1"/>
    <col min="15618" max="15618" width="5.85546875" style="1004" customWidth="1"/>
    <col min="15619" max="15619" width="29.85546875" style="1004" customWidth="1"/>
    <col min="15620" max="15620" width="14.140625" style="1004" customWidth="1"/>
    <col min="15621" max="15623" width="14.85546875" style="1004" customWidth="1"/>
    <col min="15624" max="15626" width="14.42578125" style="1004" customWidth="1"/>
    <col min="15627" max="15872" width="9.140625" style="1004"/>
    <col min="15873" max="15873" width="6.5703125" style="1004" customWidth="1"/>
    <col min="15874" max="15874" width="5.85546875" style="1004" customWidth="1"/>
    <col min="15875" max="15875" width="29.85546875" style="1004" customWidth="1"/>
    <col min="15876" max="15876" width="14.140625" style="1004" customWidth="1"/>
    <col min="15877" max="15879" width="14.85546875" style="1004" customWidth="1"/>
    <col min="15880" max="15882" width="14.42578125" style="1004" customWidth="1"/>
    <col min="15883" max="16128" width="9.140625" style="1004"/>
    <col min="16129" max="16129" width="6.5703125" style="1004" customWidth="1"/>
    <col min="16130" max="16130" width="5.85546875" style="1004" customWidth="1"/>
    <col min="16131" max="16131" width="29.85546875" style="1004" customWidth="1"/>
    <col min="16132" max="16132" width="14.140625" style="1004" customWidth="1"/>
    <col min="16133" max="16135" width="14.85546875" style="1004" customWidth="1"/>
    <col min="16136" max="16138" width="14.42578125" style="1004" customWidth="1"/>
    <col min="16139" max="16384" width="9.140625" style="1004"/>
  </cols>
  <sheetData>
    <row r="5" spans="1:25" ht="15" x14ac:dyDescent="0.25">
      <c r="B5" s="1005"/>
      <c r="C5" s="1005" t="s">
        <v>229</v>
      </c>
      <c r="D5" s="1005"/>
      <c r="E5" s="1005"/>
      <c r="F5" s="1005"/>
      <c r="G5" s="1005"/>
      <c r="H5" s="1005"/>
      <c r="I5" s="1005"/>
      <c r="J5" s="1005"/>
      <c r="K5" s="1005"/>
    </row>
    <row r="6" spans="1:25" x14ac:dyDescent="0.2">
      <c r="B6" s="1006" t="s">
        <v>810</v>
      </c>
      <c r="C6" s="1006"/>
      <c r="D6" s="1007"/>
      <c r="E6" s="1007" t="s">
        <v>811</v>
      </c>
      <c r="F6" s="1007"/>
      <c r="G6" s="1007"/>
      <c r="H6" s="1007"/>
      <c r="I6" s="1007"/>
      <c r="J6" s="1007"/>
      <c r="K6" s="1007"/>
    </row>
    <row r="7" spans="1:25" ht="15" customHeight="1" x14ac:dyDescent="0.2">
      <c r="C7" s="1008"/>
      <c r="D7" s="1008"/>
      <c r="E7" s="1008"/>
      <c r="F7" s="1008"/>
      <c r="H7" s="1009"/>
      <c r="I7" s="1008"/>
      <c r="J7" s="1008"/>
      <c r="K7" s="1008"/>
      <c r="L7" s="1008"/>
      <c r="M7" s="1008"/>
      <c r="N7" s="1008"/>
      <c r="O7" s="1008"/>
      <c r="P7" s="1008"/>
      <c r="Q7" s="1008"/>
      <c r="R7" s="1008"/>
      <c r="S7" s="1008"/>
      <c r="T7" s="1008"/>
      <c r="U7" s="1008"/>
      <c r="V7" s="1008"/>
      <c r="W7" s="1008"/>
      <c r="X7" s="1008"/>
      <c r="Y7" s="1008"/>
    </row>
    <row r="8" spans="1:25" ht="15" customHeight="1" x14ac:dyDescent="0.2">
      <c r="B8" s="1010"/>
      <c r="C8" s="1006"/>
      <c r="D8" s="1007"/>
      <c r="E8" s="1007"/>
      <c r="F8" s="1007"/>
      <c r="G8" s="1007"/>
      <c r="H8" s="1007"/>
      <c r="I8" s="1007"/>
      <c r="J8" s="1007"/>
      <c r="K8" s="1007"/>
      <c r="L8" s="1008"/>
      <c r="M8" s="1008"/>
      <c r="N8" s="1008"/>
      <c r="O8" s="1008"/>
      <c r="P8" s="1008"/>
      <c r="Q8" s="1008"/>
      <c r="R8" s="1008"/>
      <c r="S8" s="1008"/>
      <c r="T8" s="1008"/>
      <c r="U8" s="1008"/>
      <c r="V8" s="1008"/>
      <c r="W8" s="1008"/>
      <c r="X8" s="1008"/>
      <c r="Y8" s="1008"/>
    </row>
    <row r="9" spans="1:25" ht="15" customHeight="1" x14ac:dyDescent="0.2">
      <c r="C9" s="1008"/>
      <c r="D9" s="1008"/>
      <c r="E9" s="1008" t="s">
        <v>145</v>
      </c>
      <c r="F9" s="1008"/>
      <c r="G9" s="1008"/>
      <c r="L9" s="1008"/>
      <c r="M9" s="1008"/>
      <c r="N9" s="1008"/>
      <c r="O9" s="1008"/>
      <c r="P9" s="1008"/>
      <c r="Q9" s="1008"/>
      <c r="R9" s="1008"/>
      <c r="S9" s="1008"/>
      <c r="T9" s="1008"/>
      <c r="U9" s="1008"/>
      <c r="V9" s="1008"/>
      <c r="W9" s="1008"/>
      <c r="X9" s="1008"/>
      <c r="Y9" s="1008"/>
    </row>
    <row r="10" spans="1:25" ht="15" customHeight="1" x14ac:dyDescent="0.2">
      <c r="B10" s="1011" t="s">
        <v>231</v>
      </c>
      <c r="C10" s="1011" t="s">
        <v>146</v>
      </c>
      <c r="D10" s="1012" t="s">
        <v>128</v>
      </c>
      <c r="E10" s="1012" t="s">
        <v>128</v>
      </c>
      <c r="F10" s="1012" t="s">
        <v>128</v>
      </c>
      <c r="G10" s="1012" t="s">
        <v>128</v>
      </c>
      <c r="H10" s="1013" t="s">
        <v>130</v>
      </c>
      <c r="I10" s="1014" t="s">
        <v>132</v>
      </c>
      <c r="J10" s="1015"/>
      <c r="K10" s="1016"/>
      <c r="L10" s="1008"/>
      <c r="M10" s="1008"/>
      <c r="N10" s="1008"/>
      <c r="O10" s="1008"/>
      <c r="P10" s="1008"/>
      <c r="Q10" s="1008"/>
      <c r="R10" s="1008"/>
      <c r="S10" s="1008"/>
      <c r="T10" s="1008"/>
      <c r="U10" s="1008"/>
      <c r="V10" s="1008"/>
      <c r="W10" s="1008"/>
      <c r="X10" s="1008"/>
      <c r="Y10" s="1008"/>
    </row>
    <row r="11" spans="1:25" ht="15" customHeight="1" x14ac:dyDescent="0.2">
      <c r="B11" s="1017"/>
      <c r="C11" s="1011" t="s">
        <v>812</v>
      </c>
      <c r="D11" s="1012" t="s">
        <v>148</v>
      </c>
      <c r="E11" s="1012" t="s">
        <v>149</v>
      </c>
      <c r="F11" s="1012" t="s">
        <v>150</v>
      </c>
      <c r="G11" s="1012" t="s">
        <v>151</v>
      </c>
      <c r="H11" s="1012" t="s">
        <v>152</v>
      </c>
      <c r="I11" s="1012" t="s">
        <v>153</v>
      </c>
      <c r="J11" s="1012" t="s">
        <v>154</v>
      </c>
      <c r="K11" s="1012" t="s">
        <v>155</v>
      </c>
      <c r="L11" s="1008"/>
      <c r="M11" s="1008"/>
      <c r="N11" s="1008"/>
      <c r="O11" s="1008"/>
      <c r="P11" s="1008"/>
      <c r="Q11" s="1008"/>
      <c r="R11" s="1008"/>
      <c r="S11" s="1008"/>
      <c r="T11" s="1008"/>
      <c r="U11" s="1008"/>
      <c r="V11" s="1008"/>
      <c r="W11" s="1008"/>
      <c r="X11" s="1008"/>
      <c r="Y11" s="1008"/>
    </row>
    <row r="12" spans="1:25" ht="15" customHeight="1" x14ac:dyDescent="0.2">
      <c r="B12" s="1018"/>
      <c r="C12" s="1019"/>
      <c r="D12" s="1020"/>
      <c r="E12" s="1020"/>
      <c r="F12" s="1020"/>
      <c r="G12" s="1020"/>
      <c r="H12" s="1020"/>
      <c r="I12" s="1020"/>
      <c r="J12" s="1020"/>
      <c r="K12" s="1020"/>
      <c r="L12" s="1008"/>
      <c r="M12" s="1008"/>
      <c r="N12" s="1008"/>
      <c r="O12" s="1008"/>
      <c r="P12" s="1008"/>
      <c r="Q12" s="1008"/>
      <c r="R12" s="1008"/>
      <c r="S12" s="1008"/>
      <c r="T12" s="1008"/>
      <c r="U12" s="1008"/>
      <c r="V12" s="1008"/>
      <c r="W12" s="1008"/>
      <c r="X12" s="1008"/>
      <c r="Y12" s="1008"/>
    </row>
    <row r="13" spans="1:25" ht="15" customHeight="1" x14ac:dyDescent="0.2">
      <c r="A13" s="1021"/>
      <c r="B13" s="1018">
        <v>1</v>
      </c>
      <c r="C13" s="1022" t="s">
        <v>813</v>
      </c>
      <c r="D13" s="1023">
        <f t="shared" ref="D13:K13" si="0">SUM(D14:D17)</f>
        <v>17.122187</v>
      </c>
      <c r="E13" s="1023">
        <f t="shared" si="0"/>
        <v>20.283851000000002</v>
      </c>
      <c r="F13" s="1023">
        <f>SUM(F14:F17)</f>
        <v>28.024339000000001</v>
      </c>
      <c r="G13" s="1023">
        <f>SUM(G14:G17)</f>
        <v>38.092162999999999</v>
      </c>
      <c r="H13" s="1023">
        <f t="shared" si="0"/>
        <v>45.21</v>
      </c>
      <c r="I13" s="1023">
        <f t="shared" si="0"/>
        <v>52.395888220000003</v>
      </c>
      <c r="J13" s="1023">
        <f t="shared" si="0"/>
        <v>55.824517220000004</v>
      </c>
      <c r="K13" s="1023">
        <f t="shared" si="0"/>
        <v>57.403353220000014</v>
      </c>
      <c r="L13" s="1008"/>
      <c r="M13" s="1008"/>
      <c r="N13" s="1008"/>
      <c r="O13" s="1008"/>
      <c r="P13" s="1008"/>
      <c r="Q13" s="1008"/>
      <c r="R13" s="1008"/>
      <c r="S13" s="1008"/>
      <c r="T13" s="1008"/>
      <c r="U13" s="1008"/>
      <c r="V13" s="1008"/>
      <c r="W13" s="1008"/>
      <c r="X13" s="1008"/>
      <c r="Y13" s="1008"/>
    </row>
    <row r="14" spans="1:25" ht="15" customHeight="1" x14ac:dyDescent="0.2">
      <c r="B14" s="1018"/>
      <c r="C14" s="1024" t="s">
        <v>814</v>
      </c>
      <c r="D14" s="1025"/>
      <c r="E14" s="1025"/>
      <c r="F14" s="1025"/>
      <c r="G14" s="1025"/>
      <c r="H14" s="1026"/>
      <c r="I14" s="1026"/>
      <c r="J14" s="1026"/>
      <c r="K14" s="1026"/>
      <c r="L14" s="1008"/>
      <c r="M14" s="1008"/>
      <c r="N14" s="1008"/>
      <c r="O14" s="1008"/>
      <c r="P14" s="1008"/>
      <c r="Q14" s="1008"/>
      <c r="R14" s="1008"/>
      <c r="S14" s="1008"/>
      <c r="T14" s="1008"/>
      <c r="U14" s="1008"/>
      <c r="V14" s="1008"/>
      <c r="W14" s="1008"/>
      <c r="X14" s="1008"/>
      <c r="Y14" s="1008"/>
    </row>
    <row r="15" spans="1:25" ht="15" customHeight="1" x14ac:dyDescent="0.2">
      <c r="B15" s="1018"/>
      <c r="C15" s="1024" t="s">
        <v>815</v>
      </c>
      <c r="D15" s="1025"/>
      <c r="E15" s="1025"/>
      <c r="F15" s="1025"/>
      <c r="G15" s="1025"/>
      <c r="H15" s="1026"/>
      <c r="I15" s="1026"/>
      <c r="J15" s="1026"/>
      <c r="K15" s="1026"/>
      <c r="L15" s="1008"/>
      <c r="M15" s="1008"/>
      <c r="N15" s="1008"/>
      <c r="O15" s="1008"/>
      <c r="P15" s="1008"/>
      <c r="Q15" s="1008"/>
      <c r="R15" s="1008"/>
      <c r="S15" s="1008"/>
      <c r="T15" s="1008"/>
      <c r="U15" s="1008"/>
      <c r="V15" s="1008"/>
      <c r="W15" s="1008"/>
      <c r="X15" s="1008"/>
      <c r="Y15" s="1008"/>
    </row>
    <row r="16" spans="1:25" ht="15" customHeight="1" x14ac:dyDescent="0.2">
      <c r="B16" s="1018"/>
      <c r="C16" s="1024" t="s">
        <v>816</v>
      </c>
      <c r="D16" s="1025"/>
      <c r="E16" s="1025"/>
      <c r="F16" s="1025"/>
      <c r="G16" s="1025"/>
      <c r="H16" s="1026"/>
      <c r="I16" s="1026"/>
      <c r="J16" s="1026"/>
      <c r="K16" s="1026"/>
      <c r="L16" s="1008"/>
      <c r="M16" s="1008"/>
      <c r="N16" s="1027"/>
      <c r="O16" s="1008"/>
      <c r="P16" s="1008"/>
      <c r="Q16" s="1008"/>
      <c r="R16" s="1008"/>
      <c r="S16" s="1008"/>
      <c r="T16" s="1008"/>
      <c r="U16" s="1008"/>
      <c r="V16" s="1008"/>
      <c r="W16" s="1008"/>
      <c r="X16" s="1008"/>
      <c r="Y16" s="1008"/>
    </row>
    <row r="17" spans="2:25" ht="15" customHeight="1" x14ac:dyDescent="0.2">
      <c r="B17" s="1018"/>
      <c r="C17" s="1024" t="s">
        <v>817</v>
      </c>
      <c r="D17" s="1025">
        <v>17.122187</v>
      </c>
      <c r="E17" s="1025">
        <v>20.283851000000002</v>
      </c>
      <c r="F17" s="1025">
        <v>28.024339000000001</v>
      </c>
      <c r="G17" s="1025">
        <v>38.092162999999999</v>
      </c>
      <c r="H17" s="1025">
        <v>45.21</v>
      </c>
      <c r="I17" s="1025">
        <v>52.395888220000003</v>
      </c>
      <c r="J17" s="1025">
        <v>55.824517220000004</v>
      </c>
      <c r="K17" s="1025">
        <v>57.403353220000014</v>
      </c>
      <c r="L17" s="1008"/>
      <c r="M17" s="1008"/>
      <c r="N17" s="1027"/>
      <c r="O17" s="1008"/>
      <c r="P17" s="1008"/>
      <c r="Q17" s="1008"/>
      <c r="R17" s="1008"/>
      <c r="S17" s="1008"/>
      <c r="T17" s="1008"/>
      <c r="U17" s="1008"/>
      <c r="V17" s="1008"/>
      <c r="W17" s="1008"/>
      <c r="X17" s="1008"/>
      <c r="Y17" s="1008"/>
    </row>
    <row r="18" spans="2:25" ht="15" customHeight="1" x14ac:dyDescent="0.2">
      <c r="B18" s="1018">
        <v>2</v>
      </c>
      <c r="C18" s="1022" t="s">
        <v>818</v>
      </c>
      <c r="D18" s="1023">
        <v>0</v>
      </c>
      <c r="E18" s="1023">
        <v>0</v>
      </c>
      <c r="F18" s="1023">
        <v>0</v>
      </c>
      <c r="G18" s="1023">
        <v>0.1192</v>
      </c>
      <c r="H18" s="1023">
        <v>0</v>
      </c>
      <c r="I18" s="1023">
        <v>0</v>
      </c>
      <c r="J18" s="1023">
        <v>0</v>
      </c>
      <c r="K18" s="1023">
        <v>0</v>
      </c>
      <c r="L18" s="1008"/>
      <c r="M18" s="1008"/>
      <c r="N18" s="1027"/>
      <c r="O18" s="1008"/>
      <c r="P18" s="1008"/>
      <c r="Q18" s="1008"/>
      <c r="R18" s="1008"/>
      <c r="S18" s="1008"/>
      <c r="T18" s="1008"/>
      <c r="U18" s="1008"/>
      <c r="V18" s="1008"/>
      <c r="W18" s="1008"/>
      <c r="X18" s="1008"/>
      <c r="Y18" s="1008"/>
    </row>
    <row r="19" spans="2:25" ht="15" customHeight="1" x14ac:dyDescent="0.2">
      <c r="B19" s="1018">
        <v>3</v>
      </c>
      <c r="C19" s="1022" t="s">
        <v>819</v>
      </c>
      <c r="D19" s="1023">
        <v>0</v>
      </c>
      <c r="E19" s="1023">
        <v>0</v>
      </c>
      <c r="F19" s="1023">
        <v>0</v>
      </c>
      <c r="G19" s="1023">
        <v>0</v>
      </c>
      <c r="H19" s="1023">
        <v>0</v>
      </c>
      <c r="I19" s="1023">
        <v>0</v>
      </c>
      <c r="J19" s="1023">
        <v>0</v>
      </c>
      <c r="K19" s="1023">
        <v>0</v>
      </c>
      <c r="L19" s="1008"/>
      <c r="M19" s="1008"/>
      <c r="N19" s="1027"/>
      <c r="O19" s="1008"/>
      <c r="P19" s="1008"/>
      <c r="Q19" s="1008"/>
      <c r="R19" s="1008"/>
      <c r="S19" s="1008"/>
      <c r="T19" s="1008"/>
      <c r="U19" s="1008"/>
      <c r="V19" s="1008"/>
      <c r="W19" s="1008"/>
      <c r="X19" s="1008"/>
      <c r="Y19" s="1008"/>
    </row>
    <row r="20" spans="2:25" ht="15" customHeight="1" x14ac:dyDescent="0.2">
      <c r="B20" s="1018">
        <v>4</v>
      </c>
      <c r="C20" s="1022" t="s">
        <v>522</v>
      </c>
      <c r="D20" s="1023">
        <v>0</v>
      </c>
      <c r="E20" s="1023">
        <v>0</v>
      </c>
      <c r="F20" s="1023">
        <v>0</v>
      </c>
      <c r="G20" s="1023">
        <v>0</v>
      </c>
      <c r="H20" s="1023">
        <v>0</v>
      </c>
      <c r="I20" s="1023">
        <v>0</v>
      </c>
      <c r="J20" s="1023">
        <v>0</v>
      </c>
      <c r="K20" s="1023">
        <v>0</v>
      </c>
      <c r="L20" s="1008"/>
      <c r="M20" s="1008"/>
      <c r="N20" s="1027"/>
      <c r="O20" s="1008"/>
      <c r="P20" s="1008"/>
      <c r="Q20" s="1008"/>
      <c r="R20" s="1008"/>
      <c r="S20" s="1008"/>
      <c r="T20" s="1008"/>
      <c r="U20" s="1008"/>
      <c r="V20" s="1008"/>
      <c r="W20" s="1008"/>
      <c r="X20" s="1008"/>
      <c r="Y20" s="1008"/>
    </row>
    <row r="21" spans="2:25" ht="15" customHeight="1" x14ac:dyDescent="0.25">
      <c r="B21" s="1018">
        <v>5</v>
      </c>
      <c r="C21" s="1022" t="s">
        <v>820</v>
      </c>
      <c r="D21" s="1023">
        <f t="shared" ref="D21:K21" si="1">SUM(D22:D26)</f>
        <v>0</v>
      </c>
      <c r="E21" s="1023">
        <f t="shared" si="1"/>
        <v>0</v>
      </c>
      <c r="F21" s="1023">
        <f>SUM(F22:F26)</f>
        <v>0</v>
      </c>
      <c r="G21" s="1023">
        <f>SUM(G22:G26)</f>
        <v>0</v>
      </c>
      <c r="H21" s="1023">
        <f t="shared" si="1"/>
        <v>0</v>
      </c>
      <c r="I21" s="1023">
        <f t="shared" si="1"/>
        <v>0</v>
      </c>
      <c r="J21" s="1023">
        <f t="shared" si="1"/>
        <v>0</v>
      </c>
      <c r="K21" s="1023">
        <f t="shared" si="1"/>
        <v>0</v>
      </c>
      <c r="L21" s="1008"/>
      <c r="M21" s="1008"/>
      <c r="N21" s="1008"/>
      <c r="O21" s="1008"/>
      <c r="P21" s="1008"/>
      <c r="Q21" s="1008"/>
      <c r="R21" s="1008"/>
      <c r="S21" s="1008"/>
      <c r="T21" s="1008"/>
      <c r="U21" s="1008"/>
      <c r="V21" s="1008"/>
      <c r="W21" s="1008"/>
      <c r="X21" s="1008"/>
      <c r="Y21" s="1008"/>
    </row>
    <row r="22" spans="2:25" ht="15" customHeight="1" x14ac:dyDescent="0.25">
      <c r="B22" s="1018"/>
      <c r="C22" s="1024" t="s">
        <v>821</v>
      </c>
      <c r="D22" s="1025"/>
      <c r="E22" s="1025"/>
      <c r="F22" s="1025"/>
      <c r="G22" s="1025"/>
      <c r="H22" s="1026"/>
      <c r="I22" s="1026"/>
      <c r="J22" s="1026"/>
      <c r="K22" s="1026"/>
      <c r="L22" s="1008"/>
      <c r="M22" s="1008"/>
      <c r="N22" s="1008"/>
      <c r="O22" s="1008"/>
      <c r="P22" s="1008"/>
      <c r="Q22" s="1008"/>
      <c r="R22" s="1008"/>
      <c r="S22" s="1008"/>
      <c r="T22" s="1008"/>
      <c r="U22" s="1008"/>
      <c r="V22" s="1008"/>
      <c r="W22" s="1008"/>
      <c r="X22" s="1008"/>
      <c r="Y22" s="1008"/>
    </row>
    <row r="23" spans="2:25" ht="15" customHeight="1" x14ac:dyDescent="0.25">
      <c r="B23" s="1018"/>
      <c r="C23" s="1024" t="s">
        <v>822</v>
      </c>
      <c r="D23" s="1025"/>
      <c r="E23" s="1025"/>
      <c r="F23" s="1025"/>
      <c r="G23" s="1025"/>
      <c r="H23" s="1026"/>
      <c r="I23" s="1026"/>
      <c r="J23" s="1026"/>
      <c r="K23" s="1026"/>
      <c r="L23" s="1008"/>
      <c r="M23" s="1008"/>
      <c r="N23" s="1008"/>
      <c r="O23" s="1008"/>
      <c r="P23" s="1008"/>
      <c r="Q23" s="1008"/>
      <c r="R23" s="1008"/>
      <c r="S23" s="1008"/>
      <c r="T23" s="1008"/>
      <c r="U23" s="1008"/>
      <c r="V23" s="1008"/>
      <c r="W23" s="1008"/>
      <c r="X23" s="1008"/>
      <c r="Y23" s="1008"/>
    </row>
    <row r="24" spans="2:25" ht="15" customHeight="1" x14ac:dyDescent="0.25">
      <c r="B24" s="1018"/>
      <c r="C24" s="1024" t="s">
        <v>823</v>
      </c>
      <c r="D24" s="1025"/>
      <c r="E24" s="1025"/>
      <c r="F24" s="1025"/>
      <c r="G24" s="1025"/>
      <c r="H24" s="1026"/>
      <c r="I24" s="1026"/>
      <c r="J24" s="1026"/>
      <c r="K24" s="1026"/>
      <c r="L24" s="1008"/>
      <c r="M24" s="1008"/>
      <c r="N24" s="1008"/>
      <c r="O24" s="1008"/>
      <c r="P24" s="1008"/>
      <c r="Q24" s="1008"/>
      <c r="R24" s="1008"/>
      <c r="S24" s="1008"/>
      <c r="T24" s="1008"/>
      <c r="U24" s="1008"/>
      <c r="V24" s="1008"/>
      <c r="W24" s="1008"/>
      <c r="X24" s="1008"/>
      <c r="Y24" s="1008"/>
    </row>
    <row r="25" spans="2:25" ht="15" customHeight="1" x14ac:dyDescent="0.25">
      <c r="B25" s="1018"/>
      <c r="C25" s="1024" t="s">
        <v>824</v>
      </c>
      <c r="D25" s="1025"/>
      <c r="E25" s="1025"/>
      <c r="F25" s="1025"/>
      <c r="G25" s="1025"/>
      <c r="H25" s="1026"/>
      <c r="I25" s="1026"/>
      <c r="J25" s="1026"/>
      <c r="K25" s="1026"/>
      <c r="L25" s="1008"/>
      <c r="M25" s="1008"/>
      <c r="N25" s="1008"/>
      <c r="O25" s="1008"/>
      <c r="P25" s="1008"/>
      <c r="Q25" s="1008"/>
      <c r="R25" s="1008"/>
      <c r="S25" s="1008"/>
      <c r="T25" s="1008"/>
      <c r="U25" s="1008"/>
      <c r="V25" s="1008"/>
      <c r="W25" s="1008"/>
      <c r="X25" s="1008"/>
      <c r="Y25" s="1008"/>
    </row>
    <row r="26" spans="2:25" ht="15" customHeight="1" x14ac:dyDescent="0.25">
      <c r="B26" s="1018"/>
      <c r="C26" s="1024" t="s">
        <v>817</v>
      </c>
      <c r="D26" s="1025"/>
      <c r="E26" s="1025"/>
      <c r="F26" s="1025"/>
      <c r="G26" s="1025"/>
      <c r="H26" s="1026"/>
      <c r="I26" s="1026"/>
      <c r="J26" s="1026"/>
      <c r="K26" s="1026"/>
      <c r="L26" s="1008"/>
      <c r="M26" s="1008"/>
      <c r="N26" s="1008"/>
      <c r="O26" s="1008"/>
      <c r="P26" s="1008"/>
      <c r="Q26" s="1008"/>
      <c r="R26" s="1008"/>
      <c r="S26" s="1008"/>
      <c r="T26" s="1008"/>
      <c r="U26" s="1008"/>
      <c r="V26" s="1008"/>
      <c r="W26" s="1008"/>
      <c r="X26" s="1008"/>
      <c r="Y26" s="1008"/>
    </row>
    <row r="27" spans="2:25" ht="15" customHeight="1" x14ac:dyDescent="0.25">
      <c r="B27" s="1018">
        <v>6</v>
      </c>
      <c r="C27" s="1022" t="s">
        <v>547</v>
      </c>
      <c r="D27" s="1023">
        <v>0</v>
      </c>
      <c r="E27" s="1023">
        <v>0</v>
      </c>
      <c r="F27" s="1023">
        <v>0</v>
      </c>
      <c r="G27" s="1023">
        <v>0.1996</v>
      </c>
      <c r="H27" s="1023">
        <v>0</v>
      </c>
      <c r="I27" s="1023">
        <v>0</v>
      </c>
      <c r="J27" s="1023">
        <v>0</v>
      </c>
      <c r="K27" s="1023">
        <v>0</v>
      </c>
      <c r="L27" s="1008"/>
      <c r="M27" s="1008"/>
      <c r="N27" s="1008"/>
      <c r="O27" s="1008"/>
      <c r="P27" s="1008"/>
      <c r="Q27" s="1008"/>
      <c r="R27" s="1008"/>
      <c r="S27" s="1008"/>
      <c r="T27" s="1008"/>
      <c r="U27" s="1008"/>
      <c r="V27" s="1008"/>
      <c r="W27" s="1008"/>
      <c r="X27" s="1008"/>
      <c r="Y27" s="1008"/>
    </row>
    <row r="28" spans="2:25" ht="15" customHeight="1" x14ac:dyDescent="0.25">
      <c r="B28" s="1018">
        <v>7</v>
      </c>
      <c r="C28" s="1022" t="s">
        <v>825</v>
      </c>
      <c r="D28" s="1023">
        <v>0</v>
      </c>
      <c r="E28" s="1023">
        <v>0</v>
      </c>
      <c r="F28" s="1023">
        <v>0</v>
      </c>
      <c r="G28" s="1023">
        <v>0</v>
      </c>
      <c r="H28" s="1023">
        <v>0</v>
      </c>
      <c r="I28" s="1023">
        <v>0</v>
      </c>
      <c r="J28" s="1023">
        <v>0</v>
      </c>
      <c r="K28" s="1023">
        <v>0</v>
      </c>
      <c r="L28" s="1008"/>
      <c r="M28" s="1008"/>
      <c r="N28" s="1008"/>
      <c r="O28" s="1008"/>
      <c r="P28" s="1008"/>
      <c r="Q28" s="1008"/>
      <c r="R28" s="1008"/>
      <c r="S28" s="1008"/>
      <c r="T28" s="1008"/>
      <c r="U28" s="1008"/>
      <c r="V28" s="1008"/>
      <c r="W28" s="1008"/>
      <c r="X28" s="1008"/>
      <c r="Y28" s="1008"/>
    </row>
    <row r="29" spans="2:25" ht="15" customHeight="1" x14ac:dyDescent="0.25">
      <c r="B29" s="1018">
        <v>8</v>
      </c>
      <c r="C29" s="1022" t="s">
        <v>549</v>
      </c>
      <c r="D29" s="1023">
        <v>0</v>
      </c>
      <c r="E29" s="1023">
        <v>0</v>
      </c>
      <c r="F29" s="1023">
        <v>0</v>
      </c>
      <c r="G29" s="1023">
        <v>0</v>
      </c>
      <c r="H29" s="1023">
        <v>0</v>
      </c>
      <c r="I29" s="1023">
        <v>0</v>
      </c>
      <c r="J29" s="1023">
        <v>0</v>
      </c>
      <c r="K29" s="1023">
        <v>0</v>
      </c>
      <c r="L29" s="1008"/>
      <c r="M29" s="1008"/>
      <c r="N29" s="1008"/>
      <c r="O29" s="1008"/>
      <c r="P29" s="1008"/>
      <c r="Q29" s="1008"/>
      <c r="R29" s="1008"/>
      <c r="S29" s="1008"/>
      <c r="T29" s="1008"/>
      <c r="U29" s="1008"/>
      <c r="V29" s="1008"/>
      <c r="W29" s="1008"/>
      <c r="X29" s="1008"/>
      <c r="Y29" s="1008"/>
    </row>
    <row r="30" spans="2:25" ht="15" customHeight="1" x14ac:dyDescent="0.25">
      <c r="B30" s="1018">
        <v>9</v>
      </c>
      <c r="C30" s="1022" t="s">
        <v>826</v>
      </c>
      <c r="D30" s="1023">
        <v>0</v>
      </c>
      <c r="E30" s="1023">
        <v>0</v>
      </c>
      <c r="F30" s="1023">
        <v>0</v>
      </c>
      <c r="G30" s="1023">
        <v>0</v>
      </c>
      <c r="H30" s="1023">
        <v>0</v>
      </c>
      <c r="I30" s="1023">
        <v>0</v>
      </c>
      <c r="J30" s="1023">
        <v>0</v>
      </c>
      <c r="K30" s="1023">
        <v>0</v>
      </c>
      <c r="L30" s="1008"/>
      <c r="M30" s="1008"/>
      <c r="N30" s="1008"/>
      <c r="O30" s="1008"/>
      <c r="P30" s="1008"/>
      <c r="Q30" s="1008"/>
      <c r="R30" s="1008"/>
      <c r="S30" s="1008"/>
      <c r="T30" s="1008"/>
      <c r="U30" s="1008"/>
      <c r="V30" s="1008"/>
      <c r="W30" s="1008"/>
      <c r="X30" s="1008"/>
      <c r="Y30" s="1008"/>
    </row>
    <row r="31" spans="2:25" ht="15" customHeight="1" x14ac:dyDescent="0.25">
      <c r="B31" s="1018">
        <v>10</v>
      </c>
      <c r="C31" s="1022" t="s">
        <v>553</v>
      </c>
      <c r="D31" s="1023">
        <v>0</v>
      </c>
      <c r="E31" s="1023">
        <v>0</v>
      </c>
      <c r="F31" s="1023">
        <v>0</v>
      </c>
      <c r="G31" s="1023">
        <v>0</v>
      </c>
      <c r="H31" s="1023">
        <v>0</v>
      </c>
      <c r="I31" s="1023">
        <v>0</v>
      </c>
      <c r="J31" s="1023">
        <v>0</v>
      </c>
      <c r="K31" s="1023">
        <v>0</v>
      </c>
      <c r="L31" s="1008"/>
      <c r="M31" s="1008"/>
      <c r="N31" s="1008"/>
      <c r="O31" s="1008"/>
      <c r="P31" s="1008"/>
      <c r="Q31" s="1008"/>
      <c r="R31" s="1008"/>
      <c r="S31" s="1008"/>
      <c r="T31" s="1008"/>
      <c r="U31" s="1008"/>
      <c r="V31" s="1008"/>
      <c r="W31" s="1008"/>
      <c r="X31" s="1008"/>
      <c r="Y31" s="1008"/>
    </row>
    <row r="32" spans="2:25" ht="15" customHeight="1" x14ac:dyDescent="0.25">
      <c r="B32" s="1028">
        <v>11</v>
      </c>
      <c r="C32" s="1029" t="s">
        <v>827</v>
      </c>
      <c r="D32" s="1030">
        <f t="shared" ref="D32:K32" si="2">D13+D18+D19+D20+D21+D27+D28+D29+D30+D31</f>
        <v>17.122187</v>
      </c>
      <c r="E32" s="1030">
        <f t="shared" si="2"/>
        <v>20.283851000000002</v>
      </c>
      <c r="F32" s="1030">
        <f>F13+F18+F19+F20+F21+F27+F28+F29+F30+F31</f>
        <v>28.024339000000001</v>
      </c>
      <c r="G32" s="1030">
        <f>G13+G18+G19+G20+G21+G27+G28+G29+G30+G31</f>
        <v>38.410962999999995</v>
      </c>
      <c r="H32" s="1030">
        <f t="shared" si="2"/>
        <v>45.21</v>
      </c>
      <c r="I32" s="1030">
        <f t="shared" si="2"/>
        <v>52.395888220000003</v>
      </c>
      <c r="J32" s="1030">
        <f t="shared" si="2"/>
        <v>55.824517220000004</v>
      </c>
      <c r="K32" s="1030">
        <f t="shared" si="2"/>
        <v>57.403353220000014</v>
      </c>
      <c r="L32" s="1008"/>
      <c r="M32" s="1008"/>
      <c r="N32" s="1008"/>
      <c r="O32" s="1008"/>
      <c r="P32" s="1008"/>
      <c r="Q32" s="1008"/>
      <c r="R32" s="1008"/>
      <c r="S32" s="1008"/>
      <c r="T32" s="1008"/>
      <c r="U32" s="1008"/>
      <c r="V32" s="1008"/>
      <c r="W32" s="1008"/>
      <c r="X32" s="1008"/>
      <c r="Y32" s="1008"/>
    </row>
    <row r="33" spans="3:25" ht="15" customHeight="1" x14ac:dyDescent="0.25">
      <c r="C33" s="1008"/>
      <c r="D33" s="1008"/>
      <c r="E33" s="1008"/>
      <c r="F33" s="1008"/>
      <c r="G33" s="1008"/>
      <c r="H33" s="1008"/>
      <c r="I33" s="1008"/>
      <c r="J33" s="1008"/>
      <c r="K33" s="1008"/>
      <c r="L33" s="1008"/>
      <c r="M33" s="1008"/>
      <c r="N33" s="1008"/>
      <c r="O33" s="1008"/>
      <c r="P33" s="1008"/>
      <c r="Q33" s="1008"/>
      <c r="R33" s="1008"/>
      <c r="S33" s="1008"/>
      <c r="T33" s="1008"/>
      <c r="U33" s="1008"/>
      <c r="V33" s="1008"/>
      <c r="W33" s="1008"/>
      <c r="X33" s="1008"/>
      <c r="Y33" s="1008"/>
    </row>
    <row r="34" spans="3:25" ht="15" hidden="1" x14ac:dyDescent="0.25">
      <c r="C34" s="1031" t="s">
        <v>828</v>
      </c>
      <c r="D34" s="1004">
        <v>17.13</v>
      </c>
      <c r="E34" s="1004">
        <v>21.23</v>
      </c>
      <c r="F34" s="1004">
        <v>28.98</v>
      </c>
      <c r="G34" s="1004">
        <v>39.049999999999997</v>
      </c>
      <c r="H34" s="1004">
        <v>45.21</v>
      </c>
    </row>
    <row r="38" spans="3:25" ht="15" x14ac:dyDescent="0.25">
      <c r="H38" s="1032"/>
    </row>
  </sheetData>
  <mergeCells count="1">
    <mergeCell ref="I10:K10"/>
  </mergeCells>
  <pageMargins left="0.7" right="0.7" top="0.75" bottom="0.75" header="0.3" footer="0.3"/>
  <pageSetup paperSize="9" orientation="portrait" verticalDpi="0"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J66"/>
  <sheetViews>
    <sheetView view="pageBreakPreview" topLeftCell="A6" zoomScale="60" zoomScaleNormal="85" workbookViewId="0">
      <selection activeCell="D24" sqref="D24"/>
    </sheetView>
  </sheetViews>
  <sheetFormatPr defaultRowHeight="12.75" x14ac:dyDescent="0.2"/>
  <cols>
    <col min="1" max="1" width="7.7109375" style="1004" customWidth="1"/>
    <col min="2" max="3" width="5.140625" style="1004" customWidth="1"/>
    <col min="4" max="4" width="59.42578125" style="1004" customWidth="1"/>
    <col min="5" max="5" width="9.140625" style="1004" customWidth="1"/>
    <col min="6" max="6" width="10.5703125" style="1004" customWidth="1"/>
    <col min="7" max="7" width="14.28515625" style="1004" customWidth="1"/>
    <col min="8" max="8" width="11.42578125" style="1004" customWidth="1"/>
    <col min="9" max="9" width="11.5703125" style="1004" customWidth="1"/>
    <col min="10" max="10" width="10.140625" style="1004" customWidth="1"/>
    <col min="11" max="11" width="9.85546875" style="1004" customWidth="1"/>
    <col min="12" max="12" width="10.7109375" style="1004" customWidth="1"/>
    <col min="13" max="256" width="9.140625" style="1004"/>
    <col min="257" max="257" width="7.7109375" style="1004" customWidth="1"/>
    <col min="258" max="259" width="5.140625" style="1004" customWidth="1"/>
    <col min="260" max="260" width="59.42578125" style="1004" customWidth="1"/>
    <col min="261" max="261" width="14" style="1004" customWidth="1"/>
    <col min="262" max="264" width="14.28515625" style="1004" customWidth="1"/>
    <col min="265" max="265" width="14.140625" style="1004" customWidth="1"/>
    <col min="266" max="266" width="13.5703125" style="1004" customWidth="1"/>
    <col min="267" max="267" width="15" style="1004" customWidth="1"/>
    <col min="268" max="512" width="9.140625" style="1004"/>
    <col min="513" max="513" width="7.7109375" style="1004" customWidth="1"/>
    <col min="514" max="515" width="5.140625" style="1004" customWidth="1"/>
    <col min="516" max="516" width="59.42578125" style="1004" customWidth="1"/>
    <col min="517" max="517" width="14" style="1004" customWidth="1"/>
    <col min="518" max="520" width="14.28515625" style="1004" customWidth="1"/>
    <col min="521" max="521" width="14.140625" style="1004" customWidth="1"/>
    <col min="522" max="522" width="13.5703125" style="1004" customWidth="1"/>
    <col min="523" max="523" width="15" style="1004" customWidth="1"/>
    <col min="524" max="768" width="9.140625" style="1004"/>
    <col min="769" max="769" width="7.7109375" style="1004" customWidth="1"/>
    <col min="770" max="771" width="5.140625" style="1004" customWidth="1"/>
    <col min="772" max="772" width="59.42578125" style="1004" customWidth="1"/>
    <col min="773" max="773" width="14" style="1004" customWidth="1"/>
    <col min="774" max="776" width="14.28515625" style="1004" customWidth="1"/>
    <col min="777" max="777" width="14.140625" style="1004" customWidth="1"/>
    <col min="778" max="778" width="13.5703125" style="1004" customWidth="1"/>
    <col min="779" max="779" width="15" style="1004" customWidth="1"/>
    <col min="780" max="1024" width="9.140625" style="1004"/>
    <col min="1025" max="1025" width="7.7109375" style="1004" customWidth="1"/>
    <col min="1026" max="1027" width="5.140625" style="1004" customWidth="1"/>
    <col min="1028" max="1028" width="59.42578125" style="1004" customWidth="1"/>
    <col min="1029" max="1029" width="14" style="1004" customWidth="1"/>
    <col min="1030" max="1032" width="14.28515625" style="1004" customWidth="1"/>
    <col min="1033" max="1033" width="14.140625" style="1004" customWidth="1"/>
    <col min="1034" max="1034" width="13.5703125" style="1004" customWidth="1"/>
    <col min="1035" max="1035" width="15" style="1004" customWidth="1"/>
    <col min="1036" max="1280" width="9.140625" style="1004"/>
    <col min="1281" max="1281" width="7.7109375" style="1004" customWidth="1"/>
    <col min="1282" max="1283" width="5.140625" style="1004" customWidth="1"/>
    <col min="1284" max="1284" width="59.42578125" style="1004" customWidth="1"/>
    <col min="1285" max="1285" width="14" style="1004" customWidth="1"/>
    <col min="1286" max="1288" width="14.28515625" style="1004" customWidth="1"/>
    <col min="1289" max="1289" width="14.140625" style="1004" customWidth="1"/>
    <col min="1290" max="1290" width="13.5703125" style="1004" customWidth="1"/>
    <col min="1291" max="1291" width="15" style="1004" customWidth="1"/>
    <col min="1292" max="1536" width="9.140625" style="1004"/>
    <col min="1537" max="1537" width="7.7109375" style="1004" customWidth="1"/>
    <col min="1538" max="1539" width="5.140625" style="1004" customWidth="1"/>
    <col min="1540" max="1540" width="59.42578125" style="1004" customWidth="1"/>
    <col min="1541" max="1541" width="14" style="1004" customWidth="1"/>
    <col min="1542" max="1544" width="14.28515625" style="1004" customWidth="1"/>
    <col min="1545" max="1545" width="14.140625" style="1004" customWidth="1"/>
    <col min="1546" max="1546" width="13.5703125" style="1004" customWidth="1"/>
    <col min="1547" max="1547" width="15" style="1004" customWidth="1"/>
    <col min="1548" max="1792" width="9.140625" style="1004"/>
    <col min="1793" max="1793" width="7.7109375" style="1004" customWidth="1"/>
    <col min="1794" max="1795" width="5.140625" style="1004" customWidth="1"/>
    <col min="1796" max="1796" width="59.42578125" style="1004" customWidth="1"/>
    <col min="1797" max="1797" width="14" style="1004" customWidth="1"/>
    <col min="1798" max="1800" width="14.28515625" style="1004" customWidth="1"/>
    <col min="1801" max="1801" width="14.140625" style="1004" customWidth="1"/>
    <col min="1802" max="1802" width="13.5703125" style="1004" customWidth="1"/>
    <col min="1803" max="1803" width="15" style="1004" customWidth="1"/>
    <col min="1804" max="2048" width="9.140625" style="1004"/>
    <col min="2049" max="2049" width="7.7109375" style="1004" customWidth="1"/>
    <col min="2050" max="2051" width="5.140625" style="1004" customWidth="1"/>
    <col min="2052" max="2052" width="59.42578125" style="1004" customWidth="1"/>
    <col min="2053" max="2053" width="14" style="1004" customWidth="1"/>
    <col min="2054" max="2056" width="14.28515625" style="1004" customWidth="1"/>
    <col min="2057" max="2057" width="14.140625" style="1004" customWidth="1"/>
    <col min="2058" max="2058" width="13.5703125" style="1004" customWidth="1"/>
    <col min="2059" max="2059" width="15" style="1004" customWidth="1"/>
    <col min="2060" max="2304" width="9.140625" style="1004"/>
    <col min="2305" max="2305" width="7.7109375" style="1004" customWidth="1"/>
    <col min="2306" max="2307" width="5.140625" style="1004" customWidth="1"/>
    <col min="2308" max="2308" width="59.42578125" style="1004" customWidth="1"/>
    <col min="2309" max="2309" width="14" style="1004" customWidth="1"/>
    <col min="2310" max="2312" width="14.28515625" style="1004" customWidth="1"/>
    <col min="2313" max="2313" width="14.140625" style="1004" customWidth="1"/>
    <col min="2314" max="2314" width="13.5703125" style="1004" customWidth="1"/>
    <col min="2315" max="2315" width="15" style="1004" customWidth="1"/>
    <col min="2316" max="2560" width="9.140625" style="1004"/>
    <col min="2561" max="2561" width="7.7109375" style="1004" customWidth="1"/>
    <col min="2562" max="2563" width="5.140625" style="1004" customWidth="1"/>
    <col min="2564" max="2564" width="59.42578125" style="1004" customWidth="1"/>
    <col min="2565" max="2565" width="14" style="1004" customWidth="1"/>
    <col min="2566" max="2568" width="14.28515625" style="1004" customWidth="1"/>
    <col min="2569" max="2569" width="14.140625" style="1004" customWidth="1"/>
    <col min="2570" max="2570" width="13.5703125" style="1004" customWidth="1"/>
    <col min="2571" max="2571" width="15" style="1004" customWidth="1"/>
    <col min="2572" max="2816" width="9.140625" style="1004"/>
    <col min="2817" max="2817" width="7.7109375" style="1004" customWidth="1"/>
    <col min="2818" max="2819" width="5.140625" style="1004" customWidth="1"/>
    <col min="2820" max="2820" width="59.42578125" style="1004" customWidth="1"/>
    <col min="2821" max="2821" width="14" style="1004" customWidth="1"/>
    <col min="2822" max="2824" width="14.28515625" style="1004" customWidth="1"/>
    <col min="2825" max="2825" width="14.140625" style="1004" customWidth="1"/>
    <col min="2826" max="2826" width="13.5703125" style="1004" customWidth="1"/>
    <col min="2827" max="2827" width="15" style="1004" customWidth="1"/>
    <col min="2828" max="3072" width="9.140625" style="1004"/>
    <col min="3073" max="3073" width="7.7109375" style="1004" customWidth="1"/>
    <col min="3074" max="3075" width="5.140625" style="1004" customWidth="1"/>
    <col min="3076" max="3076" width="59.42578125" style="1004" customWidth="1"/>
    <col min="3077" max="3077" width="14" style="1004" customWidth="1"/>
    <col min="3078" max="3080" width="14.28515625" style="1004" customWidth="1"/>
    <col min="3081" max="3081" width="14.140625" style="1004" customWidth="1"/>
    <col min="3082" max="3082" width="13.5703125" style="1004" customWidth="1"/>
    <col min="3083" max="3083" width="15" style="1004" customWidth="1"/>
    <col min="3084" max="3328" width="9.140625" style="1004"/>
    <col min="3329" max="3329" width="7.7109375" style="1004" customWidth="1"/>
    <col min="3330" max="3331" width="5.140625" style="1004" customWidth="1"/>
    <col min="3332" max="3332" width="59.42578125" style="1004" customWidth="1"/>
    <col min="3333" max="3333" width="14" style="1004" customWidth="1"/>
    <col min="3334" max="3336" width="14.28515625" style="1004" customWidth="1"/>
    <col min="3337" max="3337" width="14.140625" style="1004" customWidth="1"/>
    <col min="3338" max="3338" width="13.5703125" style="1004" customWidth="1"/>
    <col min="3339" max="3339" width="15" style="1004" customWidth="1"/>
    <col min="3340" max="3584" width="9.140625" style="1004"/>
    <col min="3585" max="3585" width="7.7109375" style="1004" customWidth="1"/>
    <col min="3586" max="3587" width="5.140625" style="1004" customWidth="1"/>
    <col min="3588" max="3588" width="59.42578125" style="1004" customWidth="1"/>
    <col min="3589" max="3589" width="14" style="1004" customWidth="1"/>
    <col min="3590" max="3592" width="14.28515625" style="1004" customWidth="1"/>
    <col min="3593" max="3593" width="14.140625" style="1004" customWidth="1"/>
    <col min="3594" max="3594" width="13.5703125" style="1004" customWidth="1"/>
    <col min="3595" max="3595" width="15" style="1004" customWidth="1"/>
    <col min="3596" max="3840" width="9.140625" style="1004"/>
    <col min="3841" max="3841" width="7.7109375" style="1004" customWidth="1"/>
    <col min="3842" max="3843" width="5.140625" style="1004" customWidth="1"/>
    <col min="3844" max="3844" width="59.42578125" style="1004" customWidth="1"/>
    <col min="3845" max="3845" width="14" style="1004" customWidth="1"/>
    <col min="3846" max="3848" width="14.28515625" style="1004" customWidth="1"/>
    <col min="3849" max="3849" width="14.140625" style="1004" customWidth="1"/>
    <col min="3850" max="3850" width="13.5703125" style="1004" customWidth="1"/>
    <col min="3851" max="3851" width="15" style="1004" customWidth="1"/>
    <col min="3852" max="4096" width="9.140625" style="1004"/>
    <col min="4097" max="4097" width="7.7109375" style="1004" customWidth="1"/>
    <col min="4098" max="4099" width="5.140625" style="1004" customWidth="1"/>
    <col min="4100" max="4100" width="59.42578125" style="1004" customWidth="1"/>
    <col min="4101" max="4101" width="14" style="1004" customWidth="1"/>
    <col min="4102" max="4104" width="14.28515625" style="1004" customWidth="1"/>
    <col min="4105" max="4105" width="14.140625" style="1004" customWidth="1"/>
    <col min="4106" max="4106" width="13.5703125" style="1004" customWidth="1"/>
    <col min="4107" max="4107" width="15" style="1004" customWidth="1"/>
    <col min="4108" max="4352" width="9.140625" style="1004"/>
    <col min="4353" max="4353" width="7.7109375" style="1004" customWidth="1"/>
    <col min="4354" max="4355" width="5.140625" style="1004" customWidth="1"/>
    <col min="4356" max="4356" width="59.42578125" style="1004" customWidth="1"/>
    <col min="4357" max="4357" width="14" style="1004" customWidth="1"/>
    <col min="4358" max="4360" width="14.28515625" style="1004" customWidth="1"/>
    <col min="4361" max="4361" width="14.140625" style="1004" customWidth="1"/>
    <col min="4362" max="4362" width="13.5703125" style="1004" customWidth="1"/>
    <col min="4363" max="4363" width="15" style="1004" customWidth="1"/>
    <col min="4364" max="4608" width="9.140625" style="1004"/>
    <col min="4609" max="4609" width="7.7109375" style="1004" customWidth="1"/>
    <col min="4610" max="4611" width="5.140625" style="1004" customWidth="1"/>
    <col min="4612" max="4612" width="59.42578125" style="1004" customWidth="1"/>
    <col min="4613" max="4613" width="14" style="1004" customWidth="1"/>
    <col min="4614" max="4616" width="14.28515625" style="1004" customWidth="1"/>
    <col min="4617" max="4617" width="14.140625" style="1004" customWidth="1"/>
    <col min="4618" max="4618" width="13.5703125" style="1004" customWidth="1"/>
    <col min="4619" max="4619" width="15" style="1004" customWidth="1"/>
    <col min="4620" max="4864" width="9.140625" style="1004"/>
    <col min="4865" max="4865" width="7.7109375" style="1004" customWidth="1"/>
    <col min="4866" max="4867" width="5.140625" style="1004" customWidth="1"/>
    <col min="4868" max="4868" width="59.42578125" style="1004" customWidth="1"/>
    <col min="4869" max="4869" width="14" style="1004" customWidth="1"/>
    <col min="4870" max="4872" width="14.28515625" style="1004" customWidth="1"/>
    <col min="4873" max="4873" width="14.140625" style="1004" customWidth="1"/>
    <col min="4874" max="4874" width="13.5703125" style="1004" customWidth="1"/>
    <col min="4875" max="4875" width="15" style="1004" customWidth="1"/>
    <col min="4876" max="5120" width="9.140625" style="1004"/>
    <col min="5121" max="5121" width="7.7109375" style="1004" customWidth="1"/>
    <col min="5122" max="5123" width="5.140625" style="1004" customWidth="1"/>
    <col min="5124" max="5124" width="59.42578125" style="1004" customWidth="1"/>
    <col min="5125" max="5125" width="14" style="1004" customWidth="1"/>
    <col min="5126" max="5128" width="14.28515625" style="1004" customWidth="1"/>
    <col min="5129" max="5129" width="14.140625" style="1004" customWidth="1"/>
    <col min="5130" max="5130" width="13.5703125" style="1004" customWidth="1"/>
    <col min="5131" max="5131" width="15" style="1004" customWidth="1"/>
    <col min="5132" max="5376" width="9.140625" style="1004"/>
    <col min="5377" max="5377" width="7.7109375" style="1004" customWidth="1"/>
    <col min="5378" max="5379" width="5.140625" style="1004" customWidth="1"/>
    <col min="5380" max="5380" width="59.42578125" style="1004" customWidth="1"/>
    <col min="5381" max="5381" width="14" style="1004" customWidth="1"/>
    <col min="5382" max="5384" width="14.28515625" style="1004" customWidth="1"/>
    <col min="5385" max="5385" width="14.140625" style="1004" customWidth="1"/>
    <col min="5386" max="5386" width="13.5703125" style="1004" customWidth="1"/>
    <col min="5387" max="5387" width="15" style="1004" customWidth="1"/>
    <col min="5388" max="5632" width="9.140625" style="1004"/>
    <col min="5633" max="5633" width="7.7109375" style="1004" customWidth="1"/>
    <col min="5634" max="5635" width="5.140625" style="1004" customWidth="1"/>
    <col min="5636" max="5636" width="59.42578125" style="1004" customWidth="1"/>
    <col min="5637" max="5637" width="14" style="1004" customWidth="1"/>
    <col min="5638" max="5640" width="14.28515625" style="1004" customWidth="1"/>
    <col min="5641" max="5641" width="14.140625" style="1004" customWidth="1"/>
    <col min="5642" max="5642" width="13.5703125" style="1004" customWidth="1"/>
    <col min="5643" max="5643" width="15" style="1004" customWidth="1"/>
    <col min="5644" max="5888" width="9.140625" style="1004"/>
    <col min="5889" max="5889" width="7.7109375" style="1004" customWidth="1"/>
    <col min="5890" max="5891" width="5.140625" style="1004" customWidth="1"/>
    <col min="5892" max="5892" width="59.42578125" style="1004" customWidth="1"/>
    <col min="5893" max="5893" width="14" style="1004" customWidth="1"/>
    <col min="5894" max="5896" width="14.28515625" style="1004" customWidth="1"/>
    <col min="5897" max="5897" width="14.140625" style="1004" customWidth="1"/>
    <col min="5898" max="5898" width="13.5703125" style="1004" customWidth="1"/>
    <col min="5899" max="5899" width="15" style="1004" customWidth="1"/>
    <col min="5900" max="6144" width="9.140625" style="1004"/>
    <col min="6145" max="6145" width="7.7109375" style="1004" customWidth="1"/>
    <col min="6146" max="6147" width="5.140625" style="1004" customWidth="1"/>
    <col min="6148" max="6148" width="59.42578125" style="1004" customWidth="1"/>
    <col min="6149" max="6149" width="14" style="1004" customWidth="1"/>
    <col min="6150" max="6152" width="14.28515625" style="1004" customWidth="1"/>
    <col min="6153" max="6153" width="14.140625" style="1004" customWidth="1"/>
    <col min="6154" max="6154" width="13.5703125" style="1004" customWidth="1"/>
    <col min="6155" max="6155" width="15" style="1004" customWidth="1"/>
    <col min="6156" max="6400" width="9.140625" style="1004"/>
    <col min="6401" max="6401" width="7.7109375" style="1004" customWidth="1"/>
    <col min="6402" max="6403" width="5.140625" style="1004" customWidth="1"/>
    <col min="6404" max="6404" width="59.42578125" style="1004" customWidth="1"/>
    <col min="6405" max="6405" width="14" style="1004" customWidth="1"/>
    <col min="6406" max="6408" width="14.28515625" style="1004" customWidth="1"/>
    <col min="6409" max="6409" width="14.140625" style="1004" customWidth="1"/>
    <col min="6410" max="6410" width="13.5703125" style="1004" customWidth="1"/>
    <col min="6411" max="6411" width="15" style="1004" customWidth="1"/>
    <col min="6412" max="6656" width="9.140625" style="1004"/>
    <col min="6657" max="6657" width="7.7109375" style="1004" customWidth="1"/>
    <col min="6658" max="6659" width="5.140625" style="1004" customWidth="1"/>
    <col min="6660" max="6660" width="59.42578125" style="1004" customWidth="1"/>
    <col min="6661" max="6661" width="14" style="1004" customWidth="1"/>
    <col min="6662" max="6664" width="14.28515625" style="1004" customWidth="1"/>
    <col min="6665" max="6665" width="14.140625" style="1004" customWidth="1"/>
    <col min="6666" max="6666" width="13.5703125" style="1004" customWidth="1"/>
    <col min="6667" max="6667" width="15" style="1004" customWidth="1"/>
    <col min="6668" max="6912" width="9.140625" style="1004"/>
    <col min="6913" max="6913" width="7.7109375" style="1004" customWidth="1"/>
    <col min="6914" max="6915" width="5.140625" style="1004" customWidth="1"/>
    <col min="6916" max="6916" width="59.42578125" style="1004" customWidth="1"/>
    <col min="6917" max="6917" width="14" style="1004" customWidth="1"/>
    <col min="6918" max="6920" width="14.28515625" style="1004" customWidth="1"/>
    <col min="6921" max="6921" width="14.140625" style="1004" customWidth="1"/>
    <col min="6922" max="6922" width="13.5703125" style="1004" customWidth="1"/>
    <col min="6923" max="6923" width="15" style="1004" customWidth="1"/>
    <col min="6924" max="7168" width="9.140625" style="1004"/>
    <col min="7169" max="7169" width="7.7109375" style="1004" customWidth="1"/>
    <col min="7170" max="7171" width="5.140625" style="1004" customWidth="1"/>
    <col min="7172" max="7172" width="59.42578125" style="1004" customWidth="1"/>
    <col min="7173" max="7173" width="14" style="1004" customWidth="1"/>
    <col min="7174" max="7176" width="14.28515625" style="1004" customWidth="1"/>
    <col min="7177" max="7177" width="14.140625" style="1004" customWidth="1"/>
    <col min="7178" max="7178" width="13.5703125" style="1004" customWidth="1"/>
    <col min="7179" max="7179" width="15" style="1004" customWidth="1"/>
    <col min="7180" max="7424" width="9.140625" style="1004"/>
    <col min="7425" max="7425" width="7.7109375" style="1004" customWidth="1"/>
    <col min="7426" max="7427" width="5.140625" style="1004" customWidth="1"/>
    <col min="7428" max="7428" width="59.42578125" style="1004" customWidth="1"/>
    <col min="7429" max="7429" width="14" style="1004" customWidth="1"/>
    <col min="7430" max="7432" width="14.28515625" style="1004" customWidth="1"/>
    <col min="7433" max="7433" width="14.140625" style="1004" customWidth="1"/>
    <col min="7434" max="7434" width="13.5703125" style="1004" customWidth="1"/>
    <col min="7435" max="7435" width="15" style="1004" customWidth="1"/>
    <col min="7436" max="7680" width="9.140625" style="1004"/>
    <col min="7681" max="7681" width="7.7109375" style="1004" customWidth="1"/>
    <col min="7682" max="7683" width="5.140625" style="1004" customWidth="1"/>
    <col min="7684" max="7684" width="59.42578125" style="1004" customWidth="1"/>
    <col min="7685" max="7685" width="14" style="1004" customWidth="1"/>
    <col min="7686" max="7688" width="14.28515625" style="1004" customWidth="1"/>
    <col min="7689" max="7689" width="14.140625" style="1004" customWidth="1"/>
    <col min="7690" max="7690" width="13.5703125" style="1004" customWidth="1"/>
    <col min="7691" max="7691" width="15" style="1004" customWidth="1"/>
    <col min="7692" max="7936" width="9.140625" style="1004"/>
    <col min="7937" max="7937" width="7.7109375" style="1004" customWidth="1"/>
    <col min="7938" max="7939" width="5.140625" style="1004" customWidth="1"/>
    <col min="7940" max="7940" width="59.42578125" style="1004" customWidth="1"/>
    <col min="7941" max="7941" width="14" style="1004" customWidth="1"/>
    <col min="7942" max="7944" width="14.28515625" style="1004" customWidth="1"/>
    <col min="7945" max="7945" width="14.140625" style="1004" customWidth="1"/>
    <col min="7946" max="7946" width="13.5703125" style="1004" customWidth="1"/>
    <col min="7947" max="7947" width="15" style="1004" customWidth="1"/>
    <col min="7948" max="8192" width="9.140625" style="1004"/>
    <col min="8193" max="8193" width="7.7109375" style="1004" customWidth="1"/>
    <col min="8194" max="8195" width="5.140625" style="1004" customWidth="1"/>
    <col min="8196" max="8196" width="59.42578125" style="1004" customWidth="1"/>
    <col min="8197" max="8197" width="14" style="1004" customWidth="1"/>
    <col min="8198" max="8200" width="14.28515625" style="1004" customWidth="1"/>
    <col min="8201" max="8201" width="14.140625" style="1004" customWidth="1"/>
    <col min="8202" max="8202" width="13.5703125" style="1004" customWidth="1"/>
    <col min="8203" max="8203" width="15" style="1004" customWidth="1"/>
    <col min="8204" max="8448" width="9.140625" style="1004"/>
    <col min="8449" max="8449" width="7.7109375" style="1004" customWidth="1"/>
    <col min="8450" max="8451" width="5.140625" style="1004" customWidth="1"/>
    <col min="8452" max="8452" width="59.42578125" style="1004" customWidth="1"/>
    <col min="8453" max="8453" width="14" style="1004" customWidth="1"/>
    <col min="8454" max="8456" width="14.28515625" style="1004" customWidth="1"/>
    <col min="8457" max="8457" width="14.140625" style="1004" customWidth="1"/>
    <col min="8458" max="8458" width="13.5703125" style="1004" customWidth="1"/>
    <col min="8459" max="8459" width="15" style="1004" customWidth="1"/>
    <col min="8460" max="8704" width="9.140625" style="1004"/>
    <col min="8705" max="8705" width="7.7109375" style="1004" customWidth="1"/>
    <col min="8706" max="8707" width="5.140625" style="1004" customWidth="1"/>
    <col min="8708" max="8708" width="59.42578125" style="1004" customWidth="1"/>
    <col min="8709" max="8709" width="14" style="1004" customWidth="1"/>
    <col min="8710" max="8712" width="14.28515625" style="1004" customWidth="1"/>
    <col min="8713" max="8713" width="14.140625" style="1004" customWidth="1"/>
    <col min="8714" max="8714" width="13.5703125" style="1004" customWidth="1"/>
    <col min="8715" max="8715" width="15" style="1004" customWidth="1"/>
    <col min="8716" max="8960" width="9.140625" style="1004"/>
    <col min="8961" max="8961" width="7.7109375" style="1004" customWidth="1"/>
    <col min="8962" max="8963" width="5.140625" style="1004" customWidth="1"/>
    <col min="8964" max="8964" width="59.42578125" style="1004" customWidth="1"/>
    <col min="8965" max="8965" width="14" style="1004" customWidth="1"/>
    <col min="8966" max="8968" width="14.28515625" style="1004" customWidth="1"/>
    <col min="8969" max="8969" width="14.140625" style="1004" customWidth="1"/>
    <col min="8970" max="8970" width="13.5703125" style="1004" customWidth="1"/>
    <col min="8971" max="8971" width="15" style="1004" customWidth="1"/>
    <col min="8972" max="9216" width="9.140625" style="1004"/>
    <col min="9217" max="9217" width="7.7109375" style="1004" customWidth="1"/>
    <col min="9218" max="9219" width="5.140625" style="1004" customWidth="1"/>
    <col min="9220" max="9220" width="59.42578125" style="1004" customWidth="1"/>
    <col min="9221" max="9221" width="14" style="1004" customWidth="1"/>
    <col min="9222" max="9224" width="14.28515625" style="1004" customWidth="1"/>
    <col min="9225" max="9225" width="14.140625" style="1004" customWidth="1"/>
    <col min="9226" max="9226" width="13.5703125" style="1004" customWidth="1"/>
    <col min="9227" max="9227" width="15" style="1004" customWidth="1"/>
    <col min="9228" max="9472" width="9.140625" style="1004"/>
    <col min="9473" max="9473" width="7.7109375" style="1004" customWidth="1"/>
    <col min="9474" max="9475" width="5.140625" style="1004" customWidth="1"/>
    <col min="9476" max="9476" width="59.42578125" style="1004" customWidth="1"/>
    <col min="9477" max="9477" width="14" style="1004" customWidth="1"/>
    <col min="9478" max="9480" width="14.28515625" style="1004" customWidth="1"/>
    <col min="9481" max="9481" width="14.140625" style="1004" customWidth="1"/>
    <col min="9482" max="9482" width="13.5703125" style="1004" customWidth="1"/>
    <col min="9483" max="9483" width="15" style="1004" customWidth="1"/>
    <col min="9484" max="9728" width="9.140625" style="1004"/>
    <col min="9729" max="9729" width="7.7109375" style="1004" customWidth="1"/>
    <col min="9730" max="9731" width="5.140625" style="1004" customWidth="1"/>
    <col min="9732" max="9732" width="59.42578125" style="1004" customWidth="1"/>
    <col min="9733" max="9733" width="14" style="1004" customWidth="1"/>
    <col min="9734" max="9736" width="14.28515625" style="1004" customWidth="1"/>
    <col min="9737" max="9737" width="14.140625" style="1004" customWidth="1"/>
    <col min="9738" max="9738" width="13.5703125" style="1004" customWidth="1"/>
    <col min="9739" max="9739" width="15" style="1004" customWidth="1"/>
    <col min="9740" max="9984" width="9.140625" style="1004"/>
    <col min="9985" max="9985" width="7.7109375" style="1004" customWidth="1"/>
    <col min="9986" max="9987" width="5.140625" style="1004" customWidth="1"/>
    <col min="9988" max="9988" width="59.42578125" style="1004" customWidth="1"/>
    <col min="9989" max="9989" width="14" style="1004" customWidth="1"/>
    <col min="9990" max="9992" width="14.28515625" style="1004" customWidth="1"/>
    <col min="9993" max="9993" width="14.140625" style="1004" customWidth="1"/>
    <col min="9994" max="9994" width="13.5703125" style="1004" customWidth="1"/>
    <col min="9995" max="9995" width="15" style="1004" customWidth="1"/>
    <col min="9996" max="10240" width="9.140625" style="1004"/>
    <col min="10241" max="10241" width="7.7109375" style="1004" customWidth="1"/>
    <col min="10242" max="10243" width="5.140625" style="1004" customWidth="1"/>
    <col min="10244" max="10244" width="59.42578125" style="1004" customWidth="1"/>
    <col min="10245" max="10245" width="14" style="1004" customWidth="1"/>
    <col min="10246" max="10248" width="14.28515625" style="1004" customWidth="1"/>
    <col min="10249" max="10249" width="14.140625" style="1004" customWidth="1"/>
    <col min="10250" max="10250" width="13.5703125" style="1004" customWidth="1"/>
    <col min="10251" max="10251" width="15" style="1004" customWidth="1"/>
    <col min="10252" max="10496" width="9.140625" style="1004"/>
    <col min="10497" max="10497" width="7.7109375" style="1004" customWidth="1"/>
    <col min="10498" max="10499" width="5.140625" style="1004" customWidth="1"/>
    <col min="10500" max="10500" width="59.42578125" style="1004" customWidth="1"/>
    <col min="10501" max="10501" width="14" style="1004" customWidth="1"/>
    <col min="10502" max="10504" width="14.28515625" style="1004" customWidth="1"/>
    <col min="10505" max="10505" width="14.140625" style="1004" customWidth="1"/>
    <col min="10506" max="10506" width="13.5703125" style="1004" customWidth="1"/>
    <col min="10507" max="10507" width="15" style="1004" customWidth="1"/>
    <col min="10508" max="10752" width="9.140625" style="1004"/>
    <col min="10753" max="10753" width="7.7109375" style="1004" customWidth="1"/>
    <col min="10754" max="10755" width="5.140625" style="1004" customWidth="1"/>
    <col min="10756" max="10756" width="59.42578125" style="1004" customWidth="1"/>
    <col min="10757" max="10757" width="14" style="1004" customWidth="1"/>
    <col min="10758" max="10760" width="14.28515625" style="1004" customWidth="1"/>
    <col min="10761" max="10761" width="14.140625" style="1004" customWidth="1"/>
    <col min="10762" max="10762" width="13.5703125" style="1004" customWidth="1"/>
    <col min="10763" max="10763" width="15" style="1004" customWidth="1"/>
    <col min="10764" max="11008" width="9.140625" style="1004"/>
    <col min="11009" max="11009" width="7.7109375" style="1004" customWidth="1"/>
    <col min="11010" max="11011" width="5.140625" style="1004" customWidth="1"/>
    <col min="11012" max="11012" width="59.42578125" style="1004" customWidth="1"/>
    <col min="11013" max="11013" width="14" style="1004" customWidth="1"/>
    <col min="11014" max="11016" width="14.28515625" style="1004" customWidth="1"/>
    <col min="11017" max="11017" width="14.140625" style="1004" customWidth="1"/>
    <col min="11018" max="11018" width="13.5703125" style="1004" customWidth="1"/>
    <col min="11019" max="11019" width="15" style="1004" customWidth="1"/>
    <col min="11020" max="11264" width="9.140625" style="1004"/>
    <col min="11265" max="11265" width="7.7109375" style="1004" customWidth="1"/>
    <col min="11266" max="11267" width="5.140625" style="1004" customWidth="1"/>
    <col min="11268" max="11268" width="59.42578125" style="1004" customWidth="1"/>
    <col min="11269" max="11269" width="14" style="1004" customWidth="1"/>
    <col min="11270" max="11272" width="14.28515625" style="1004" customWidth="1"/>
    <col min="11273" max="11273" width="14.140625" style="1004" customWidth="1"/>
    <col min="11274" max="11274" width="13.5703125" style="1004" customWidth="1"/>
    <col min="11275" max="11275" width="15" style="1004" customWidth="1"/>
    <col min="11276" max="11520" width="9.140625" style="1004"/>
    <col min="11521" max="11521" width="7.7109375" style="1004" customWidth="1"/>
    <col min="11522" max="11523" width="5.140625" style="1004" customWidth="1"/>
    <col min="11524" max="11524" width="59.42578125" style="1004" customWidth="1"/>
    <col min="11525" max="11525" width="14" style="1004" customWidth="1"/>
    <col min="11526" max="11528" width="14.28515625" style="1004" customWidth="1"/>
    <col min="11529" max="11529" width="14.140625" style="1004" customWidth="1"/>
    <col min="11530" max="11530" width="13.5703125" style="1004" customWidth="1"/>
    <col min="11531" max="11531" width="15" style="1004" customWidth="1"/>
    <col min="11532" max="11776" width="9.140625" style="1004"/>
    <col min="11777" max="11777" width="7.7109375" style="1004" customWidth="1"/>
    <col min="11778" max="11779" width="5.140625" style="1004" customWidth="1"/>
    <col min="11780" max="11780" width="59.42578125" style="1004" customWidth="1"/>
    <col min="11781" max="11781" width="14" style="1004" customWidth="1"/>
    <col min="11782" max="11784" width="14.28515625" style="1004" customWidth="1"/>
    <col min="11785" max="11785" width="14.140625" style="1004" customWidth="1"/>
    <col min="11786" max="11786" width="13.5703125" style="1004" customWidth="1"/>
    <col min="11787" max="11787" width="15" style="1004" customWidth="1"/>
    <col min="11788" max="12032" width="9.140625" style="1004"/>
    <col min="12033" max="12033" width="7.7109375" style="1004" customWidth="1"/>
    <col min="12034" max="12035" width="5.140625" style="1004" customWidth="1"/>
    <col min="12036" max="12036" width="59.42578125" style="1004" customWidth="1"/>
    <col min="12037" max="12037" width="14" style="1004" customWidth="1"/>
    <col min="12038" max="12040" width="14.28515625" style="1004" customWidth="1"/>
    <col min="12041" max="12041" width="14.140625" style="1004" customWidth="1"/>
    <col min="12042" max="12042" width="13.5703125" style="1004" customWidth="1"/>
    <col min="12043" max="12043" width="15" style="1004" customWidth="1"/>
    <col min="12044" max="12288" width="9.140625" style="1004"/>
    <col min="12289" max="12289" width="7.7109375" style="1004" customWidth="1"/>
    <col min="12290" max="12291" width="5.140625" style="1004" customWidth="1"/>
    <col min="12292" max="12292" width="59.42578125" style="1004" customWidth="1"/>
    <col min="12293" max="12293" width="14" style="1004" customWidth="1"/>
    <col min="12294" max="12296" width="14.28515625" style="1004" customWidth="1"/>
    <col min="12297" max="12297" width="14.140625" style="1004" customWidth="1"/>
    <col min="12298" max="12298" width="13.5703125" style="1004" customWidth="1"/>
    <col min="12299" max="12299" width="15" style="1004" customWidth="1"/>
    <col min="12300" max="12544" width="9.140625" style="1004"/>
    <col min="12545" max="12545" width="7.7109375" style="1004" customWidth="1"/>
    <col min="12546" max="12547" width="5.140625" style="1004" customWidth="1"/>
    <col min="12548" max="12548" width="59.42578125" style="1004" customWidth="1"/>
    <col min="12549" max="12549" width="14" style="1004" customWidth="1"/>
    <col min="12550" max="12552" width="14.28515625" style="1004" customWidth="1"/>
    <col min="12553" max="12553" width="14.140625" style="1004" customWidth="1"/>
    <col min="12554" max="12554" width="13.5703125" style="1004" customWidth="1"/>
    <col min="12555" max="12555" width="15" style="1004" customWidth="1"/>
    <col min="12556" max="12800" width="9.140625" style="1004"/>
    <col min="12801" max="12801" width="7.7109375" style="1004" customWidth="1"/>
    <col min="12802" max="12803" width="5.140625" style="1004" customWidth="1"/>
    <col min="12804" max="12804" width="59.42578125" style="1004" customWidth="1"/>
    <col min="12805" max="12805" width="14" style="1004" customWidth="1"/>
    <col min="12806" max="12808" width="14.28515625" style="1004" customWidth="1"/>
    <col min="12809" max="12809" width="14.140625" style="1004" customWidth="1"/>
    <col min="12810" max="12810" width="13.5703125" style="1004" customWidth="1"/>
    <col min="12811" max="12811" width="15" style="1004" customWidth="1"/>
    <col min="12812" max="13056" width="9.140625" style="1004"/>
    <col min="13057" max="13057" width="7.7109375" style="1004" customWidth="1"/>
    <col min="13058" max="13059" width="5.140625" style="1004" customWidth="1"/>
    <col min="13060" max="13060" width="59.42578125" style="1004" customWidth="1"/>
    <col min="13061" max="13061" width="14" style="1004" customWidth="1"/>
    <col min="13062" max="13064" width="14.28515625" style="1004" customWidth="1"/>
    <col min="13065" max="13065" width="14.140625" style="1004" customWidth="1"/>
    <col min="13066" max="13066" width="13.5703125" style="1004" customWidth="1"/>
    <col min="13067" max="13067" width="15" style="1004" customWidth="1"/>
    <col min="13068" max="13312" width="9.140625" style="1004"/>
    <col min="13313" max="13313" width="7.7109375" style="1004" customWidth="1"/>
    <col min="13314" max="13315" width="5.140625" style="1004" customWidth="1"/>
    <col min="13316" max="13316" width="59.42578125" style="1004" customWidth="1"/>
    <col min="13317" max="13317" width="14" style="1004" customWidth="1"/>
    <col min="13318" max="13320" width="14.28515625" style="1004" customWidth="1"/>
    <col min="13321" max="13321" width="14.140625" style="1004" customWidth="1"/>
    <col min="13322" max="13322" width="13.5703125" style="1004" customWidth="1"/>
    <col min="13323" max="13323" width="15" style="1004" customWidth="1"/>
    <col min="13324" max="13568" width="9.140625" style="1004"/>
    <col min="13569" max="13569" width="7.7109375" style="1004" customWidth="1"/>
    <col min="13570" max="13571" width="5.140625" style="1004" customWidth="1"/>
    <col min="13572" max="13572" width="59.42578125" style="1004" customWidth="1"/>
    <col min="13573" max="13573" width="14" style="1004" customWidth="1"/>
    <col min="13574" max="13576" width="14.28515625" style="1004" customWidth="1"/>
    <col min="13577" max="13577" width="14.140625" style="1004" customWidth="1"/>
    <col min="13578" max="13578" width="13.5703125" style="1004" customWidth="1"/>
    <col min="13579" max="13579" width="15" style="1004" customWidth="1"/>
    <col min="13580" max="13824" width="9.140625" style="1004"/>
    <col min="13825" max="13825" width="7.7109375" style="1004" customWidth="1"/>
    <col min="13826" max="13827" width="5.140625" style="1004" customWidth="1"/>
    <col min="13828" max="13828" width="59.42578125" style="1004" customWidth="1"/>
    <col min="13829" max="13829" width="14" style="1004" customWidth="1"/>
    <col min="13830" max="13832" width="14.28515625" style="1004" customWidth="1"/>
    <col min="13833" max="13833" width="14.140625" style="1004" customWidth="1"/>
    <col min="13834" max="13834" width="13.5703125" style="1004" customWidth="1"/>
    <col min="13835" max="13835" width="15" style="1004" customWidth="1"/>
    <col min="13836" max="14080" width="9.140625" style="1004"/>
    <col min="14081" max="14081" width="7.7109375" style="1004" customWidth="1"/>
    <col min="14082" max="14083" width="5.140625" style="1004" customWidth="1"/>
    <col min="14084" max="14084" width="59.42578125" style="1004" customWidth="1"/>
    <col min="14085" max="14085" width="14" style="1004" customWidth="1"/>
    <col min="14086" max="14088" width="14.28515625" style="1004" customWidth="1"/>
    <col min="14089" max="14089" width="14.140625" style="1004" customWidth="1"/>
    <col min="14090" max="14090" width="13.5703125" style="1004" customWidth="1"/>
    <col min="14091" max="14091" width="15" style="1004" customWidth="1"/>
    <col min="14092" max="14336" width="9.140625" style="1004"/>
    <col min="14337" max="14337" width="7.7109375" style="1004" customWidth="1"/>
    <col min="14338" max="14339" width="5.140625" style="1004" customWidth="1"/>
    <col min="14340" max="14340" width="59.42578125" style="1004" customWidth="1"/>
    <col min="14341" max="14341" width="14" style="1004" customWidth="1"/>
    <col min="14342" max="14344" width="14.28515625" style="1004" customWidth="1"/>
    <col min="14345" max="14345" width="14.140625" style="1004" customWidth="1"/>
    <col min="14346" max="14346" width="13.5703125" style="1004" customWidth="1"/>
    <col min="14347" max="14347" width="15" style="1004" customWidth="1"/>
    <col min="14348" max="14592" width="9.140625" style="1004"/>
    <col min="14593" max="14593" width="7.7109375" style="1004" customWidth="1"/>
    <col min="14594" max="14595" width="5.140625" style="1004" customWidth="1"/>
    <col min="14596" max="14596" width="59.42578125" style="1004" customWidth="1"/>
    <col min="14597" max="14597" width="14" style="1004" customWidth="1"/>
    <col min="14598" max="14600" width="14.28515625" style="1004" customWidth="1"/>
    <col min="14601" max="14601" width="14.140625" style="1004" customWidth="1"/>
    <col min="14602" max="14602" width="13.5703125" style="1004" customWidth="1"/>
    <col min="14603" max="14603" width="15" style="1004" customWidth="1"/>
    <col min="14604" max="14848" width="9.140625" style="1004"/>
    <col min="14849" max="14849" width="7.7109375" style="1004" customWidth="1"/>
    <col min="14850" max="14851" width="5.140625" style="1004" customWidth="1"/>
    <col min="14852" max="14852" width="59.42578125" style="1004" customWidth="1"/>
    <col min="14853" max="14853" width="14" style="1004" customWidth="1"/>
    <col min="14854" max="14856" width="14.28515625" style="1004" customWidth="1"/>
    <col min="14857" max="14857" width="14.140625" style="1004" customWidth="1"/>
    <col min="14858" max="14858" width="13.5703125" style="1004" customWidth="1"/>
    <col min="14859" max="14859" width="15" style="1004" customWidth="1"/>
    <col min="14860" max="15104" width="9.140625" style="1004"/>
    <col min="15105" max="15105" width="7.7109375" style="1004" customWidth="1"/>
    <col min="15106" max="15107" width="5.140625" style="1004" customWidth="1"/>
    <col min="15108" max="15108" width="59.42578125" style="1004" customWidth="1"/>
    <col min="15109" max="15109" width="14" style="1004" customWidth="1"/>
    <col min="15110" max="15112" width="14.28515625" style="1004" customWidth="1"/>
    <col min="15113" max="15113" width="14.140625" style="1004" customWidth="1"/>
    <col min="15114" max="15114" width="13.5703125" style="1004" customWidth="1"/>
    <col min="15115" max="15115" width="15" style="1004" customWidth="1"/>
    <col min="15116" max="15360" width="9.140625" style="1004"/>
    <col min="15361" max="15361" width="7.7109375" style="1004" customWidth="1"/>
    <col min="15362" max="15363" width="5.140625" style="1004" customWidth="1"/>
    <col min="15364" max="15364" width="59.42578125" style="1004" customWidth="1"/>
    <col min="15365" max="15365" width="14" style="1004" customWidth="1"/>
    <col min="15366" max="15368" width="14.28515625" style="1004" customWidth="1"/>
    <col min="15369" max="15369" width="14.140625" style="1004" customWidth="1"/>
    <col min="15370" max="15370" width="13.5703125" style="1004" customWidth="1"/>
    <col min="15371" max="15371" width="15" style="1004" customWidth="1"/>
    <col min="15372" max="15616" width="9.140625" style="1004"/>
    <col min="15617" max="15617" width="7.7109375" style="1004" customWidth="1"/>
    <col min="15618" max="15619" width="5.140625" style="1004" customWidth="1"/>
    <col min="15620" max="15620" width="59.42578125" style="1004" customWidth="1"/>
    <col min="15621" max="15621" width="14" style="1004" customWidth="1"/>
    <col min="15622" max="15624" width="14.28515625" style="1004" customWidth="1"/>
    <col min="15625" max="15625" width="14.140625" style="1004" customWidth="1"/>
    <col min="15626" max="15626" width="13.5703125" style="1004" customWidth="1"/>
    <col min="15627" max="15627" width="15" style="1004" customWidth="1"/>
    <col min="15628" max="15872" width="9.140625" style="1004"/>
    <col min="15873" max="15873" width="7.7109375" style="1004" customWidth="1"/>
    <col min="15874" max="15875" width="5.140625" style="1004" customWidth="1"/>
    <col min="15876" max="15876" width="59.42578125" style="1004" customWidth="1"/>
    <col min="15877" max="15877" width="14" style="1004" customWidth="1"/>
    <col min="15878" max="15880" width="14.28515625" style="1004" customWidth="1"/>
    <col min="15881" max="15881" width="14.140625" style="1004" customWidth="1"/>
    <col min="15882" max="15882" width="13.5703125" style="1004" customWidth="1"/>
    <col min="15883" max="15883" width="15" style="1004" customWidth="1"/>
    <col min="15884" max="16128" width="9.140625" style="1004"/>
    <col min="16129" max="16129" width="7.7109375" style="1004" customWidth="1"/>
    <col min="16130" max="16131" width="5.140625" style="1004" customWidth="1"/>
    <col min="16132" max="16132" width="59.42578125" style="1004" customWidth="1"/>
    <col min="16133" max="16133" width="14" style="1004" customWidth="1"/>
    <col min="16134" max="16136" width="14.28515625" style="1004" customWidth="1"/>
    <col min="16137" max="16137" width="14.140625" style="1004" customWidth="1"/>
    <col min="16138" max="16138" width="13.5703125" style="1004" customWidth="1"/>
    <col min="16139" max="16139" width="15" style="1004" customWidth="1"/>
    <col min="16140" max="16384" width="9.140625" style="1004"/>
  </cols>
  <sheetData>
    <row r="3" spans="1:36" x14ac:dyDescent="0.2">
      <c r="H3" s="1004" t="s">
        <v>829</v>
      </c>
      <c r="I3" s="1009">
        <v>1.0466</v>
      </c>
      <c r="J3" s="1009">
        <v>1.0844460049057381</v>
      </c>
      <c r="K3" s="1009">
        <v>1.0844460049057381</v>
      </c>
      <c r="L3" s="1009">
        <v>1.0844460049057381</v>
      </c>
    </row>
    <row r="4" spans="1:36" x14ac:dyDescent="0.2">
      <c r="F4" s="1008" t="s">
        <v>145</v>
      </c>
      <c r="G4" s="1008"/>
      <c r="H4" s="1008"/>
    </row>
    <row r="5" spans="1:36" x14ac:dyDescent="0.2">
      <c r="B5" s="1005"/>
      <c r="C5" s="1005"/>
      <c r="D5" s="1005" t="s">
        <v>229</v>
      </c>
      <c r="E5" s="1005"/>
      <c r="F5" s="1005"/>
      <c r="G5" s="1005"/>
      <c r="H5" s="1005"/>
      <c r="I5" s="1005"/>
      <c r="J5" s="1005"/>
      <c r="K5" s="1005"/>
      <c r="L5" s="1005"/>
      <c r="M5" s="1008"/>
      <c r="N5" s="1008"/>
      <c r="O5" s="1008"/>
      <c r="P5" s="1008"/>
      <c r="Q5" s="1008"/>
      <c r="R5" s="1008"/>
      <c r="S5" s="1008"/>
      <c r="T5" s="1008"/>
      <c r="U5" s="1008"/>
      <c r="V5" s="1008"/>
      <c r="W5" s="1008"/>
      <c r="X5" s="1008"/>
      <c r="Y5" s="1008"/>
      <c r="Z5" s="1008"/>
      <c r="AA5" s="1008"/>
      <c r="AB5" s="1008"/>
      <c r="AC5" s="1008"/>
      <c r="AD5" s="1008"/>
      <c r="AE5" s="1008"/>
      <c r="AF5" s="1008"/>
      <c r="AG5" s="1008"/>
      <c r="AH5" s="1008"/>
      <c r="AI5" s="1008"/>
      <c r="AJ5" s="1008"/>
    </row>
    <row r="6" spans="1:36" x14ac:dyDescent="0.2">
      <c r="B6" s="1006" t="s">
        <v>830</v>
      </c>
      <c r="C6" s="1006"/>
      <c r="D6" s="1006"/>
      <c r="E6" s="1007"/>
      <c r="F6" s="1007" t="s">
        <v>831</v>
      </c>
      <c r="G6" s="1007"/>
      <c r="H6" s="1007"/>
      <c r="I6" s="1007"/>
      <c r="J6" s="1007"/>
      <c r="K6" s="1007"/>
      <c r="L6" s="1007"/>
      <c r="M6" s="1008"/>
      <c r="N6" s="1008"/>
      <c r="O6" s="1008"/>
      <c r="P6" s="1008"/>
      <c r="Q6" s="1008"/>
      <c r="R6" s="1008"/>
      <c r="S6" s="1008"/>
      <c r="T6" s="1008"/>
      <c r="U6" s="1008"/>
      <c r="V6" s="1008"/>
      <c r="W6" s="1008"/>
      <c r="X6" s="1008"/>
      <c r="Y6" s="1008"/>
      <c r="Z6" s="1008"/>
      <c r="AA6" s="1008"/>
      <c r="AB6" s="1008"/>
      <c r="AC6" s="1008"/>
      <c r="AD6" s="1008"/>
      <c r="AE6" s="1008"/>
      <c r="AF6" s="1008"/>
      <c r="AG6" s="1008"/>
      <c r="AH6" s="1008"/>
      <c r="AI6" s="1008"/>
      <c r="AJ6" s="1008"/>
    </row>
    <row r="7" spans="1:36" ht="15" customHeight="1" x14ac:dyDescent="0.2">
      <c r="D7" s="1033"/>
      <c r="E7" s="1012" t="s">
        <v>128</v>
      </c>
      <c r="F7" s="1012" t="s">
        <v>128</v>
      </c>
      <c r="G7" s="1012" t="s">
        <v>128</v>
      </c>
      <c r="H7" s="1012" t="s">
        <v>128</v>
      </c>
      <c r="I7" s="1013" t="s">
        <v>130</v>
      </c>
      <c r="J7" s="1014" t="s">
        <v>132</v>
      </c>
      <c r="K7" s="1015"/>
      <c r="L7" s="1016"/>
      <c r="M7" s="1008"/>
      <c r="N7" s="1008"/>
      <c r="O7" s="1008"/>
      <c r="P7" s="1008"/>
      <c r="Q7" s="1008"/>
      <c r="R7" s="1008"/>
      <c r="S7" s="1008"/>
      <c r="T7" s="1008"/>
      <c r="U7" s="1008"/>
      <c r="V7" s="1008"/>
      <c r="W7" s="1008"/>
      <c r="X7" s="1008"/>
      <c r="Y7" s="1008"/>
      <c r="Z7" s="1008"/>
      <c r="AA7" s="1008"/>
      <c r="AB7" s="1008"/>
      <c r="AC7" s="1008"/>
      <c r="AD7" s="1008"/>
      <c r="AE7" s="1008"/>
      <c r="AF7" s="1008"/>
      <c r="AG7" s="1008"/>
      <c r="AH7" s="1008"/>
      <c r="AI7" s="1008"/>
      <c r="AJ7" s="1008"/>
    </row>
    <row r="8" spans="1:36" x14ac:dyDescent="0.2">
      <c r="B8" s="1034"/>
      <c r="C8" s="1034"/>
      <c r="D8" s="1035" t="s">
        <v>146</v>
      </c>
      <c r="E8" s="1012" t="s">
        <v>148</v>
      </c>
      <c r="F8" s="1012" t="s">
        <v>149</v>
      </c>
      <c r="G8" s="1012" t="s">
        <v>150</v>
      </c>
      <c r="H8" s="1012" t="s">
        <v>151</v>
      </c>
      <c r="I8" s="1012" t="s">
        <v>152</v>
      </c>
      <c r="J8" s="1012" t="s">
        <v>153</v>
      </c>
      <c r="K8" s="1012" t="s">
        <v>154</v>
      </c>
      <c r="L8" s="1012" t="s">
        <v>155</v>
      </c>
      <c r="M8" s="1008"/>
      <c r="N8" s="1008"/>
      <c r="O8" s="1008"/>
      <c r="P8" s="1008"/>
      <c r="Q8" s="1008"/>
      <c r="R8" s="1008"/>
      <c r="S8" s="1008"/>
      <c r="T8" s="1008"/>
      <c r="U8" s="1008"/>
      <c r="V8" s="1008"/>
      <c r="W8" s="1008"/>
      <c r="X8" s="1008"/>
      <c r="Y8" s="1008"/>
      <c r="Z8" s="1008"/>
      <c r="AA8" s="1008"/>
      <c r="AB8" s="1008"/>
      <c r="AC8" s="1008"/>
      <c r="AD8" s="1008"/>
      <c r="AE8" s="1008"/>
      <c r="AF8" s="1008"/>
      <c r="AG8" s="1008"/>
      <c r="AH8" s="1008"/>
      <c r="AI8" s="1008"/>
      <c r="AJ8" s="1008"/>
    </row>
    <row r="9" spans="1:36" x14ac:dyDescent="0.2">
      <c r="B9" s="1036" t="s">
        <v>156</v>
      </c>
      <c r="C9" s="1036"/>
      <c r="D9" s="1036" t="s">
        <v>832</v>
      </c>
      <c r="E9" s="1037"/>
      <c r="F9" s="1037"/>
      <c r="G9" s="1037"/>
      <c r="H9" s="1037"/>
      <c r="I9" s="1018"/>
      <c r="J9" s="1018"/>
      <c r="K9" s="1018"/>
      <c r="L9" s="1018"/>
      <c r="M9" s="1008"/>
      <c r="N9" s="1008"/>
      <c r="O9" s="1008"/>
      <c r="P9" s="1008"/>
      <c r="Q9" s="1008"/>
      <c r="R9" s="1008"/>
      <c r="S9" s="1008"/>
      <c r="T9" s="1008"/>
      <c r="U9" s="1008"/>
      <c r="V9" s="1008"/>
      <c r="W9" s="1008"/>
      <c r="X9" s="1008"/>
      <c r="Y9" s="1008"/>
      <c r="Z9" s="1008"/>
      <c r="AA9" s="1008"/>
      <c r="AB9" s="1008"/>
      <c r="AC9" s="1008"/>
      <c r="AD9" s="1008"/>
      <c r="AE9" s="1008"/>
      <c r="AF9" s="1008"/>
      <c r="AG9" s="1008"/>
      <c r="AH9" s="1008"/>
      <c r="AI9" s="1008"/>
      <c r="AJ9" s="1008"/>
    </row>
    <row r="10" spans="1:36" ht="12.75" customHeight="1" x14ac:dyDescent="0.2">
      <c r="A10" s="1021"/>
      <c r="B10" s="1022"/>
      <c r="C10" s="1022">
        <v>1</v>
      </c>
      <c r="D10" s="1022" t="s">
        <v>833</v>
      </c>
      <c r="E10" s="1038">
        <v>48.71</v>
      </c>
      <c r="F10" s="1038">
        <v>36.72</v>
      </c>
      <c r="G10" s="1038">
        <v>38.026441020895525</v>
      </c>
      <c r="H10" s="1039">
        <v>67.330500000000001</v>
      </c>
      <c r="I10" s="1040" t="s">
        <v>834</v>
      </c>
      <c r="J10" s="1040" t="s">
        <v>835</v>
      </c>
      <c r="K10" s="1040" t="s">
        <v>835</v>
      </c>
      <c r="L10" s="1040" t="s">
        <v>835</v>
      </c>
      <c r="M10" s="1008"/>
      <c r="N10" s="1008"/>
      <c r="O10" s="1008"/>
      <c r="P10" s="1008"/>
      <c r="Q10" s="1008"/>
      <c r="R10" s="1008"/>
      <c r="S10" s="1008"/>
      <c r="T10" s="1008"/>
      <c r="U10" s="1008"/>
      <c r="V10" s="1008"/>
      <c r="W10" s="1008"/>
      <c r="X10" s="1008"/>
      <c r="Y10" s="1008"/>
      <c r="Z10" s="1008"/>
      <c r="AA10" s="1008"/>
      <c r="AB10" s="1008"/>
      <c r="AC10" s="1008"/>
      <c r="AD10" s="1008"/>
      <c r="AE10" s="1008"/>
      <c r="AF10" s="1008"/>
      <c r="AG10" s="1008"/>
      <c r="AH10" s="1008"/>
      <c r="AI10" s="1008"/>
      <c r="AJ10" s="1008"/>
    </row>
    <row r="11" spans="1:36" ht="12.75" customHeight="1" x14ac:dyDescent="0.2">
      <c r="A11" s="1021"/>
      <c r="B11" s="1022"/>
      <c r="C11" s="1022">
        <v>2</v>
      </c>
      <c r="D11" s="1022" t="s">
        <v>836</v>
      </c>
      <c r="E11" s="1038"/>
      <c r="F11" s="1038">
        <v>7.74</v>
      </c>
      <c r="G11" s="1038">
        <v>8.0153772740122928</v>
      </c>
      <c r="H11" s="1039">
        <f>((17+390+3+28+16)*1000)/10000000</f>
        <v>4.5400000000000003E-2</v>
      </c>
      <c r="I11" s="1040"/>
      <c r="J11" s="1040"/>
      <c r="K11" s="1040"/>
      <c r="L11" s="1040"/>
      <c r="M11" s="1008"/>
      <c r="N11" s="1008"/>
      <c r="O11" s="1008"/>
      <c r="P11" s="1008"/>
      <c r="Q11" s="1008"/>
      <c r="R11" s="1008"/>
      <c r="S11" s="1008"/>
      <c r="T11" s="1008"/>
      <c r="U11" s="1008"/>
      <c r="V11" s="1008"/>
      <c r="W11" s="1008"/>
      <c r="X11" s="1008"/>
      <c r="Y11" s="1008"/>
      <c r="Z11" s="1008"/>
      <c r="AA11" s="1008"/>
      <c r="AB11" s="1008"/>
      <c r="AC11" s="1008"/>
      <c r="AD11" s="1008"/>
      <c r="AE11" s="1008"/>
      <c r="AF11" s="1008"/>
      <c r="AG11" s="1008"/>
      <c r="AH11" s="1008"/>
      <c r="AI11" s="1008"/>
      <c r="AJ11" s="1008"/>
    </row>
    <row r="12" spans="1:36" x14ac:dyDescent="0.2">
      <c r="B12" s="1041"/>
      <c r="C12" s="1022">
        <v>3</v>
      </c>
      <c r="D12" s="1041" t="s">
        <v>837</v>
      </c>
      <c r="E12" s="1038"/>
      <c r="F12" s="1038">
        <v>23.21</v>
      </c>
      <c r="G12" s="1038">
        <v>24.035776037445132</v>
      </c>
      <c r="H12" s="1039">
        <v>1.3597999999999999</v>
      </c>
      <c r="I12" s="1040"/>
      <c r="J12" s="1040"/>
      <c r="K12" s="1040"/>
      <c r="L12" s="1040"/>
      <c r="M12" s="1008"/>
      <c r="N12" s="1008"/>
      <c r="O12" s="1008"/>
      <c r="P12" s="1008"/>
      <c r="Q12" s="1008"/>
      <c r="R12" s="1008"/>
      <c r="S12" s="1008"/>
      <c r="T12" s="1008"/>
      <c r="U12" s="1008"/>
      <c r="V12" s="1008"/>
      <c r="W12" s="1008"/>
      <c r="X12" s="1008"/>
      <c r="Y12" s="1008"/>
      <c r="Z12" s="1008"/>
      <c r="AA12" s="1008"/>
      <c r="AB12" s="1008"/>
      <c r="AC12" s="1008"/>
      <c r="AD12" s="1008"/>
      <c r="AE12" s="1008"/>
      <c r="AF12" s="1008"/>
      <c r="AG12" s="1008"/>
      <c r="AH12" s="1008"/>
      <c r="AI12" s="1008"/>
      <c r="AJ12" s="1008"/>
    </row>
    <row r="13" spans="1:36" x14ac:dyDescent="0.2">
      <c r="B13" s="1041"/>
      <c r="C13" s="1041">
        <v>4</v>
      </c>
      <c r="D13" s="1041" t="s">
        <v>838</v>
      </c>
      <c r="E13" s="1038"/>
      <c r="F13" s="1038">
        <v>0</v>
      </c>
      <c r="G13" s="1038">
        <v>0</v>
      </c>
      <c r="H13" s="1039">
        <v>0</v>
      </c>
      <c r="I13" s="1040"/>
      <c r="J13" s="1040"/>
      <c r="K13" s="1040"/>
      <c r="L13" s="1040"/>
      <c r="M13" s="1008"/>
      <c r="N13" s="1008"/>
      <c r="O13" s="1008"/>
      <c r="P13" s="1008"/>
      <c r="Q13" s="1008"/>
      <c r="R13" s="1008"/>
      <c r="S13" s="1008"/>
      <c r="T13" s="1008"/>
      <c r="U13" s="1008"/>
      <c r="V13" s="1008"/>
      <c r="W13" s="1008"/>
      <c r="X13" s="1008"/>
      <c r="Y13" s="1008"/>
      <c r="Z13" s="1008"/>
      <c r="AA13" s="1008"/>
      <c r="AB13" s="1008"/>
      <c r="AC13" s="1008"/>
      <c r="AD13" s="1008"/>
      <c r="AE13" s="1008"/>
      <c r="AF13" s="1008"/>
      <c r="AG13" s="1008"/>
      <c r="AH13" s="1008"/>
      <c r="AI13" s="1008"/>
      <c r="AJ13" s="1008"/>
    </row>
    <row r="14" spans="1:36" x14ac:dyDescent="0.2">
      <c r="B14" s="1041"/>
      <c r="C14" s="1041">
        <v>5</v>
      </c>
      <c r="D14" s="1041" t="s">
        <v>839</v>
      </c>
      <c r="E14" s="1038"/>
      <c r="F14" s="1038">
        <v>0</v>
      </c>
      <c r="G14" s="1038">
        <v>14.288794599999999</v>
      </c>
      <c r="H14" s="1039">
        <v>0</v>
      </c>
      <c r="I14" s="1040"/>
      <c r="J14" s="1040"/>
      <c r="K14" s="1040"/>
      <c r="L14" s="1040"/>
      <c r="M14" s="1008"/>
      <c r="N14" s="1008"/>
      <c r="O14" s="1008"/>
      <c r="P14" s="1008"/>
      <c r="Q14" s="1008"/>
      <c r="R14" s="1008"/>
      <c r="S14" s="1008"/>
      <c r="T14" s="1008"/>
      <c r="U14" s="1008"/>
      <c r="V14" s="1008"/>
      <c r="W14" s="1008"/>
      <c r="X14" s="1008"/>
      <c r="Y14" s="1008"/>
      <c r="Z14" s="1008"/>
      <c r="AA14" s="1008"/>
      <c r="AB14" s="1008"/>
      <c r="AC14" s="1008"/>
      <c r="AD14" s="1008"/>
      <c r="AE14" s="1008"/>
      <c r="AF14" s="1008"/>
      <c r="AG14" s="1008"/>
      <c r="AH14" s="1008"/>
      <c r="AI14" s="1008"/>
      <c r="AJ14" s="1008"/>
    </row>
    <row r="15" spans="1:36" x14ac:dyDescent="0.2">
      <c r="B15" s="1041"/>
      <c r="C15" s="1041">
        <v>6</v>
      </c>
      <c r="D15" s="1041" t="s">
        <v>840</v>
      </c>
      <c r="E15" s="1038"/>
      <c r="F15" s="1038">
        <v>0.35</v>
      </c>
      <c r="G15" s="1038">
        <v>0.36245246071115017</v>
      </c>
      <c r="H15" s="1039">
        <v>0</v>
      </c>
      <c r="I15" s="1040"/>
      <c r="J15" s="1040"/>
      <c r="K15" s="1040"/>
      <c r="L15" s="1040"/>
      <c r="M15" s="1008"/>
      <c r="N15" s="1008"/>
      <c r="O15" s="1008"/>
      <c r="P15" s="1008"/>
      <c r="Q15" s="1008"/>
      <c r="R15" s="1008"/>
      <c r="S15" s="1008"/>
      <c r="T15" s="1008"/>
      <c r="U15" s="1008"/>
      <c r="V15" s="1008"/>
      <c r="W15" s="1008"/>
      <c r="X15" s="1008"/>
      <c r="Y15" s="1008"/>
      <c r="Z15" s="1008"/>
      <c r="AA15" s="1008"/>
      <c r="AB15" s="1008"/>
      <c r="AC15" s="1008"/>
      <c r="AD15" s="1008"/>
      <c r="AE15" s="1008"/>
      <c r="AF15" s="1008"/>
      <c r="AG15" s="1008"/>
      <c r="AH15" s="1008"/>
      <c r="AI15" s="1008"/>
      <c r="AJ15" s="1008"/>
    </row>
    <row r="16" spans="1:36" ht="12.75" customHeight="1" x14ac:dyDescent="0.2">
      <c r="B16" s="1036"/>
      <c r="C16" s="1041">
        <v>7</v>
      </c>
      <c r="D16" s="1042" t="s">
        <v>841</v>
      </c>
      <c r="E16" s="1038"/>
      <c r="F16" s="1038">
        <v>0.22</v>
      </c>
      <c r="G16" s="1038">
        <v>0.22782726101843725</v>
      </c>
      <c r="H16" s="1039">
        <v>0</v>
      </c>
      <c r="I16" s="1040"/>
      <c r="J16" s="1040"/>
      <c r="K16" s="1040"/>
      <c r="L16" s="1040"/>
      <c r="M16" s="1008"/>
      <c r="N16" s="1008"/>
      <c r="O16" s="1008"/>
      <c r="P16" s="1008"/>
      <c r="Q16" s="1008"/>
      <c r="R16" s="1008"/>
      <c r="S16" s="1008"/>
      <c r="T16" s="1008"/>
      <c r="U16" s="1008"/>
      <c r="V16" s="1008"/>
      <c r="W16" s="1008"/>
      <c r="X16" s="1008"/>
      <c r="Y16" s="1008"/>
      <c r="Z16" s="1008"/>
      <c r="AA16" s="1008"/>
      <c r="AB16" s="1008"/>
      <c r="AC16" s="1008"/>
      <c r="AD16" s="1008"/>
      <c r="AE16" s="1008"/>
      <c r="AF16" s="1008"/>
      <c r="AG16" s="1008"/>
      <c r="AH16" s="1008"/>
      <c r="AI16" s="1008"/>
      <c r="AJ16" s="1008"/>
    </row>
    <row r="17" spans="2:36" x14ac:dyDescent="0.2">
      <c r="B17" s="1043"/>
      <c r="C17" s="1022"/>
      <c r="D17" s="1043" t="s">
        <v>842</v>
      </c>
      <c r="E17" s="1044">
        <f t="shared" ref="E17:F17" si="0">SUM(E10:E16)</f>
        <v>48.71</v>
      </c>
      <c r="F17" s="1044">
        <f t="shared" si="0"/>
        <v>68.239999999999995</v>
      </c>
      <c r="G17" s="1044">
        <f>SUM(G10:G16)</f>
        <v>84.956668654082549</v>
      </c>
      <c r="H17" s="1045">
        <f>SUM(H10:H16)</f>
        <v>68.735700000000008</v>
      </c>
      <c r="I17" s="1040"/>
      <c r="J17" s="1040"/>
      <c r="K17" s="1040"/>
      <c r="L17" s="1040"/>
      <c r="M17" s="1008"/>
      <c r="N17" s="1008"/>
      <c r="O17" s="1008"/>
      <c r="P17" s="1008"/>
      <c r="Q17" s="1008"/>
      <c r="R17" s="1008"/>
      <c r="S17" s="1008"/>
      <c r="T17" s="1008"/>
      <c r="U17" s="1008"/>
      <c r="V17" s="1008"/>
      <c r="W17" s="1008"/>
      <c r="X17" s="1008"/>
      <c r="Y17" s="1008"/>
      <c r="Z17" s="1008"/>
      <c r="AA17" s="1008"/>
      <c r="AB17" s="1008"/>
      <c r="AC17" s="1008"/>
      <c r="AD17" s="1008"/>
      <c r="AE17" s="1008"/>
      <c r="AF17" s="1008"/>
      <c r="AG17" s="1008"/>
      <c r="AH17" s="1008"/>
      <c r="AI17" s="1008"/>
      <c r="AJ17" s="1008"/>
    </row>
    <row r="18" spans="2:36" x14ac:dyDescent="0.2">
      <c r="B18" s="1043"/>
      <c r="C18" s="1022"/>
      <c r="D18" s="1043" t="s">
        <v>843</v>
      </c>
      <c r="I18" s="1040"/>
      <c r="J18" s="1040"/>
      <c r="K18" s="1040"/>
      <c r="L18" s="1040"/>
      <c r="M18" s="1008"/>
      <c r="N18" s="1008"/>
      <c r="O18" s="1008"/>
      <c r="P18" s="1008"/>
      <c r="Q18" s="1008"/>
      <c r="R18" s="1008"/>
      <c r="S18" s="1008"/>
      <c r="T18" s="1008"/>
      <c r="U18" s="1008"/>
      <c r="V18" s="1008"/>
      <c r="W18" s="1008"/>
      <c r="X18" s="1008"/>
      <c r="Y18" s="1008"/>
      <c r="Z18" s="1008"/>
      <c r="AA18" s="1008"/>
      <c r="AB18" s="1008"/>
      <c r="AC18" s="1008"/>
      <c r="AD18" s="1008"/>
      <c r="AE18" s="1008"/>
      <c r="AF18" s="1008"/>
      <c r="AG18" s="1008"/>
      <c r="AH18" s="1008"/>
      <c r="AI18" s="1008"/>
      <c r="AJ18" s="1008"/>
    </row>
    <row r="19" spans="2:36" x14ac:dyDescent="0.2">
      <c r="B19" s="1041"/>
      <c r="C19" s="1022">
        <v>8</v>
      </c>
      <c r="D19" s="1041" t="s">
        <v>844</v>
      </c>
      <c r="E19" s="1038"/>
      <c r="F19" s="1038">
        <v>0</v>
      </c>
      <c r="G19" s="1038">
        <v>0</v>
      </c>
      <c r="H19" s="1039">
        <v>0</v>
      </c>
      <c r="I19" s="1040"/>
      <c r="J19" s="1040"/>
      <c r="K19" s="1040"/>
      <c r="L19" s="1040"/>
      <c r="M19" s="1008"/>
      <c r="N19" s="1008"/>
      <c r="O19" s="1008"/>
      <c r="P19" s="1008"/>
      <c r="Q19" s="1008"/>
      <c r="R19" s="1008"/>
      <c r="S19" s="1008"/>
      <c r="T19" s="1008"/>
      <c r="U19" s="1008"/>
      <c r="V19" s="1008"/>
      <c r="W19" s="1008"/>
      <c r="X19" s="1008"/>
      <c r="Y19" s="1008"/>
      <c r="Z19" s="1008"/>
      <c r="AA19" s="1008"/>
      <c r="AB19" s="1008"/>
      <c r="AC19" s="1008"/>
      <c r="AD19" s="1008"/>
      <c r="AE19" s="1008"/>
      <c r="AF19" s="1008"/>
      <c r="AG19" s="1008"/>
      <c r="AH19" s="1008"/>
      <c r="AI19" s="1008"/>
      <c r="AJ19" s="1008"/>
    </row>
    <row r="20" spans="2:36" x14ac:dyDescent="0.2">
      <c r="B20" s="1041"/>
      <c r="C20" s="1022">
        <v>9</v>
      </c>
      <c r="D20" s="1041" t="s">
        <v>845</v>
      </c>
      <c r="E20" s="1038"/>
      <c r="F20" s="1038">
        <v>0</v>
      </c>
      <c r="G20" s="1038">
        <v>0</v>
      </c>
      <c r="H20" s="1039">
        <v>0</v>
      </c>
      <c r="I20" s="1040"/>
      <c r="J20" s="1040"/>
      <c r="K20" s="1040"/>
      <c r="L20" s="1040"/>
      <c r="M20" s="1008"/>
      <c r="N20" s="1008"/>
      <c r="O20" s="1008"/>
      <c r="P20" s="1008"/>
      <c r="Q20" s="1008"/>
      <c r="R20" s="1008"/>
      <c r="S20" s="1008"/>
      <c r="T20" s="1008"/>
      <c r="U20" s="1008"/>
      <c r="V20" s="1008"/>
      <c r="W20" s="1008"/>
      <c r="X20" s="1008"/>
      <c r="Y20" s="1008"/>
      <c r="Z20" s="1008"/>
      <c r="AA20" s="1008"/>
      <c r="AB20" s="1008"/>
      <c r="AC20" s="1008"/>
      <c r="AD20" s="1008"/>
      <c r="AE20" s="1008"/>
      <c r="AF20" s="1008"/>
      <c r="AG20" s="1008"/>
      <c r="AH20" s="1008"/>
      <c r="AI20" s="1008"/>
      <c r="AJ20" s="1008"/>
    </row>
    <row r="21" spans="2:36" x14ac:dyDescent="0.2">
      <c r="B21" s="1041"/>
      <c r="C21" s="1022">
        <v>10</v>
      </c>
      <c r="D21" s="1041" t="s">
        <v>846</v>
      </c>
      <c r="E21" s="1038"/>
      <c r="F21" s="1038">
        <v>0.1</v>
      </c>
      <c r="G21" s="1038">
        <v>0.10355784591747148</v>
      </c>
      <c r="H21" s="1039">
        <f>((25+8+243+224+57+225+1+1+59+113+199+4)*1000)/10000000</f>
        <v>0.1159</v>
      </c>
      <c r="I21" s="1040"/>
      <c r="J21" s="1040"/>
      <c r="K21" s="1040"/>
      <c r="L21" s="1040"/>
      <c r="M21" s="1008"/>
      <c r="N21" s="1008"/>
      <c r="O21" s="1008"/>
      <c r="P21" s="1008"/>
      <c r="Q21" s="1008"/>
      <c r="R21" s="1008"/>
      <c r="S21" s="1008"/>
      <c r="T21" s="1008"/>
      <c r="U21" s="1008"/>
      <c r="V21" s="1008"/>
      <c r="W21" s="1008"/>
      <c r="X21" s="1008"/>
      <c r="Y21" s="1008"/>
      <c r="Z21" s="1008"/>
      <c r="AA21" s="1008"/>
      <c r="AB21" s="1008"/>
      <c r="AC21" s="1008"/>
      <c r="AD21" s="1008"/>
      <c r="AE21" s="1008"/>
      <c r="AF21" s="1008"/>
      <c r="AG21" s="1008"/>
      <c r="AH21" s="1008"/>
      <c r="AI21" s="1008"/>
      <c r="AJ21" s="1008"/>
    </row>
    <row r="22" spans="2:36" ht="25.5" x14ac:dyDescent="0.2">
      <c r="B22" s="1046"/>
      <c r="C22" s="1022">
        <v>11</v>
      </c>
      <c r="D22" s="1046" t="s">
        <v>847</v>
      </c>
      <c r="E22" s="1038"/>
      <c r="F22" s="1038">
        <v>0</v>
      </c>
      <c r="G22" s="1038">
        <v>0</v>
      </c>
      <c r="H22" s="1039">
        <v>0</v>
      </c>
      <c r="I22" s="1040"/>
      <c r="J22" s="1040"/>
      <c r="K22" s="1040"/>
      <c r="L22" s="1040"/>
      <c r="M22" s="1008"/>
      <c r="N22" s="1008"/>
      <c r="O22" s="1008"/>
      <c r="P22" s="1008"/>
      <c r="Q22" s="1008"/>
      <c r="R22" s="1008"/>
      <c r="S22" s="1008"/>
      <c r="T22" s="1008"/>
      <c r="U22" s="1008"/>
      <c r="V22" s="1008"/>
      <c r="W22" s="1008"/>
      <c r="X22" s="1008"/>
      <c r="Y22" s="1008"/>
      <c r="Z22" s="1008"/>
      <c r="AA22" s="1008"/>
      <c r="AB22" s="1008"/>
      <c r="AC22" s="1008"/>
      <c r="AD22" s="1008"/>
      <c r="AE22" s="1008"/>
      <c r="AF22" s="1008"/>
      <c r="AG22" s="1008"/>
      <c r="AH22" s="1008"/>
      <c r="AI22" s="1008"/>
      <c r="AJ22" s="1008"/>
    </row>
    <row r="23" spans="2:36" x14ac:dyDescent="0.2">
      <c r="B23" s="1041"/>
      <c r="C23" s="1022">
        <v>12</v>
      </c>
      <c r="D23" s="1041" t="s">
        <v>848</v>
      </c>
      <c r="E23" s="1038"/>
      <c r="F23" s="1038">
        <v>0</v>
      </c>
      <c r="G23" s="1038">
        <v>0</v>
      </c>
      <c r="H23" s="1039">
        <v>2.5785</v>
      </c>
      <c r="I23" s="1040"/>
      <c r="J23" s="1040"/>
      <c r="K23" s="1040"/>
      <c r="L23" s="1040"/>
      <c r="M23" s="1008"/>
      <c r="N23" s="1008"/>
      <c r="O23" s="1008"/>
      <c r="P23" s="1008"/>
      <c r="Q23" s="1008"/>
      <c r="R23" s="1008"/>
      <c r="S23" s="1008"/>
      <c r="T23" s="1008"/>
      <c r="U23" s="1008"/>
      <c r="V23" s="1008"/>
      <c r="W23" s="1008"/>
      <c r="X23" s="1008"/>
      <c r="Y23" s="1008"/>
      <c r="Z23" s="1008"/>
      <c r="AA23" s="1008"/>
      <c r="AB23" s="1008"/>
      <c r="AC23" s="1008"/>
      <c r="AD23" s="1008"/>
      <c r="AE23" s="1008"/>
      <c r="AF23" s="1008"/>
      <c r="AG23" s="1008"/>
      <c r="AH23" s="1008"/>
      <c r="AI23" s="1008"/>
      <c r="AJ23" s="1008"/>
    </row>
    <row r="24" spans="2:36" x14ac:dyDescent="0.2">
      <c r="B24" s="1041"/>
      <c r="C24" s="1022">
        <v>13</v>
      </c>
      <c r="D24" s="1041" t="s">
        <v>849</v>
      </c>
      <c r="E24" s="1038"/>
      <c r="F24" s="1038">
        <v>0</v>
      </c>
      <c r="G24" s="1038">
        <v>0</v>
      </c>
      <c r="H24" s="1039">
        <v>0</v>
      </c>
      <c r="I24" s="1040"/>
      <c r="J24" s="1040"/>
      <c r="K24" s="1040"/>
      <c r="L24" s="1040"/>
      <c r="M24" s="1008"/>
      <c r="N24" s="1008"/>
      <c r="O24" s="1008"/>
      <c r="P24" s="1008"/>
      <c r="Q24" s="1008"/>
      <c r="R24" s="1008"/>
      <c r="S24" s="1008"/>
      <c r="T24" s="1008"/>
      <c r="U24" s="1008"/>
      <c r="V24" s="1008"/>
      <c r="W24" s="1008"/>
      <c r="X24" s="1008"/>
      <c r="Y24" s="1008"/>
      <c r="Z24" s="1008"/>
      <c r="AA24" s="1008"/>
      <c r="AB24" s="1008"/>
      <c r="AC24" s="1008"/>
      <c r="AD24" s="1008"/>
      <c r="AE24" s="1008"/>
      <c r="AF24" s="1008"/>
      <c r="AG24" s="1008"/>
      <c r="AH24" s="1008"/>
      <c r="AI24" s="1008"/>
      <c r="AJ24" s="1008"/>
    </row>
    <row r="25" spans="2:36" x14ac:dyDescent="0.2">
      <c r="B25" s="1041"/>
      <c r="C25" s="1022">
        <v>14</v>
      </c>
      <c r="D25" s="1041" t="s">
        <v>850</v>
      </c>
      <c r="E25" s="1038"/>
      <c r="F25" s="1038">
        <v>0</v>
      </c>
      <c r="G25" s="1038">
        <v>0</v>
      </c>
      <c r="H25" s="1039">
        <v>0</v>
      </c>
      <c r="I25" s="1040"/>
      <c r="J25" s="1040"/>
      <c r="K25" s="1040"/>
      <c r="L25" s="1040"/>
      <c r="M25" s="1008"/>
      <c r="N25" s="1008"/>
      <c r="O25" s="1008"/>
      <c r="P25" s="1008"/>
      <c r="Q25" s="1008"/>
      <c r="R25" s="1008"/>
      <c r="S25" s="1008"/>
      <c r="T25" s="1008"/>
      <c r="U25" s="1008"/>
      <c r="V25" s="1008"/>
      <c r="W25" s="1008"/>
      <c r="X25" s="1008"/>
      <c r="Y25" s="1008"/>
      <c r="Z25" s="1008"/>
      <c r="AA25" s="1008"/>
      <c r="AB25" s="1008"/>
      <c r="AC25" s="1008"/>
      <c r="AD25" s="1008"/>
      <c r="AE25" s="1008"/>
      <c r="AF25" s="1008"/>
      <c r="AG25" s="1008"/>
      <c r="AH25" s="1008"/>
      <c r="AI25" s="1008"/>
      <c r="AJ25" s="1008"/>
    </row>
    <row r="26" spans="2:36" x14ac:dyDescent="0.2">
      <c r="B26" s="1041"/>
      <c r="C26" s="1022">
        <v>15</v>
      </c>
      <c r="D26" s="1041" t="s">
        <v>851</v>
      </c>
      <c r="E26" s="1038"/>
      <c r="F26" s="1038">
        <v>0</v>
      </c>
      <c r="G26" s="1038">
        <v>0</v>
      </c>
      <c r="H26" s="1039">
        <v>0</v>
      </c>
      <c r="I26" s="1040"/>
      <c r="J26" s="1040"/>
      <c r="K26" s="1040"/>
      <c r="L26" s="1040"/>
      <c r="M26" s="1008"/>
      <c r="N26" s="1008"/>
      <c r="O26" s="1008"/>
      <c r="P26" s="1008"/>
      <c r="Q26" s="1008"/>
      <c r="R26" s="1008"/>
      <c r="S26" s="1008"/>
      <c r="T26" s="1008"/>
      <c r="U26" s="1008"/>
      <c r="V26" s="1008"/>
      <c r="W26" s="1008"/>
      <c r="X26" s="1008"/>
      <c r="Y26" s="1008"/>
      <c r="Z26" s="1008"/>
      <c r="AA26" s="1008"/>
      <c r="AB26" s="1008"/>
      <c r="AC26" s="1008"/>
      <c r="AD26" s="1008"/>
      <c r="AE26" s="1008"/>
      <c r="AF26" s="1008"/>
      <c r="AG26" s="1008"/>
      <c r="AH26" s="1008"/>
      <c r="AI26" s="1008"/>
      <c r="AJ26" s="1008"/>
    </row>
    <row r="27" spans="2:36" x14ac:dyDescent="0.2">
      <c r="B27" s="1041"/>
      <c r="C27" s="1022">
        <v>16</v>
      </c>
      <c r="D27" s="1042" t="s">
        <v>852</v>
      </c>
      <c r="E27" s="1038"/>
      <c r="F27" s="1038">
        <v>0</v>
      </c>
      <c r="G27" s="1038">
        <v>0</v>
      </c>
      <c r="H27" s="1039">
        <f>6.1002*(71.4301/7048674000)</f>
        <v>6.1818420885970886E-8</v>
      </c>
      <c r="I27" s="1040"/>
      <c r="J27" s="1040"/>
      <c r="K27" s="1040"/>
      <c r="L27" s="1040"/>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row>
    <row r="28" spans="2:36" x14ac:dyDescent="0.2">
      <c r="B28" s="1041"/>
      <c r="C28" s="1022"/>
      <c r="D28" s="1036" t="s">
        <v>541</v>
      </c>
      <c r="E28" s="1044">
        <f t="shared" ref="E28:F28" si="1">SUM(E19:E27)</f>
        <v>0</v>
      </c>
      <c r="F28" s="1044">
        <f t="shared" si="1"/>
        <v>0.1</v>
      </c>
      <c r="G28" s="1044">
        <f>SUM(G19:G27)</f>
        <v>0.10355784591747148</v>
      </c>
      <c r="H28" s="1045">
        <f>SUM(H19:H27)</f>
        <v>2.694400061818421</v>
      </c>
      <c r="I28" s="1040"/>
      <c r="J28" s="1040"/>
      <c r="K28" s="1040"/>
      <c r="L28" s="1040"/>
      <c r="M28" s="1008"/>
      <c r="N28" s="1008"/>
      <c r="O28" s="1008"/>
      <c r="P28" s="1008"/>
      <c r="Q28" s="1008"/>
      <c r="R28" s="1008"/>
      <c r="S28" s="1008"/>
      <c r="T28" s="1008"/>
      <c r="U28" s="1008"/>
      <c r="V28" s="1008"/>
      <c r="W28" s="1008"/>
      <c r="X28" s="1008"/>
      <c r="Y28" s="1008"/>
      <c r="Z28" s="1008"/>
      <c r="AA28" s="1008"/>
      <c r="AB28" s="1008"/>
      <c r="AC28" s="1008"/>
      <c r="AD28" s="1008"/>
      <c r="AE28" s="1008"/>
      <c r="AF28" s="1008"/>
      <c r="AG28" s="1008"/>
      <c r="AH28" s="1008"/>
      <c r="AI28" s="1008"/>
      <c r="AJ28" s="1008"/>
    </row>
    <row r="29" spans="2:36" x14ac:dyDescent="0.2">
      <c r="B29" s="1047" t="s">
        <v>164</v>
      </c>
      <c r="C29" s="1047"/>
      <c r="D29" s="1047" t="s">
        <v>853</v>
      </c>
      <c r="E29" s="1048"/>
      <c r="F29" s="1048"/>
      <c r="G29" s="1048"/>
      <c r="H29" s="1049"/>
      <c r="I29" s="1040"/>
      <c r="J29" s="1040"/>
      <c r="K29" s="1040"/>
      <c r="L29" s="1040"/>
      <c r="M29" s="1008"/>
      <c r="N29" s="1008"/>
      <c r="O29" s="1008"/>
      <c r="P29" s="1008"/>
      <c r="Q29" s="1008"/>
      <c r="R29" s="1008"/>
      <c r="S29" s="1008"/>
      <c r="T29" s="1008"/>
      <c r="U29" s="1008"/>
      <c r="V29" s="1008"/>
      <c r="W29" s="1008"/>
      <c r="X29" s="1008"/>
      <c r="Y29" s="1008"/>
      <c r="Z29" s="1008"/>
      <c r="AA29" s="1008"/>
      <c r="AB29" s="1008"/>
      <c r="AC29" s="1008"/>
      <c r="AD29" s="1008"/>
      <c r="AE29" s="1008"/>
      <c r="AF29" s="1008"/>
      <c r="AG29" s="1008"/>
      <c r="AH29" s="1008"/>
      <c r="AI29" s="1008"/>
      <c r="AJ29" s="1008"/>
    </row>
    <row r="30" spans="2:36" x14ac:dyDescent="0.2">
      <c r="B30" s="1050" t="s">
        <v>177</v>
      </c>
      <c r="C30" s="1050"/>
      <c r="D30" s="1050" t="s">
        <v>854</v>
      </c>
      <c r="E30" s="1051"/>
      <c r="F30" s="1051"/>
      <c r="G30" s="1051"/>
      <c r="H30" s="1052"/>
      <c r="I30" s="1040"/>
      <c r="J30" s="1040"/>
      <c r="K30" s="1040"/>
      <c r="L30" s="1040"/>
      <c r="M30" s="1008"/>
      <c r="N30" s="1008"/>
      <c r="O30" s="1008"/>
      <c r="P30" s="1008"/>
      <c r="Q30" s="1008"/>
      <c r="R30" s="1008"/>
      <c r="S30" s="1008"/>
      <c r="T30" s="1008"/>
      <c r="U30" s="1008"/>
      <c r="V30" s="1008"/>
      <c r="W30" s="1008"/>
      <c r="X30" s="1008"/>
      <c r="Y30" s="1008"/>
      <c r="Z30" s="1008"/>
      <c r="AA30" s="1008"/>
      <c r="AB30" s="1008"/>
      <c r="AC30" s="1008"/>
      <c r="AD30" s="1008"/>
      <c r="AE30" s="1008"/>
      <c r="AF30" s="1008"/>
      <c r="AG30" s="1008"/>
      <c r="AH30" s="1008"/>
      <c r="AI30" s="1008"/>
      <c r="AJ30" s="1008"/>
    </row>
    <row r="31" spans="2:36" x14ac:dyDescent="0.2">
      <c r="B31" s="1042"/>
      <c r="C31" s="1042">
        <v>1</v>
      </c>
      <c r="D31" s="1042" t="s">
        <v>855</v>
      </c>
      <c r="E31" s="1038"/>
      <c r="F31" s="1038">
        <v>0</v>
      </c>
      <c r="G31" s="1038">
        <v>0</v>
      </c>
      <c r="H31" s="1039">
        <v>0</v>
      </c>
      <c r="I31" s="1040"/>
      <c r="J31" s="1040"/>
      <c r="K31" s="1040"/>
      <c r="L31" s="1040"/>
      <c r="M31" s="1008"/>
      <c r="N31" s="1008"/>
      <c r="O31" s="1008"/>
      <c r="P31" s="1008"/>
      <c r="Q31" s="1008"/>
      <c r="R31" s="1008"/>
      <c r="S31" s="1008"/>
      <c r="T31" s="1008"/>
      <c r="U31" s="1008"/>
      <c r="V31" s="1008"/>
      <c r="W31" s="1008"/>
      <c r="X31" s="1008"/>
      <c r="Y31" s="1008"/>
      <c r="Z31" s="1008"/>
      <c r="AA31" s="1008"/>
      <c r="AB31" s="1008"/>
      <c r="AC31" s="1008"/>
      <c r="AD31" s="1008"/>
      <c r="AE31" s="1008"/>
      <c r="AF31" s="1008"/>
      <c r="AG31" s="1008"/>
      <c r="AH31" s="1008"/>
      <c r="AI31" s="1008"/>
      <c r="AJ31" s="1008"/>
    </row>
    <row r="32" spans="2:36" x14ac:dyDescent="0.2">
      <c r="B32" s="1042"/>
      <c r="C32" s="1042">
        <v>2</v>
      </c>
      <c r="D32" s="1042" t="s">
        <v>856</v>
      </c>
      <c r="E32" s="1038"/>
      <c r="F32" s="1038">
        <v>0</v>
      </c>
      <c r="G32" s="1038">
        <v>18.5</v>
      </c>
      <c r="H32" s="1039">
        <v>0</v>
      </c>
      <c r="I32" s="1040"/>
      <c r="J32" s="1040"/>
      <c r="K32" s="1040"/>
      <c r="L32" s="1040"/>
      <c r="M32" s="1008"/>
      <c r="N32" s="1008"/>
      <c r="O32" s="1008"/>
      <c r="P32" s="1008"/>
      <c r="Q32" s="1008"/>
      <c r="R32" s="1008"/>
      <c r="S32" s="1008"/>
      <c r="T32" s="1008"/>
      <c r="U32" s="1008"/>
      <c r="V32" s="1008"/>
      <c r="W32" s="1008"/>
      <c r="X32" s="1008"/>
      <c r="Y32" s="1008"/>
      <c r="Z32" s="1008"/>
      <c r="AA32" s="1008"/>
      <c r="AB32" s="1008"/>
      <c r="AC32" s="1008"/>
      <c r="AD32" s="1008"/>
      <c r="AE32" s="1008"/>
      <c r="AF32" s="1008"/>
      <c r="AG32" s="1008"/>
      <c r="AH32" s="1008"/>
      <c r="AI32" s="1008"/>
      <c r="AJ32" s="1008"/>
    </row>
    <row r="33" spans="2:36" x14ac:dyDescent="0.2">
      <c r="B33" s="1047"/>
      <c r="C33" s="1047"/>
      <c r="D33" s="1047" t="s">
        <v>857</v>
      </c>
      <c r="E33" s="1053">
        <f t="shared" ref="E33:F33" si="2">E31+E32</f>
        <v>0</v>
      </c>
      <c r="F33" s="1053">
        <f t="shared" si="2"/>
        <v>0</v>
      </c>
      <c r="G33" s="1053">
        <f>G31+G32</f>
        <v>18.5</v>
      </c>
      <c r="H33" s="1054">
        <f>H31+H32</f>
        <v>0</v>
      </c>
      <c r="I33" s="1040"/>
      <c r="J33" s="1040"/>
      <c r="K33" s="1040"/>
      <c r="L33" s="1040"/>
      <c r="M33" s="1008"/>
      <c r="N33" s="1008"/>
      <c r="O33" s="1008"/>
      <c r="P33" s="1008"/>
      <c r="Q33" s="1008"/>
      <c r="R33" s="1008"/>
      <c r="S33" s="1008"/>
      <c r="T33" s="1008"/>
      <c r="U33" s="1008"/>
      <c r="V33" s="1008"/>
      <c r="W33" s="1008"/>
      <c r="X33" s="1008"/>
      <c r="Y33" s="1008"/>
      <c r="Z33" s="1008"/>
      <c r="AA33" s="1008"/>
      <c r="AB33" s="1008"/>
      <c r="AC33" s="1008"/>
      <c r="AD33" s="1008"/>
      <c r="AE33" s="1008"/>
      <c r="AF33" s="1008"/>
      <c r="AG33" s="1008"/>
      <c r="AH33" s="1008"/>
      <c r="AI33" s="1008"/>
      <c r="AJ33" s="1008"/>
    </row>
    <row r="34" spans="2:36" ht="12.75" customHeight="1" x14ac:dyDescent="0.2">
      <c r="B34" s="1047" t="s">
        <v>179</v>
      </c>
      <c r="C34" s="1047"/>
      <c r="D34" s="1047" t="s">
        <v>368</v>
      </c>
      <c r="E34" s="1053">
        <f t="shared" ref="E34:F34" si="3">E17+E28+E29+E33</f>
        <v>48.71</v>
      </c>
      <c r="F34" s="1053">
        <f t="shared" si="3"/>
        <v>68.339999999999989</v>
      </c>
      <c r="G34" s="1053">
        <f>G17+G28+G29+G33</f>
        <v>103.56022650000001</v>
      </c>
      <c r="H34" s="1053">
        <f>H17+H28+H29+H33</f>
        <v>71.430100061818436</v>
      </c>
      <c r="I34" s="1053">
        <v>82.32</v>
      </c>
      <c r="J34" s="1053">
        <v>92.677079539414251</v>
      </c>
      <c r="K34" s="1053">
        <f t="shared" ref="K34:L34" si="4">J34*K3</f>
        <v>100.50328865284911</v>
      </c>
      <c r="L34" s="1053">
        <f t="shared" si="4"/>
        <v>108.99038985947041</v>
      </c>
      <c r="M34" s="1008"/>
      <c r="N34" s="1008"/>
      <c r="O34" s="1008"/>
      <c r="P34" s="1008"/>
      <c r="Q34" s="1008"/>
      <c r="R34" s="1008"/>
      <c r="S34" s="1008"/>
      <c r="T34" s="1008"/>
      <c r="U34" s="1008"/>
      <c r="V34" s="1008"/>
      <c r="W34" s="1008"/>
      <c r="X34" s="1008"/>
      <c r="Y34" s="1008"/>
      <c r="Z34" s="1008"/>
      <c r="AA34" s="1008"/>
      <c r="AB34" s="1008"/>
      <c r="AC34" s="1008"/>
      <c r="AD34" s="1008"/>
      <c r="AE34" s="1008"/>
      <c r="AF34" s="1008"/>
      <c r="AG34" s="1008"/>
      <c r="AH34" s="1008"/>
      <c r="AI34" s="1008"/>
      <c r="AJ34" s="1008"/>
    </row>
    <row r="35" spans="2:36" ht="12.75" customHeight="1" x14ac:dyDescent="0.2">
      <c r="B35" s="1036" t="s">
        <v>182</v>
      </c>
      <c r="C35" s="1042"/>
      <c r="D35" s="1042" t="s">
        <v>858</v>
      </c>
      <c r="E35" s="1038"/>
      <c r="F35" s="1038">
        <v>0</v>
      </c>
      <c r="G35" s="1038">
        <v>0</v>
      </c>
      <c r="H35" s="1038">
        <v>0</v>
      </c>
      <c r="I35" s="1055">
        <v>10.01</v>
      </c>
      <c r="J35" s="1055">
        <f>I35*$J$3</f>
        <v>10.855304509106437</v>
      </c>
      <c r="K35" s="1055">
        <f>J35*$K$3</f>
        <v>11.771991606935719</v>
      </c>
      <c r="L35" s="1055">
        <f>K35*$L$3</f>
        <v>12.76608926792532</v>
      </c>
      <c r="M35" s="1008"/>
      <c r="N35" s="1008"/>
      <c r="O35" s="1008"/>
      <c r="P35" s="1008"/>
      <c r="Q35" s="1008"/>
      <c r="R35" s="1008"/>
      <c r="S35" s="1008"/>
      <c r="T35" s="1008"/>
      <c r="U35" s="1008"/>
      <c r="V35" s="1008"/>
      <c r="W35" s="1008"/>
      <c r="X35" s="1008"/>
      <c r="Y35" s="1008"/>
      <c r="Z35" s="1008"/>
      <c r="AA35" s="1008"/>
      <c r="AB35" s="1008"/>
      <c r="AC35" s="1008"/>
      <c r="AD35" s="1008"/>
      <c r="AE35" s="1008"/>
      <c r="AF35" s="1008"/>
      <c r="AG35" s="1008"/>
      <c r="AH35" s="1008"/>
      <c r="AI35" s="1008"/>
      <c r="AJ35" s="1008"/>
    </row>
    <row r="36" spans="2:36" ht="12.75" customHeight="1" x14ac:dyDescent="0.2">
      <c r="B36" s="1047" t="s">
        <v>184</v>
      </c>
      <c r="C36" s="1047"/>
      <c r="D36" s="1047" t="s">
        <v>859</v>
      </c>
      <c r="E36" s="1053">
        <f t="shared" ref="E36:L36" si="5">E34-E35</f>
        <v>48.71</v>
      </c>
      <c r="F36" s="1053">
        <f t="shared" si="5"/>
        <v>68.339999999999989</v>
      </c>
      <c r="G36" s="1053">
        <f>G34-G35</f>
        <v>103.56022650000001</v>
      </c>
      <c r="H36" s="1053">
        <f>H34-H35</f>
        <v>71.430100061818436</v>
      </c>
      <c r="I36" s="1053">
        <f t="shared" si="5"/>
        <v>72.309999999999988</v>
      </c>
      <c r="J36" s="1053">
        <f t="shared" si="5"/>
        <v>81.821775030307819</v>
      </c>
      <c r="K36" s="1053">
        <f t="shared" si="5"/>
        <v>88.731297045913394</v>
      </c>
      <c r="L36" s="1053">
        <f t="shared" si="5"/>
        <v>96.224300591545088</v>
      </c>
      <c r="M36" s="1008"/>
      <c r="N36" s="1008"/>
      <c r="O36" s="1008"/>
      <c r="P36" s="1008"/>
      <c r="Q36" s="1008"/>
      <c r="R36" s="1008"/>
      <c r="S36" s="1008"/>
      <c r="T36" s="1008"/>
      <c r="U36" s="1008"/>
      <c r="V36" s="1008"/>
      <c r="W36" s="1008"/>
      <c r="X36" s="1008"/>
      <c r="Y36" s="1008"/>
      <c r="Z36" s="1008"/>
      <c r="AA36" s="1008"/>
      <c r="AB36" s="1008"/>
      <c r="AC36" s="1008"/>
      <c r="AD36" s="1008"/>
      <c r="AE36" s="1008"/>
      <c r="AF36" s="1008"/>
      <c r="AG36" s="1008"/>
      <c r="AH36" s="1008"/>
      <c r="AI36" s="1008"/>
      <c r="AJ36" s="1008"/>
    </row>
    <row r="37" spans="2:36" x14ac:dyDescent="0.2">
      <c r="B37" s="1018"/>
      <c r="C37" s="1018"/>
      <c r="D37" s="1018"/>
      <c r="E37" s="1018"/>
      <c r="F37" s="1018"/>
      <c r="G37" s="1018"/>
      <c r="H37" s="1018"/>
      <c r="I37" s="1018"/>
      <c r="J37" s="1018"/>
      <c r="K37" s="1018"/>
      <c r="L37" s="1018"/>
      <c r="M37" s="1008"/>
      <c r="N37" s="1008"/>
      <c r="O37" s="1008"/>
      <c r="P37" s="1008"/>
      <c r="Q37" s="1008"/>
      <c r="R37" s="1008"/>
      <c r="S37" s="1008"/>
      <c r="T37" s="1008"/>
      <c r="U37" s="1008"/>
      <c r="V37" s="1008"/>
      <c r="W37" s="1008"/>
      <c r="X37" s="1008"/>
      <c r="Y37" s="1008"/>
      <c r="Z37" s="1008"/>
      <c r="AA37" s="1008"/>
      <c r="AB37" s="1008"/>
      <c r="AC37" s="1008"/>
      <c r="AD37" s="1008"/>
      <c r="AE37" s="1008"/>
      <c r="AF37" s="1008"/>
      <c r="AG37" s="1008"/>
      <c r="AH37" s="1008"/>
      <c r="AI37" s="1008"/>
      <c r="AJ37" s="1008"/>
    </row>
    <row r="39" spans="2:36" x14ac:dyDescent="0.2">
      <c r="D39" s="1031" t="s">
        <v>860</v>
      </c>
      <c r="E39" s="1004">
        <v>56.65</v>
      </c>
      <c r="F39" s="1004">
        <v>59.29</v>
      </c>
      <c r="G39" s="1004">
        <v>111.07</v>
      </c>
      <c r="H39" s="1004">
        <v>78.66</v>
      </c>
      <c r="I39" s="1004">
        <v>82.32</v>
      </c>
    </row>
    <row r="40" spans="2:36" x14ac:dyDescent="0.2">
      <c r="D40" s="1004" t="s">
        <v>861</v>
      </c>
      <c r="E40" s="1004">
        <v>8.48</v>
      </c>
      <c r="F40" s="1004">
        <v>8.8699999999999992</v>
      </c>
      <c r="G40" s="1004">
        <v>9.2899999999999991</v>
      </c>
      <c r="H40" s="1056">
        <v>9.9600000000000009</v>
      </c>
      <c r="I40" s="1004">
        <v>10.01</v>
      </c>
    </row>
    <row r="41" spans="2:36" x14ac:dyDescent="0.2">
      <c r="E41" s="1004">
        <f>E39-E40</f>
        <v>48.17</v>
      </c>
      <c r="F41" s="1004">
        <f t="shared" ref="F41:I41" si="6">F39-F40</f>
        <v>50.42</v>
      </c>
      <c r="G41" s="1004">
        <f t="shared" si="6"/>
        <v>101.78</v>
      </c>
      <c r="H41" s="1004">
        <f t="shared" si="6"/>
        <v>68.699999999999989</v>
      </c>
      <c r="I41" s="1004">
        <f t="shared" si="6"/>
        <v>72.309999999999988</v>
      </c>
    </row>
    <row r="42" spans="2:36" x14ac:dyDescent="0.2">
      <c r="H42" s="1057"/>
    </row>
    <row r="43" spans="2:36" x14ac:dyDescent="0.2">
      <c r="G43" s="1058"/>
      <c r="H43" s="1057"/>
    </row>
    <row r="44" spans="2:36" x14ac:dyDescent="0.2">
      <c r="G44" s="1058"/>
      <c r="H44" s="1057"/>
    </row>
    <row r="45" spans="2:36" x14ac:dyDescent="0.2">
      <c r="H45" s="1057"/>
    </row>
    <row r="46" spans="2:36" x14ac:dyDescent="0.2">
      <c r="H46" s="1057"/>
    </row>
    <row r="47" spans="2:36" x14ac:dyDescent="0.2">
      <c r="H47" s="1057"/>
    </row>
    <row r="48" spans="2:36" x14ac:dyDescent="0.2">
      <c r="H48" s="1057"/>
    </row>
    <row r="49" spans="8:8" x14ac:dyDescent="0.2">
      <c r="H49" s="1057"/>
    </row>
    <row r="50" spans="8:8" x14ac:dyDescent="0.2">
      <c r="H50" s="1057"/>
    </row>
    <row r="51" spans="8:8" x14ac:dyDescent="0.2">
      <c r="H51" s="1057"/>
    </row>
    <row r="52" spans="8:8" x14ac:dyDescent="0.2">
      <c r="H52" s="1057"/>
    </row>
    <row r="53" spans="8:8" x14ac:dyDescent="0.2">
      <c r="H53" s="1057"/>
    </row>
    <row r="54" spans="8:8" x14ac:dyDescent="0.2">
      <c r="H54" s="1057"/>
    </row>
    <row r="55" spans="8:8" x14ac:dyDescent="0.2">
      <c r="H55" s="1057"/>
    </row>
    <row r="56" spans="8:8" x14ac:dyDescent="0.2">
      <c r="H56" s="1057"/>
    </row>
    <row r="57" spans="8:8" x14ac:dyDescent="0.2">
      <c r="H57" s="1057"/>
    </row>
    <row r="58" spans="8:8" x14ac:dyDescent="0.2">
      <c r="H58" s="1057"/>
    </row>
    <row r="59" spans="8:8" x14ac:dyDescent="0.2">
      <c r="H59" s="1057"/>
    </row>
    <row r="60" spans="8:8" x14ac:dyDescent="0.2">
      <c r="H60" s="1057"/>
    </row>
    <row r="61" spans="8:8" x14ac:dyDescent="0.2">
      <c r="H61" s="1057"/>
    </row>
    <row r="62" spans="8:8" x14ac:dyDescent="0.2">
      <c r="H62" s="1057"/>
    </row>
    <row r="63" spans="8:8" x14ac:dyDescent="0.2">
      <c r="H63" s="1057"/>
    </row>
    <row r="64" spans="8:8" x14ac:dyDescent="0.2">
      <c r="H64" s="1057"/>
    </row>
    <row r="65" spans="8:8" x14ac:dyDescent="0.2">
      <c r="H65" s="1057"/>
    </row>
    <row r="66" spans="8:8" x14ac:dyDescent="0.2">
      <c r="H66" s="1057"/>
    </row>
  </sheetData>
  <mergeCells count="5">
    <mergeCell ref="J7:L7"/>
    <mergeCell ref="I10:I33"/>
    <mergeCell ref="J10:J33"/>
    <mergeCell ref="K10:K33"/>
    <mergeCell ref="L10:L33"/>
  </mergeCells>
  <pageMargins left="0.7" right="0.7" top="0.75" bottom="0.75" header="0.3" footer="0.3"/>
  <pageSetup paperSize="9" scale="7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E14"/>
  <sheetViews>
    <sheetView view="pageBreakPreview" zoomScaleNormal="80" zoomScaleSheetLayoutView="100" workbookViewId="0">
      <selection activeCell="D24" sqref="D24"/>
    </sheetView>
  </sheetViews>
  <sheetFormatPr defaultRowHeight="12.75" x14ac:dyDescent="0.2"/>
  <cols>
    <col min="1" max="1" width="5" style="1" customWidth="1"/>
    <col min="2" max="2" width="7.42578125" style="1" customWidth="1"/>
    <col min="3" max="3" width="46.28515625" style="1" customWidth="1"/>
    <col min="4" max="5" width="14" style="1" customWidth="1"/>
    <col min="6" max="7" width="13.42578125" style="1" customWidth="1"/>
    <col min="8" max="8" width="14.85546875" style="1" customWidth="1"/>
    <col min="9" max="9" width="13.140625" style="1" bestFit="1" customWidth="1"/>
    <col min="10" max="10" width="13.5703125" style="1" customWidth="1"/>
    <col min="11" max="11" width="13.42578125" style="1" customWidth="1"/>
    <col min="12" max="13" width="10.5703125" style="1" customWidth="1"/>
    <col min="14" max="14" width="13.140625" style="1" customWidth="1"/>
    <col min="15" max="15" width="9.85546875" style="1" customWidth="1"/>
    <col min="16" max="16" width="10.7109375" style="1" customWidth="1"/>
    <col min="17" max="17" width="10.42578125" style="1" customWidth="1"/>
    <col min="18" max="18" width="13" style="1" customWidth="1"/>
    <col min="19" max="256" width="9.140625" style="1"/>
    <col min="257" max="257" width="5" style="1" customWidth="1"/>
    <col min="258" max="258" width="7.42578125" style="1" customWidth="1"/>
    <col min="259" max="259" width="46.28515625" style="1" customWidth="1"/>
    <col min="260" max="261" width="14" style="1" customWidth="1"/>
    <col min="262" max="263" width="13.42578125" style="1" customWidth="1"/>
    <col min="264" max="264" width="14.85546875" style="1" customWidth="1"/>
    <col min="265" max="265" width="13.140625" style="1" bestFit="1" customWidth="1"/>
    <col min="266" max="266" width="13.5703125" style="1" customWidth="1"/>
    <col min="267" max="267" width="13.42578125" style="1" customWidth="1"/>
    <col min="268" max="269" width="10.5703125" style="1" customWidth="1"/>
    <col min="270" max="270" width="13.140625" style="1" customWidth="1"/>
    <col min="271" max="271" width="9.85546875" style="1" customWidth="1"/>
    <col min="272" max="272" width="10.7109375" style="1" customWidth="1"/>
    <col min="273" max="273" width="10.42578125" style="1" customWidth="1"/>
    <col min="274" max="274" width="13" style="1" customWidth="1"/>
    <col min="275" max="512" width="9.140625" style="1"/>
    <col min="513" max="513" width="5" style="1" customWidth="1"/>
    <col min="514" max="514" width="7.42578125" style="1" customWidth="1"/>
    <col min="515" max="515" width="46.28515625" style="1" customWidth="1"/>
    <col min="516" max="517" width="14" style="1" customWidth="1"/>
    <col min="518" max="519" width="13.42578125" style="1" customWidth="1"/>
    <col min="520" max="520" width="14.85546875" style="1" customWidth="1"/>
    <col min="521" max="521" width="13.140625" style="1" bestFit="1" customWidth="1"/>
    <col min="522" max="522" width="13.5703125" style="1" customWidth="1"/>
    <col min="523" max="523" width="13.42578125" style="1" customWidth="1"/>
    <col min="524" max="525" width="10.5703125" style="1" customWidth="1"/>
    <col min="526" max="526" width="13.140625" style="1" customWidth="1"/>
    <col min="527" max="527" width="9.85546875" style="1" customWidth="1"/>
    <col min="528" max="528" width="10.7109375" style="1" customWidth="1"/>
    <col min="529" max="529" width="10.42578125" style="1" customWidth="1"/>
    <col min="530" max="530" width="13" style="1" customWidth="1"/>
    <col min="531" max="768" width="9.140625" style="1"/>
    <col min="769" max="769" width="5" style="1" customWidth="1"/>
    <col min="770" max="770" width="7.42578125" style="1" customWidth="1"/>
    <col min="771" max="771" width="46.28515625" style="1" customWidth="1"/>
    <col min="772" max="773" width="14" style="1" customWidth="1"/>
    <col min="774" max="775" width="13.42578125" style="1" customWidth="1"/>
    <col min="776" max="776" width="14.85546875" style="1" customWidth="1"/>
    <col min="777" max="777" width="13.140625" style="1" bestFit="1" customWidth="1"/>
    <col min="778" max="778" width="13.5703125" style="1" customWidth="1"/>
    <col min="779" max="779" width="13.42578125" style="1" customWidth="1"/>
    <col min="780" max="781" width="10.5703125" style="1" customWidth="1"/>
    <col min="782" max="782" width="13.140625" style="1" customWidth="1"/>
    <col min="783" max="783" width="9.85546875" style="1" customWidth="1"/>
    <col min="784" max="784" width="10.7109375" style="1" customWidth="1"/>
    <col min="785" max="785" width="10.42578125" style="1" customWidth="1"/>
    <col min="786" max="786" width="13" style="1" customWidth="1"/>
    <col min="787" max="1024" width="9.140625" style="1"/>
    <col min="1025" max="1025" width="5" style="1" customWidth="1"/>
    <col min="1026" max="1026" width="7.42578125" style="1" customWidth="1"/>
    <col min="1027" max="1027" width="46.28515625" style="1" customWidth="1"/>
    <col min="1028" max="1029" width="14" style="1" customWidth="1"/>
    <col min="1030" max="1031" width="13.42578125" style="1" customWidth="1"/>
    <col min="1032" max="1032" width="14.85546875" style="1" customWidth="1"/>
    <col min="1033" max="1033" width="13.140625" style="1" bestFit="1" customWidth="1"/>
    <col min="1034" max="1034" width="13.5703125" style="1" customWidth="1"/>
    <col min="1035" max="1035" width="13.42578125" style="1" customWidth="1"/>
    <col min="1036" max="1037" width="10.5703125" style="1" customWidth="1"/>
    <col min="1038" max="1038" width="13.140625" style="1" customWidth="1"/>
    <col min="1039" max="1039" width="9.85546875" style="1" customWidth="1"/>
    <col min="1040" max="1040" width="10.7109375" style="1" customWidth="1"/>
    <col min="1041" max="1041" width="10.42578125" style="1" customWidth="1"/>
    <col min="1042" max="1042" width="13" style="1" customWidth="1"/>
    <col min="1043" max="1280" width="9.140625" style="1"/>
    <col min="1281" max="1281" width="5" style="1" customWidth="1"/>
    <col min="1282" max="1282" width="7.42578125" style="1" customWidth="1"/>
    <col min="1283" max="1283" width="46.28515625" style="1" customWidth="1"/>
    <col min="1284" max="1285" width="14" style="1" customWidth="1"/>
    <col min="1286" max="1287" width="13.42578125" style="1" customWidth="1"/>
    <col min="1288" max="1288" width="14.85546875" style="1" customWidth="1"/>
    <col min="1289" max="1289" width="13.140625" style="1" bestFit="1" customWidth="1"/>
    <col min="1290" max="1290" width="13.5703125" style="1" customWidth="1"/>
    <col min="1291" max="1291" width="13.42578125" style="1" customWidth="1"/>
    <col min="1292" max="1293" width="10.5703125" style="1" customWidth="1"/>
    <col min="1294" max="1294" width="13.140625" style="1" customWidth="1"/>
    <col min="1295" max="1295" width="9.85546875" style="1" customWidth="1"/>
    <col min="1296" max="1296" width="10.7109375" style="1" customWidth="1"/>
    <col min="1297" max="1297" width="10.42578125" style="1" customWidth="1"/>
    <col min="1298" max="1298" width="13" style="1" customWidth="1"/>
    <col min="1299" max="1536" width="9.140625" style="1"/>
    <col min="1537" max="1537" width="5" style="1" customWidth="1"/>
    <col min="1538" max="1538" width="7.42578125" style="1" customWidth="1"/>
    <col min="1539" max="1539" width="46.28515625" style="1" customWidth="1"/>
    <col min="1540" max="1541" width="14" style="1" customWidth="1"/>
    <col min="1542" max="1543" width="13.42578125" style="1" customWidth="1"/>
    <col min="1544" max="1544" width="14.85546875" style="1" customWidth="1"/>
    <col min="1545" max="1545" width="13.140625" style="1" bestFit="1" customWidth="1"/>
    <col min="1546" max="1546" width="13.5703125" style="1" customWidth="1"/>
    <col min="1547" max="1547" width="13.42578125" style="1" customWidth="1"/>
    <col min="1548" max="1549" width="10.5703125" style="1" customWidth="1"/>
    <col min="1550" max="1550" width="13.140625" style="1" customWidth="1"/>
    <col min="1551" max="1551" width="9.85546875" style="1" customWidth="1"/>
    <col min="1552" max="1552" width="10.7109375" style="1" customWidth="1"/>
    <col min="1553" max="1553" width="10.42578125" style="1" customWidth="1"/>
    <col min="1554" max="1554" width="13" style="1" customWidth="1"/>
    <col min="1555" max="1792" width="9.140625" style="1"/>
    <col min="1793" max="1793" width="5" style="1" customWidth="1"/>
    <col min="1794" max="1794" width="7.42578125" style="1" customWidth="1"/>
    <col min="1795" max="1795" width="46.28515625" style="1" customWidth="1"/>
    <col min="1796" max="1797" width="14" style="1" customWidth="1"/>
    <col min="1798" max="1799" width="13.42578125" style="1" customWidth="1"/>
    <col min="1800" max="1800" width="14.85546875" style="1" customWidth="1"/>
    <col min="1801" max="1801" width="13.140625" style="1" bestFit="1" customWidth="1"/>
    <col min="1802" max="1802" width="13.5703125" style="1" customWidth="1"/>
    <col min="1803" max="1803" width="13.42578125" style="1" customWidth="1"/>
    <col min="1804" max="1805" width="10.5703125" style="1" customWidth="1"/>
    <col min="1806" max="1806" width="13.140625" style="1" customWidth="1"/>
    <col min="1807" max="1807" width="9.85546875" style="1" customWidth="1"/>
    <col min="1808" max="1808" width="10.7109375" style="1" customWidth="1"/>
    <col min="1809" max="1809" width="10.42578125" style="1" customWidth="1"/>
    <col min="1810" max="1810" width="13" style="1" customWidth="1"/>
    <col min="1811" max="2048" width="9.140625" style="1"/>
    <col min="2049" max="2049" width="5" style="1" customWidth="1"/>
    <col min="2050" max="2050" width="7.42578125" style="1" customWidth="1"/>
    <col min="2051" max="2051" width="46.28515625" style="1" customWidth="1"/>
    <col min="2052" max="2053" width="14" style="1" customWidth="1"/>
    <col min="2054" max="2055" width="13.42578125" style="1" customWidth="1"/>
    <col min="2056" max="2056" width="14.85546875" style="1" customWidth="1"/>
    <col min="2057" max="2057" width="13.140625" style="1" bestFit="1" customWidth="1"/>
    <col min="2058" max="2058" width="13.5703125" style="1" customWidth="1"/>
    <col min="2059" max="2059" width="13.42578125" style="1" customWidth="1"/>
    <col min="2060" max="2061" width="10.5703125" style="1" customWidth="1"/>
    <col min="2062" max="2062" width="13.140625" style="1" customWidth="1"/>
    <col min="2063" max="2063" width="9.85546875" style="1" customWidth="1"/>
    <col min="2064" max="2064" width="10.7109375" style="1" customWidth="1"/>
    <col min="2065" max="2065" width="10.42578125" style="1" customWidth="1"/>
    <col min="2066" max="2066" width="13" style="1" customWidth="1"/>
    <col min="2067" max="2304" width="9.140625" style="1"/>
    <col min="2305" max="2305" width="5" style="1" customWidth="1"/>
    <col min="2306" max="2306" width="7.42578125" style="1" customWidth="1"/>
    <col min="2307" max="2307" width="46.28515625" style="1" customWidth="1"/>
    <col min="2308" max="2309" width="14" style="1" customWidth="1"/>
    <col min="2310" max="2311" width="13.42578125" style="1" customWidth="1"/>
    <col min="2312" max="2312" width="14.85546875" style="1" customWidth="1"/>
    <col min="2313" max="2313" width="13.140625" style="1" bestFit="1" customWidth="1"/>
    <col min="2314" max="2314" width="13.5703125" style="1" customWidth="1"/>
    <col min="2315" max="2315" width="13.42578125" style="1" customWidth="1"/>
    <col min="2316" max="2317" width="10.5703125" style="1" customWidth="1"/>
    <col min="2318" max="2318" width="13.140625" style="1" customWidth="1"/>
    <col min="2319" max="2319" width="9.85546875" style="1" customWidth="1"/>
    <col min="2320" max="2320" width="10.7109375" style="1" customWidth="1"/>
    <col min="2321" max="2321" width="10.42578125" style="1" customWidth="1"/>
    <col min="2322" max="2322" width="13" style="1" customWidth="1"/>
    <col min="2323" max="2560" width="9.140625" style="1"/>
    <col min="2561" max="2561" width="5" style="1" customWidth="1"/>
    <col min="2562" max="2562" width="7.42578125" style="1" customWidth="1"/>
    <col min="2563" max="2563" width="46.28515625" style="1" customWidth="1"/>
    <col min="2564" max="2565" width="14" style="1" customWidth="1"/>
    <col min="2566" max="2567" width="13.42578125" style="1" customWidth="1"/>
    <col min="2568" max="2568" width="14.85546875" style="1" customWidth="1"/>
    <col min="2569" max="2569" width="13.140625" style="1" bestFit="1" customWidth="1"/>
    <col min="2570" max="2570" width="13.5703125" style="1" customWidth="1"/>
    <col min="2571" max="2571" width="13.42578125" style="1" customWidth="1"/>
    <col min="2572" max="2573" width="10.5703125" style="1" customWidth="1"/>
    <col min="2574" max="2574" width="13.140625" style="1" customWidth="1"/>
    <col min="2575" max="2575" width="9.85546875" style="1" customWidth="1"/>
    <col min="2576" max="2576" width="10.7109375" style="1" customWidth="1"/>
    <col min="2577" max="2577" width="10.42578125" style="1" customWidth="1"/>
    <col min="2578" max="2578" width="13" style="1" customWidth="1"/>
    <col min="2579" max="2816" width="9.140625" style="1"/>
    <col min="2817" max="2817" width="5" style="1" customWidth="1"/>
    <col min="2818" max="2818" width="7.42578125" style="1" customWidth="1"/>
    <col min="2819" max="2819" width="46.28515625" style="1" customWidth="1"/>
    <col min="2820" max="2821" width="14" style="1" customWidth="1"/>
    <col min="2822" max="2823" width="13.42578125" style="1" customWidth="1"/>
    <col min="2824" max="2824" width="14.85546875" style="1" customWidth="1"/>
    <col min="2825" max="2825" width="13.140625" style="1" bestFit="1" customWidth="1"/>
    <col min="2826" max="2826" width="13.5703125" style="1" customWidth="1"/>
    <col min="2827" max="2827" width="13.42578125" style="1" customWidth="1"/>
    <col min="2828" max="2829" width="10.5703125" style="1" customWidth="1"/>
    <col min="2830" max="2830" width="13.140625" style="1" customWidth="1"/>
    <col min="2831" max="2831" width="9.85546875" style="1" customWidth="1"/>
    <col min="2832" max="2832" width="10.7109375" style="1" customWidth="1"/>
    <col min="2833" max="2833" width="10.42578125" style="1" customWidth="1"/>
    <col min="2834" max="2834" width="13" style="1" customWidth="1"/>
    <col min="2835" max="3072" width="9.140625" style="1"/>
    <col min="3073" max="3073" width="5" style="1" customWidth="1"/>
    <col min="3074" max="3074" width="7.42578125" style="1" customWidth="1"/>
    <col min="3075" max="3075" width="46.28515625" style="1" customWidth="1"/>
    <col min="3076" max="3077" width="14" style="1" customWidth="1"/>
    <col min="3078" max="3079" width="13.42578125" style="1" customWidth="1"/>
    <col min="3080" max="3080" width="14.85546875" style="1" customWidth="1"/>
    <col min="3081" max="3081" width="13.140625" style="1" bestFit="1" customWidth="1"/>
    <col min="3082" max="3082" width="13.5703125" style="1" customWidth="1"/>
    <col min="3083" max="3083" width="13.42578125" style="1" customWidth="1"/>
    <col min="3084" max="3085" width="10.5703125" style="1" customWidth="1"/>
    <col min="3086" max="3086" width="13.140625" style="1" customWidth="1"/>
    <col min="3087" max="3087" width="9.85546875" style="1" customWidth="1"/>
    <col min="3088" max="3088" width="10.7109375" style="1" customWidth="1"/>
    <col min="3089" max="3089" width="10.42578125" style="1" customWidth="1"/>
    <col min="3090" max="3090" width="13" style="1" customWidth="1"/>
    <col min="3091" max="3328" width="9.140625" style="1"/>
    <col min="3329" max="3329" width="5" style="1" customWidth="1"/>
    <col min="3330" max="3330" width="7.42578125" style="1" customWidth="1"/>
    <col min="3331" max="3331" width="46.28515625" style="1" customWidth="1"/>
    <col min="3332" max="3333" width="14" style="1" customWidth="1"/>
    <col min="3334" max="3335" width="13.42578125" style="1" customWidth="1"/>
    <col min="3336" max="3336" width="14.85546875" style="1" customWidth="1"/>
    <col min="3337" max="3337" width="13.140625" style="1" bestFit="1" customWidth="1"/>
    <col min="3338" max="3338" width="13.5703125" style="1" customWidth="1"/>
    <col min="3339" max="3339" width="13.42578125" style="1" customWidth="1"/>
    <col min="3340" max="3341" width="10.5703125" style="1" customWidth="1"/>
    <col min="3342" max="3342" width="13.140625" style="1" customWidth="1"/>
    <col min="3343" max="3343" width="9.85546875" style="1" customWidth="1"/>
    <col min="3344" max="3344" width="10.7109375" style="1" customWidth="1"/>
    <col min="3345" max="3345" width="10.42578125" style="1" customWidth="1"/>
    <col min="3346" max="3346" width="13" style="1" customWidth="1"/>
    <col min="3347" max="3584" width="9.140625" style="1"/>
    <col min="3585" max="3585" width="5" style="1" customWidth="1"/>
    <col min="3586" max="3586" width="7.42578125" style="1" customWidth="1"/>
    <col min="3587" max="3587" width="46.28515625" style="1" customWidth="1"/>
    <col min="3588" max="3589" width="14" style="1" customWidth="1"/>
    <col min="3590" max="3591" width="13.42578125" style="1" customWidth="1"/>
    <col min="3592" max="3592" width="14.85546875" style="1" customWidth="1"/>
    <col min="3593" max="3593" width="13.140625" style="1" bestFit="1" customWidth="1"/>
    <col min="3594" max="3594" width="13.5703125" style="1" customWidth="1"/>
    <col min="3595" max="3595" width="13.42578125" style="1" customWidth="1"/>
    <col min="3596" max="3597" width="10.5703125" style="1" customWidth="1"/>
    <col min="3598" max="3598" width="13.140625" style="1" customWidth="1"/>
    <col min="3599" max="3599" width="9.85546875" style="1" customWidth="1"/>
    <col min="3600" max="3600" width="10.7109375" style="1" customWidth="1"/>
    <col min="3601" max="3601" width="10.42578125" style="1" customWidth="1"/>
    <col min="3602" max="3602" width="13" style="1" customWidth="1"/>
    <col min="3603" max="3840" width="9.140625" style="1"/>
    <col min="3841" max="3841" width="5" style="1" customWidth="1"/>
    <col min="3842" max="3842" width="7.42578125" style="1" customWidth="1"/>
    <col min="3843" max="3843" width="46.28515625" style="1" customWidth="1"/>
    <col min="3844" max="3845" width="14" style="1" customWidth="1"/>
    <col min="3846" max="3847" width="13.42578125" style="1" customWidth="1"/>
    <col min="3848" max="3848" width="14.85546875" style="1" customWidth="1"/>
    <col min="3849" max="3849" width="13.140625" style="1" bestFit="1" customWidth="1"/>
    <col min="3850" max="3850" width="13.5703125" style="1" customWidth="1"/>
    <col min="3851" max="3851" width="13.42578125" style="1" customWidth="1"/>
    <col min="3852" max="3853" width="10.5703125" style="1" customWidth="1"/>
    <col min="3854" max="3854" width="13.140625" style="1" customWidth="1"/>
    <col min="3855" max="3855" width="9.85546875" style="1" customWidth="1"/>
    <col min="3856" max="3856" width="10.7109375" style="1" customWidth="1"/>
    <col min="3857" max="3857" width="10.42578125" style="1" customWidth="1"/>
    <col min="3858" max="3858" width="13" style="1" customWidth="1"/>
    <col min="3859" max="4096" width="9.140625" style="1"/>
    <col min="4097" max="4097" width="5" style="1" customWidth="1"/>
    <col min="4098" max="4098" width="7.42578125" style="1" customWidth="1"/>
    <col min="4099" max="4099" width="46.28515625" style="1" customWidth="1"/>
    <col min="4100" max="4101" width="14" style="1" customWidth="1"/>
    <col min="4102" max="4103" width="13.42578125" style="1" customWidth="1"/>
    <col min="4104" max="4104" width="14.85546875" style="1" customWidth="1"/>
    <col min="4105" max="4105" width="13.140625" style="1" bestFit="1" customWidth="1"/>
    <col min="4106" max="4106" width="13.5703125" style="1" customWidth="1"/>
    <col min="4107" max="4107" width="13.42578125" style="1" customWidth="1"/>
    <col min="4108" max="4109" width="10.5703125" style="1" customWidth="1"/>
    <col min="4110" max="4110" width="13.140625" style="1" customWidth="1"/>
    <col min="4111" max="4111" width="9.85546875" style="1" customWidth="1"/>
    <col min="4112" max="4112" width="10.7109375" style="1" customWidth="1"/>
    <col min="4113" max="4113" width="10.42578125" style="1" customWidth="1"/>
    <col min="4114" max="4114" width="13" style="1" customWidth="1"/>
    <col min="4115" max="4352" width="9.140625" style="1"/>
    <col min="4353" max="4353" width="5" style="1" customWidth="1"/>
    <col min="4354" max="4354" width="7.42578125" style="1" customWidth="1"/>
    <col min="4355" max="4355" width="46.28515625" style="1" customWidth="1"/>
    <col min="4356" max="4357" width="14" style="1" customWidth="1"/>
    <col min="4358" max="4359" width="13.42578125" style="1" customWidth="1"/>
    <col min="4360" max="4360" width="14.85546875" style="1" customWidth="1"/>
    <col min="4361" max="4361" width="13.140625" style="1" bestFit="1" customWidth="1"/>
    <col min="4362" max="4362" width="13.5703125" style="1" customWidth="1"/>
    <col min="4363" max="4363" width="13.42578125" style="1" customWidth="1"/>
    <col min="4364" max="4365" width="10.5703125" style="1" customWidth="1"/>
    <col min="4366" max="4366" width="13.140625" style="1" customWidth="1"/>
    <col min="4367" max="4367" width="9.85546875" style="1" customWidth="1"/>
    <col min="4368" max="4368" width="10.7109375" style="1" customWidth="1"/>
    <col min="4369" max="4369" width="10.42578125" style="1" customWidth="1"/>
    <col min="4370" max="4370" width="13" style="1" customWidth="1"/>
    <col min="4371" max="4608" width="9.140625" style="1"/>
    <col min="4609" max="4609" width="5" style="1" customWidth="1"/>
    <col min="4610" max="4610" width="7.42578125" style="1" customWidth="1"/>
    <col min="4611" max="4611" width="46.28515625" style="1" customWidth="1"/>
    <col min="4612" max="4613" width="14" style="1" customWidth="1"/>
    <col min="4614" max="4615" width="13.42578125" style="1" customWidth="1"/>
    <col min="4616" max="4616" width="14.85546875" style="1" customWidth="1"/>
    <col min="4617" max="4617" width="13.140625" style="1" bestFit="1" customWidth="1"/>
    <col min="4618" max="4618" width="13.5703125" style="1" customWidth="1"/>
    <col min="4619" max="4619" width="13.42578125" style="1" customWidth="1"/>
    <col min="4620" max="4621" width="10.5703125" style="1" customWidth="1"/>
    <col min="4622" max="4622" width="13.140625" style="1" customWidth="1"/>
    <col min="4623" max="4623" width="9.85546875" style="1" customWidth="1"/>
    <col min="4624" max="4624" width="10.7109375" style="1" customWidth="1"/>
    <col min="4625" max="4625" width="10.42578125" style="1" customWidth="1"/>
    <col min="4626" max="4626" width="13" style="1" customWidth="1"/>
    <col min="4627" max="4864" width="9.140625" style="1"/>
    <col min="4865" max="4865" width="5" style="1" customWidth="1"/>
    <col min="4866" max="4866" width="7.42578125" style="1" customWidth="1"/>
    <col min="4867" max="4867" width="46.28515625" style="1" customWidth="1"/>
    <col min="4868" max="4869" width="14" style="1" customWidth="1"/>
    <col min="4870" max="4871" width="13.42578125" style="1" customWidth="1"/>
    <col min="4872" max="4872" width="14.85546875" style="1" customWidth="1"/>
    <col min="4873" max="4873" width="13.140625" style="1" bestFit="1" customWidth="1"/>
    <col min="4874" max="4874" width="13.5703125" style="1" customWidth="1"/>
    <col min="4875" max="4875" width="13.42578125" style="1" customWidth="1"/>
    <col min="4876" max="4877" width="10.5703125" style="1" customWidth="1"/>
    <col min="4878" max="4878" width="13.140625" style="1" customWidth="1"/>
    <col min="4879" max="4879" width="9.85546875" style="1" customWidth="1"/>
    <col min="4880" max="4880" width="10.7109375" style="1" customWidth="1"/>
    <col min="4881" max="4881" width="10.42578125" style="1" customWidth="1"/>
    <col min="4882" max="4882" width="13" style="1" customWidth="1"/>
    <col min="4883" max="5120" width="9.140625" style="1"/>
    <col min="5121" max="5121" width="5" style="1" customWidth="1"/>
    <col min="5122" max="5122" width="7.42578125" style="1" customWidth="1"/>
    <col min="5123" max="5123" width="46.28515625" style="1" customWidth="1"/>
    <col min="5124" max="5125" width="14" style="1" customWidth="1"/>
    <col min="5126" max="5127" width="13.42578125" style="1" customWidth="1"/>
    <col min="5128" max="5128" width="14.85546875" style="1" customWidth="1"/>
    <col min="5129" max="5129" width="13.140625" style="1" bestFit="1" customWidth="1"/>
    <col min="5130" max="5130" width="13.5703125" style="1" customWidth="1"/>
    <col min="5131" max="5131" width="13.42578125" style="1" customWidth="1"/>
    <col min="5132" max="5133" width="10.5703125" style="1" customWidth="1"/>
    <col min="5134" max="5134" width="13.140625" style="1" customWidth="1"/>
    <col min="5135" max="5135" width="9.85546875" style="1" customWidth="1"/>
    <col min="5136" max="5136" width="10.7109375" style="1" customWidth="1"/>
    <col min="5137" max="5137" width="10.42578125" style="1" customWidth="1"/>
    <col min="5138" max="5138" width="13" style="1" customWidth="1"/>
    <col min="5139" max="5376" width="9.140625" style="1"/>
    <col min="5377" max="5377" width="5" style="1" customWidth="1"/>
    <col min="5378" max="5378" width="7.42578125" style="1" customWidth="1"/>
    <col min="5379" max="5379" width="46.28515625" style="1" customWidth="1"/>
    <col min="5380" max="5381" width="14" style="1" customWidth="1"/>
    <col min="5382" max="5383" width="13.42578125" style="1" customWidth="1"/>
    <col min="5384" max="5384" width="14.85546875" style="1" customWidth="1"/>
    <col min="5385" max="5385" width="13.140625" style="1" bestFit="1" customWidth="1"/>
    <col min="5386" max="5386" width="13.5703125" style="1" customWidth="1"/>
    <col min="5387" max="5387" width="13.42578125" style="1" customWidth="1"/>
    <col min="5388" max="5389" width="10.5703125" style="1" customWidth="1"/>
    <col min="5390" max="5390" width="13.140625" style="1" customWidth="1"/>
    <col min="5391" max="5391" width="9.85546875" style="1" customWidth="1"/>
    <col min="5392" max="5392" width="10.7109375" style="1" customWidth="1"/>
    <col min="5393" max="5393" width="10.42578125" style="1" customWidth="1"/>
    <col min="5394" max="5394" width="13" style="1" customWidth="1"/>
    <col min="5395" max="5632" width="9.140625" style="1"/>
    <col min="5633" max="5633" width="5" style="1" customWidth="1"/>
    <col min="5634" max="5634" width="7.42578125" style="1" customWidth="1"/>
    <col min="5635" max="5635" width="46.28515625" style="1" customWidth="1"/>
    <col min="5636" max="5637" width="14" style="1" customWidth="1"/>
    <col min="5638" max="5639" width="13.42578125" style="1" customWidth="1"/>
    <col min="5640" max="5640" width="14.85546875" style="1" customWidth="1"/>
    <col min="5641" max="5641" width="13.140625" style="1" bestFit="1" customWidth="1"/>
    <col min="5642" max="5642" width="13.5703125" style="1" customWidth="1"/>
    <col min="5643" max="5643" width="13.42578125" style="1" customWidth="1"/>
    <col min="5644" max="5645" width="10.5703125" style="1" customWidth="1"/>
    <col min="5646" max="5646" width="13.140625" style="1" customWidth="1"/>
    <col min="5647" max="5647" width="9.85546875" style="1" customWidth="1"/>
    <col min="5648" max="5648" width="10.7109375" style="1" customWidth="1"/>
    <col min="5649" max="5649" width="10.42578125" style="1" customWidth="1"/>
    <col min="5650" max="5650" width="13" style="1" customWidth="1"/>
    <col min="5651" max="5888" width="9.140625" style="1"/>
    <col min="5889" max="5889" width="5" style="1" customWidth="1"/>
    <col min="5890" max="5890" width="7.42578125" style="1" customWidth="1"/>
    <col min="5891" max="5891" width="46.28515625" style="1" customWidth="1"/>
    <col min="5892" max="5893" width="14" style="1" customWidth="1"/>
    <col min="5894" max="5895" width="13.42578125" style="1" customWidth="1"/>
    <col min="5896" max="5896" width="14.85546875" style="1" customWidth="1"/>
    <col min="5897" max="5897" width="13.140625" style="1" bestFit="1" customWidth="1"/>
    <col min="5898" max="5898" width="13.5703125" style="1" customWidth="1"/>
    <col min="5899" max="5899" width="13.42578125" style="1" customWidth="1"/>
    <col min="5900" max="5901" width="10.5703125" style="1" customWidth="1"/>
    <col min="5902" max="5902" width="13.140625" style="1" customWidth="1"/>
    <col min="5903" max="5903" width="9.85546875" style="1" customWidth="1"/>
    <col min="5904" max="5904" width="10.7109375" style="1" customWidth="1"/>
    <col min="5905" max="5905" width="10.42578125" style="1" customWidth="1"/>
    <col min="5906" max="5906" width="13" style="1" customWidth="1"/>
    <col min="5907" max="6144" width="9.140625" style="1"/>
    <col min="6145" max="6145" width="5" style="1" customWidth="1"/>
    <col min="6146" max="6146" width="7.42578125" style="1" customWidth="1"/>
    <col min="6147" max="6147" width="46.28515625" style="1" customWidth="1"/>
    <col min="6148" max="6149" width="14" style="1" customWidth="1"/>
    <col min="6150" max="6151" width="13.42578125" style="1" customWidth="1"/>
    <col min="6152" max="6152" width="14.85546875" style="1" customWidth="1"/>
    <col min="6153" max="6153" width="13.140625" style="1" bestFit="1" customWidth="1"/>
    <col min="6154" max="6154" width="13.5703125" style="1" customWidth="1"/>
    <col min="6155" max="6155" width="13.42578125" style="1" customWidth="1"/>
    <col min="6156" max="6157" width="10.5703125" style="1" customWidth="1"/>
    <col min="6158" max="6158" width="13.140625" style="1" customWidth="1"/>
    <col min="6159" max="6159" width="9.85546875" style="1" customWidth="1"/>
    <col min="6160" max="6160" width="10.7109375" style="1" customWidth="1"/>
    <col min="6161" max="6161" width="10.42578125" style="1" customWidth="1"/>
    <col min="6162" max="6162" width="13" style="1" customWidth="1"/>
    <col min="6163" max="6400" width="9.140625" style="1"/>
    <col min="6401" max="6401" width="5" style="1" customWidth="1"/>
    <col min="6402" max="6402" width="7.42578125" style="1" customWidth="1"/>
    <col min="6403" max="6403" width="46.28515625" style="1" customWidth="1"/>
    <col min="6404" max="6405" width="14" style="1" customWidth="1"/>
    <col min="6406" max="6407" width="13.42578125" style="1" customWidth="1"/>
    <col min="6408" max="6408" width="14.85546875" style="1" customWidth="1"/>
    <col min="6409" max="6409" width="13.140625" style="1" bestFit="1" customWidth="1"/>
    <col min="6410" max="6410" width="13.5703125" style="1" customWidth="1"/>
    <col min="6411" max="6411" width="13.42578125" style="1" customWidth="1"/>
    <col min="6412" max="6413" width="10.5703125" style="1" customWidth="1"/>
    <col min="6414" max="6414" width="13.140625" style="1" customWidth="1"/>
    <col min="6415" max="6415" width="9.85546875" style="1" customWidth="1"/>
    <col min="6416" max="6416" width="10.7109375" style="1" customWidth="1"/>
    <col min="6417" max="6417" width="10.42578125" style="1" customWidth="1"/>
    <col min="6418" max="6418" width="13" style="1" customWidth="1"/>
    <col min="6419" max="6656" width="9.140625" style="1"/>
    <col min="6657" max="6657" width="5" style="1" customWidth="1"/>
    <col min="6658" max="6658" width="7.42578125" style="1" customWidth="1"/>
    <col min="6659" max="6659" width="46.28515625" style="1" customWidth="1"/>
    <col min="6660" max="6661" width="14" style="1" customWidth="1"/>
    <col min="6662" max="6663" width="13.42578125" style="1" customWidth="1"/>
    <col min="6664" max="6664" width="14.85546875" style="1" customWidth="1"/>
    <col min="6665" max="6665" width="13.140625" style="1" bestFit="1" customWidth="1"/>
    <col min="6666" max="6666" width="13.5703125" style="1" customWidth="1"/>
    <col min="6667" max="6667" width="13.42578125" style="1" customWidth="1"/>
    <col min="6668" max="6669" width="10.5703125" style="1" customWidth="1"/>
    <col min="6670" max="6670" width="13.140625" style="1" customWidth="1"/>
    <col min="6671" max="6671" width="9.85546875" style="1" customWidth="1"/>
    <col min="6672" max="6672" width="10.7109375" style="1" customWidth="1"/>
    <col min="6673" max="6673" width="10.42578125" style="1" customWidth="1"/>
    <col min="6674" max="6674" width="13" style="1" customWidth="1"/>
    <col min="6675" max="6912" width="9.140625" style="1"/>
    <col min="6913" max="6913" width="5" style="1" customWidth="1"/>
    <col min="6914" max="6914" width="7.42578125" style="1" customWidth="1"/>
    <col min="6915" max="6915" width="46.28515625" style="1" customWidth="1"/>
    <col min="6916" max="6917" width="14" style="1" customWidth="1"/>
    <col min="6918" max="6919" width="13.42578125" style="1" customWidth="1"/>
    <col min="6920" max="6920" width="14.85546875" style="1" customWidth="1"/>
    <col min="6921" max="6921" width="13.140625" style="1" bestFit="1" customWidth="1"/>
    <col min="6922" max="6922" width="13.5703125" style="1" customWidth="1"/>
    <col min="6923" max="6923" width="13.42578125" style="1" customWidth="1"/>
    <col min="6924" max="6925" width="10.5703125" style="1" customWidth="1"/>
    <col min="6926" max="6926" width="13.140625" style="1" customWidth="1"/>
    <col min="6927" max="6927" width="9.85546875" style="1" customWidth="1"/>
    <col min="6928" max="6928" width="10.7109375" style="1" customWidth="1"/>
    <col min="6929" max="6929" width="10.42578125" style="1" customWidth="1"/>
    <col min="6930" max="6930" width="13" style="1" customWidth="1"/>
    <col min="6931" max="7168" width="9.140625" style="1"/>
    <col min="7169" max="7169" width="5" style="1" customWidth="1"/>
    <col min="7170" max="7170" width="7.42578125" style="1" customWidth="1"/>
    <col min="7171" max="7171" width="46.28515625" style="1" customWidth="1"/>
    <col min="7172" max="7173" width="14" style="1" customWidth="1"/>
    <col min="7174" max="7175" width="13.42578125" style="1" customWidth="1"/>
    <col min="7176" max="7176" width="14.85546875" style="1" customWidth="1"/>
    <col min="7177" max="7177" width="13.140625" style="1" bestFit="1" customWidth="1"/>
    <col min="7178" max="7178" width="13.5703125" style="1" customWidth="1"/>
    <col min="7179" max="7179" width="13.42578125" style="1" customWidth="1"/>
    <col min="7180" max="7181" width="10.5703125" style="1" customWidth="1"/>
    <col min="7182" max="7182" width="13.140625" style="1" customWidth="1"/>
    <col min="7183" max="7183" width="9.85546875" style="1" customWidth="1"/>
    <col min="7184" max="7184" width="10.7109375" style="1" customWidth="1"/>
    <col min="7185" max="7185" width="10.42578125" style="1" customWidth="1"/>
    <col min="7186" max="7186" width="13" style="1" customWidth="1"/>
    <col min="7187" max="7424" width="9.140625" style="1"/>
    <col min="7425" max="7425" width="5" style="1" customWidth="1"/>
    <col min="7426" max="7426" width="7.42578125" style="1" customWidth="1"/>
    <col min="7427" max="7427" width="46.28515625" style="1" customWidth="1"/>
    <col min="7428" max="7429" width="14" style="1" customWidth="1"/>
    <col min="7430" max="7431" width="13.42578125" style="1" customWidth="1"/>
    <col min="7432" max="7432" width="14.85546875" style="1" customWidth="1"/>
    <col min="7433" max="7433" width="13.140625" style="1" bestFit="1" customWidth="1"/>
    <col min="7434" max="7434" width="13.5703125" style="1" customWidth="1"/>
    <col min="7435" max="7435" width="13.42578125" style="1" customWidth="1"/>
    <col min="7436" max="7437" width="10.5703125" style="1" customWidth="1"/>
    <col min="7438" max="7438" width="13.140625" style="1" customWidth="1"/>
    <col min="7439" max="7439" width="9.85546875" style="1" customWidth="1"/>
    <col min="7440" max="7440" width="10.7109375" style="1" customWidth="1"/>
    <col min="7441" max="7441" width="10.42578125" style="1" customWidth="1"/>
    <col min="7442" max="7442" width="13" style="1" customWidth="1"/>
    <col min="7443" max="7680" width="9.140625" style="1"/>
    <col min="7681" max="7681" width="5" style="1" customWidth="1"/>
    <col min="7682" max="7682" width="7.42578125" style="1" customWidth="1"/>
    <col min="7683" max="7683" width="46.28515625" style="1" customWidth="1"/>
    <col min="7684" max="7685" width="14" style="1" customWidth="1"/>
    <col min="7686" max="7687" width="13.42578125" style="1" customWidth="1"/>
    <col min="7688" max="7688" width="14.85546875" style="1" customWidth="1"/>
    <col min="7689" max="7689" width="13.140625" style="1" bestFit="1" customWidth="1"/>
    <col min="7690" max="7690" width="13.5703125" style="1" customWidth="1"/>
    <col min="7691" max="7691" width="13.42578125" style="1" customWidth="1"/>
    <col min="7692" max="7693" width="10.5703125" style="1" customWidth="1"/>
    <col min="7694" max="7694" width="13.140625" style="1" customWidth="1"/>
    <col min="7695" max="7695" width="9.85546875" style="1" customWidth="1"/>
    <col min="7696" max="7696" width="10.7109375" style="1" customWidth="1"/>
    <col min="7697" max="7697" width="10.42578125" style="1" customWidth="1"/>
    <col min="7698" max="7698" width="13" style="1" customWidth="1"/>
    <col min="7699" max="7936" width="9.140625" style="1"/>
    <col min="7937" max="7937" width="5" style="1" customWidth="1"/>
    <col min="7938" max="7938" width="7.42578125" style="1" customWidth="1"/>
    <col min="7939" max="7939" width="46.28515625" style="1" customWidth="1"/>
    <col min="7940" max="7941" width="14" style="1" customWidth="1"/>
    <col min="7942" max="7943" width="13.42578125" style="1" customWidth="1"/>
    <col min="7944" max="7944" width="14.85546875" style="1" customWidth="1"/>
    <col min="7945" max="7945" width="13.140625" style="1" bestFit="1" customWidth="1"/>
    <col min="7946" max="7946" width="13.5703125" style="1" customWidth="1"/>
    <col min="7947" max="7947" width="13.42578125" style="1" customWidth="1"/>
    <col min="7948" max="7949" width="10.5703125" style="1" customWidth="1"/>
    <col min="7950" max="7950" width="13.140625" style="1" customWidth="1"/>
    <col min="7951" max="7951" width="9.85546875" style="1" customWidth="1"/>
    <col min="7952" max="7952" width="10.7109375" style="1" customWidth="1"/>
    <col min="7953" max="7953" width="10.42578125" style="1" customWidth="1"/>
    <col min="7954" max="7954" width="13" style="1" customWidth="1"/>
    <col min="7955" max="8192" width="9.140625" style="1"/>
    <col min="8193" max="8193" width="5" style="1" customWidth="1"/>
    <col min="8194" max="8194" width="7.42578125" style="1" customWidth="1"/>
    <col min="8195" max="8195" width="46.28515625" style="1" customWidth="1"/>
    <col min="8196" max="8197" width="14" style="1" customWidth="1"/>
    <col min="8198" max="8199" width="13.42578125" style="1" customWidth="1"/>
    <col min="8200" max="8200" width="14.85546875" style="1" customWidth="1"/>
    <col min="8201" max="8201" width="13.140625" style="1" bestFit="1" customWidth="1"/>
    <col min="8202" max="8202" width="13.5703125" style="1" customWidth="1"/>
    <col min="8203" max="8203" width="13.42578125" style="1" customWidth="1"/>
    <col min="8204" max="8205" width="10.5703125" style="1" customWidth="1"/>
    <col min="8206" max="8206" width="13.140625" style="1" customWidth="1"/>
    <col min="8207" max="8207" width="9.85546875" style="1" customWidth="1"/>
    <col min="8208" max="8208" width="10.7109375" style="1" customWidth="1"/>
    <col min="8209" max="8209" width="10.42578125" style="1" customWidth="1"/>
    <col min="8210" max="8210" width="13" style="1" customWidth="1"/>
    <col min="8211" max="8448" width="9.140625" style="1"/>
    <col min="8449" max="8449" width="5" style="1" customWidth="1"/>
    <col min="8450" max="8450" width="7.42578125" style="1" customWidth="1"/>
    <col min="8451" max="8451" width="46.28515625" style="1" customWidth="1"/>
    <col min="8452" max="8453" width="14" style="1" customWidth="1"/>
    <col min="8454" max="8455" width="13.42578125" style="1" customWidth="1"/>
    <col min="8456" max="8456" width="14.85546875" style="1" customWidth="1"/>
    <col min="8457" max="8457" width="13.140625" style="1" bestFit="1" customWidth="1"/>
    <col min="8458" max="8458" width="13.5703125" style="1" customWidth="1"/>
    <col min="8459" max="8459" width="13.42578125" style="1" customWidth="1"/>
    <col min="8460" max="8461" width="10.5703125" style="1" customWidth="1"/>
    <col min="8462" max="8462" width="13.140625" style="1" customWidth="1"/>
    <col min="8463" max="8463" width="9.85546875" style="1" customWidth="1"/>
    <col min="8464" max="8464" width="10.7109375" style="1" customWidth="1"/>
    <col min="8465" max="8465" width="10.42578125" style="1" customWidth="1"/>
    <col min="8466" max="8466" width="13" style="1" customWidth="1"/>
    <col min="8467" max="8704" width="9.140625" style="1"/>
    <col min="8705" max="8705" width="5" style="1" customWidth="1"/>
    <col min="8706" max="8706" width="7.42578125" style="1" customWidth="1"/>
    <col min="8707" max="8707" width="46.28515625" style="1" customWidth="1"/>
    <col min="8708" max="8709" width="14" style="1" customWidth="1"/>
    <col min="8710" max="8711" width="13.42578125" style="1" customWidth="1"/>
    <col min="8712" max="8712" width="14.85546875" style="1" customWidth="1"/>
    <col min="8713" max="8713" width="13.140625" style="1" bestFit="1" customWidth="1"/>
    <col min="8714" max="8714" width="13.5703125" style="1" customWidth="1"/>
    <col min="8715" max="8715" width="13.42578125" style="1" customWidth="1"/>
    <col min="8716" max="8717" width="10.5703125" style="1" customWidth="1"/>
    <col min="8718" max="8718" width="13.140625" style="1" customWidth="1"/>
    <col min="8719" max="8719" width="9.85546875" style="1" customWidth="1"/>
    <col min="8720" max="8720" width="10.7109375" style="1" customWidth="1"/>
    <col min="8721" max="8721" width="10.42578125" style="1" customWidth="1"/>
    <col min="8722" max="8722" width="13" style="1" customWidth="1"/>
    <col min="8723" max="8960" width="9.140625" style="1"/>
    <col min="8961" max="8961" width="5" style="1" customWidth="1"/>
    <col min="8962" max="8962" width="7.42578125" style="1" customWidth="1"/>
    <col min="8963" max="8963" width="46.28515625" style="1" customWidth="1"/>
    <col min="8964" max="8965" width="14" style="1" customWidth="1"/>
    <col min="8966" max="8967" width="13.42578125" style="1" customWidth="1"/>
    <col min="8968" max="8968" width="14.85546875" style="1" customWidth="1"/>
    <col min="8969" max="8969" width="13.140625" style="1" bestFit="1" customWidth="1"/>
    <col min="8970" max="8970" width="13.5703125" style="1" customWidth="1"/>
    <col min="8971" max="8971" width="13.42578125" style="1" customWidth="1"/>
    <col min="8972" max="8973" width="10.5703125" style="1" customWidth="1"/>
    <col min="8974" max="8974" width="13.140625" style="1" customWidth="1"/>
    <col min="8975" max="8975" width="9.85546875" style="1" customWidth="1"/>
    <col min="8976" max="8976" width="10.7109375" style="1" customWidth="1"/>
    <col min="8977" max="8977" width="10.42578125" style="1" customWidth="1"/>
    <col min="8978" max="8978" width="13" style="1" customWidth="1"/>
    <col min="8979" max="9216" width="9.140625" style="1"/>
    <col min="9217" max="9217" width="5" style="1" customWidth="1"/>
    <col min="9218" max="9218" width="7.42578125" style="1" customWidth="1"/>
    <col min="9219" max="9219" width="46.28515625" style="1" customWidth="1"/>
    <col min="9220" max="9221" width="14" style="1" customWidth="1"/>
    <col min="9222" max="9223" width="13.42578125" style="1" customWidth="1"/>
    <col min="9224" max="9224" width="14.85546875" style="1" customWidth="1"/>
    <col min="9225" max="9225" width="13.140625" style="1" bestFit="1" customWidth="1"/>
    <col min="9226" max="9226" width="13.5703125" style="1" customWidth="1"/>
    <col min="9227" max="9227" width="13.42578125" style="1" customWidth="1"/>
    <col min="9228" max="9229" width="10.5703125" style="1" customWidth="1"/>
    <col min="9230" max="9230" width="13.140625" style="1" customWidth="1"/>
    <col min="9231" max="9231" width="9.85546875" style="1" customWidth="1"/>
    <col min="9232" max="9232" width="10.7109375" style="1" customWidth="1"/>
    <col min="9233" max="9233" width="10.42578125" style="1" customWidth="1"/>
    <col min="9234" max="9234" width="13" style="1" customWidth="1"/>
    <col min="9235" max="9472" width="9.140625" style="1"/>
    <col min="9473" max="9473" width="5" style="1" customWidth="1"/>
    <col min="9474" max="9474" width="7.42578125" style="1" customWidth="1"/>
    <col min="9475" max="9475" width="46.28515625" style="1" customWidth="1"/>
    <col min="9476" max="9477" width="14" style="1" customWidth="1"/>
    <col min="9478" max="9479" width="13.42578125" style="1" customWidth="1"/>
    <col min="9480" max="9480" width="14.85546875" style="1" customWidth="1"/>
    <col min="9481" max="9481" width="13.140625" style="1" bestFit="1" customWidth="1"/>
    <col min="9482" max="9482" width="13.5703125" style="1" customWidth="1"/>
    <col min="9483" max="9483" width="13.42578125" style="1" customWidth="1"/>
    <col min="9484" max="9485" width="10.5703125" style="1" customWidth="1"/>
    <col min="9486" max="9486" width="13.140625" style="1" customWidth="1"/>
    <col min="9487" max="9487" width="9.85546875" style="1" customWidth="1"/>
    <col min="9488" max="9488" width="10.7109375" style="1" customWidth="1"/>
    <col min="9489" max="9489" width="10.42578125" style="1" customWidth="1"/>
    <col min="9490" max="9490" width="13" style="1" customWidth="1"/>
    <col min="9491" max="9728" width="9.140625" style="1"/>
    <col min="9729" max="9729" width="5" style="1" customWidth="1"/>
    <col min="9730" max="9730" width="7.42578125" style="1" customWidth="1"/>
    <col min="9731" max="9731" width="46.28515625" style="1" customWidth="1"/>
    <col min="9732" max="9733" width="14" style="1" customWidth="1"/>
    <col min="9734" max="9735" width="13.42578125" style="1" customWidth="1"/>
    <col min="9736" max="9736" width="14.85546875" style="1" customWidth="1"/>
    <col min="9737" max="9737" width="13.140625" style="1" bestFit="1" customWidth="1"/>
    <col min="9738" max="9738" width="13.5703125" style="1" customWidth="1"/>
    <col min="9739" max="9739" width="13.42578125" style="1" customWidth="1"/>
    <col min="9740" max="9741" width="10.5703125" style="1" customWidth="1"/>
    <col min="9742" max="9742" width="13.140625" style="1" customWidth="1"/>
    <col min="9743" max="9743" width="9.85546875" style="1" customWidth="1"/>
    <col min="9744" max="9744" width="10.7109375" style="1" customWidth="1"/>
    <col min="9745" max="9745" width="10.42578125" style="1" customWidth="1"/>
    <col min="9746" max="9746" width="13" style="1" customWidth="1"/>
    <col min="9747" max="9984" width="9.140625" style="1"/>
    <col min="9985" max="9985" width="5" style="1" customWidth="1"/>
    <col min="9986" max="9986" width="7.42578125" style="1" customWidth="1"/>
    <col min="9987" max="9987" width="46.28515625" style="1" customWidth="1"/>
    <col min="9988" max="9989" width="14" style="1" customWidth="1"/>
    <col min="9990" max="9991" width="13.42578125" style="1" customWidth="1"/>
    <col min="9992" max="9992" width="14.85546875" style="1" customWidth="1"/>
    <col min="9993" max="9993" width="13.140625" style="1" bestFit="1" customWidth="1"/>
    <col min="9994" max="9994" width="13.5703125" style="1" customWidth="1"/>
    <col min="9995" max="9995" width="13.42578125" style="1" customWidth="1"/>
    <col min="9996" max="9997" width="10.5703125" style="1" customWidth="1"/>
    <col min="9998" max="9998" width="13.140625" style="1" customWidth="1"/>
    <col min="9999" max="9999" width="9.85546875" style="1" customWidth="1"/>
    <col min="10000" max="10000" width="10.7109375" style="1" customWidth="1"/>
    <col min="10001" max="10001" width="10.42578125" style="1" customWidth="1"/>
    <col min="10002" max="10002" width="13" style="1" customWidth="1"/>
    <col min="10003" max="10240" width="9.140625" style="1"/>
    <col min="10241" max="10241" width="5" style="1" customWidth="1"/>
    <col min="10242" max="10242" width="7.42578125" style="1" customWidth="1"/>
    <col min="10243" max="10243" width="46.28515625" style="1" customWidth="1"/>
    <col min="10244" max="10245" width="14" style="1" customWidth="1"/>
    <col min="10246" max="10247" width="13.42578125" style="1" customWidth="1"/>
    <col min="10248" max="10248" width="14.85546875" style="1" customWidth="1"/>
    <col min="10249" max="10249" width="13.140625" style="1" bestFit="1" customWidth="1"/>
    <col min="10250" max="10250" width="13.5703125" style="1" customWidth="1"/>
    <col min="10251" max="10251" width="13.42578125" style="1" customWidth="1"/>
    <col min="10252" max="10253" width="10.5703125" style="1" customWidth="1"/>
    <col min="10254" max="10254" width="13.140625" style="1" customWidth="1"/>
    <col min="10255" max="10255" width="9.85546875" style="1" customWidth="1"/>
    <col min="10256" max="10256" width="10.7109375" style="1" customWidth="1"/>
    <col min="10257" max="10257" width="10.42578125" style="1" customWidth="1"/>
    <col min="10258" max="10258" width="13" style="1" customWidth="1"/>
    <col min="10259" max="10496" width="9.140625" style="1"/>
    <col min="10497" max="10497" width="5" style="1" customWidth="1"/>
    <col min="10498" max="10498" width="7.42578125" style="1" customWidth="1"/>
    <col min="10499" max="10499" width="46.28515625" style="1" customWidth="1"/>
    <col min="10500" max="10501" width="14" style="1" customWidth="1"/>
    <col min="10502" max="10503" width="13.42578125" style="1" customWidth="1"/>
    <col min="10504" max="10504" width="14.85546875" style="1" customWidth="1"/>
    <col min="10505" max="10505" width="13.140625" style="1" bestFit="1" customWidth="1"/>
    <col min="10506" max="10506" width="13.5703125" style="1" customWidth="1"/>
    <col min="10507" max="10507" width="13.42578125" style="1" customWidth="1"/>
    <col min="10508" max="10509" width="10.5703125" style="1" customWidth="1"/>
    <col min="10510" max="10510" width="13.140625" style="1" customWidth="1"/>
    <col min="10511" max="10511" width="9.85546875" style="1" customWidth="1"/>
    <col min="10512" max="10512" width="10.7109375" style="1" customWidth="1"/>
    <col min="10513" max="10513" width="10.42578125" style="1" customWidth="1"/>
    <col min="10514" max="10514" width="13" style="1" customWidth="1"/>
    <col min="10515" max="10752" width="9.140625" style="1"/>
    <col min="10753" max="10753" width="5" style="1" customWidth="1"/>
    <col min="10754" max="10754" width="7.42578125" style="1" customWidth="1"/>
    <col min="10755" max="10755" width="46.28515625" style="1" customWidth="1"/>
    <col min="10756" max="10757" width="14" style="1" customWidth="1"/>
    <col min="10758" max="10759" width="13.42578125" style="1" customWidth="1"/>
    <col min="10760" max="10760" width="14.85546875" style="1" customWidth="1"/>
    <col min="10761" max="10761" width="13.140625" style="1" bestFit="1" customWidth="1"/>
    <col min="10762" max="10762" width="13.5703125" style="1" customWidth="1"/>
    <col min="10763" max="10763" width="13.42578125" style="1" customWidth="1"/>
    <col min="10764" max="10765" width="10.5703125" style="1" customWidth="1"/>
    <col min="10766" max="10766" width="13.140625" style="1" customWidth="1"/>
    <col min="10767" max="10767" width="9.85546875" style="1" customWidth="1"/>
    <col min="10768" max="10768" width="10.7109375" style="1" customWidth="1"/>
    <col min="10769" max="10769" width="10.42578125" style="1" customWidth="1"/>
    <col min="10770" max="10770" width="13" style="1" customWidth="1"/>
    <col min="10771" max="11008" width="9.140625" style="1"/>
    <col min="11009" max="11009" width="5" style="1" customWidth="1"/>
    <col min="11010" max="11010" width="7.42578125" style="1" customWidth="1"/>
    <col min="11011" max="11011" width="46.28515625" style="1" customWidth="1"/>
    <col min="11012" max="11013" width="14" style="1" customWidth="1"/>
    <col min="11014" max="11015" width="13.42578125" style="1" customWidth="1"/>
    <col min="11016" max="11016" width="14.85546875" style="1" customWidth="1"/>
    <col min="11017" max="11017" width="13.140625" style="1" bestFit="1" customWidth="1"/>
    <col min="11018" max="11018" width="13.5703125" style="1" customWidth="1"/>
    <col min="11019" max="11019" width="13.42578125" style="1" customWidth="1"/>
    <col min="11020" max="11021" width="10.5703125" style="1" customWidth="1"/>
    <col min="11022" max="11022" width="13.140625" style="1" customWidth="1"/>
    <col min="11023" max="11023" width="9.85546875" style="1" customWidth="1"/>
    <col min="11024" max="11024" width="10.7109375" style="1" customWidth="1"/>
    <col min="11025" max="11025" width="10.42578125" style="1" customWidth="1"/>
    <col min="11026" max="11026" width="13" style="1" customWidth="1"/>
    <col min="11027" max="11264" width="9.140625" style="1"/>
    <col min="11265" max="11265" width="5" style="1" customWidth="1"/>
    <col min="11266" max="11266" width="7.42578125" style="1" customWidth="1"/>
    <col min="11267" max="11267" width="46.28515625" style="1" customWidth="1"/>
    <col min="11268" max="11269" width="14" style="1" customWidth="1"/>
    <col min="11270" max="11271" width="13.42578125" style="1" customWidth="1"/>
    <col min="11272" max="11272" width="14.85546875" style="1" customWidth="1"/>
    <col min="11273" max="11273" width="13.140625" style="1" bestFit="1" customWidth="1"/>
    <col min="11274" max="11274" width="13.5703125" style="1" customWidth="1"/>
    <col min="11275" max="11275" width="13.42578125" style="1" customWidth="1"/>
    <col min="11276" max="11277" width="10.5703125" style="1" customWidth="1"/>
    <col min="11278" max="11278" width="13.140625" style="1" customWidth="1"/>
    <col min="11279" max="11279" width="9.85546875" style="1" customWidth="1"/>
    <col min="11280" max="11280" width="10.7109375" style="1" customWidth="1"/>
    <col min="11281" max="11281" width="10.42578125" style="1" customWidth="1"/>
    <col min="11282" max="11282" width="13" style="1" customWidth="1"/>
    <col min="11283" max="11520" width="9.140625" style="1"/>
    <col min="11521" max="11521" width="5" style="1" customWidth="1"/>
    <col min="11522" max="11522" width="7.42578125" style="1" customWidth="1"/>
    <col min="11523" max="11523" width="46.28515625" style="1" customWidth="1"/>
    <col min="11524" max="11525" width="14" style="1" customWidth="1"/>
    <col min="11526" max="11527" width="13.42578125" style="1" customWidth="1"/>
    <col min="11528" max="11528" width="14.85546875" style="1" customWidth="1"/>
    <col min="11529" max="11529" width="13.140625" style="1" bestFit="1" customWidth="1"/>
    <col min="11530" max="11530" width="13.5703125" style="1" customWidth="1"/>
    <col min="11531" max="11531" width="13.42578125" style="1" customWidth="1"/>
    <col min="11532" max="11533" width="10.5703125" style="1" customWidth="1"/>
    <col min="11534" max="11534" width="13.140625" style="1" customWidth="1"/>
    <col min="11535" max="11535" width="9.85546875" style="1" customWidth="1"/>
    <col min="11536" max="11536" width="10.7109375" style="1" customWidth="1"/>
    <col min="11537" max="11537" width="10.42578125" style="1" customWidth="1"/>
    <col min="11538" max="11538" width="13" style="1" customWidth="1"/>
    <col min="11539" max="11776" width="9.140625" style="1"/>
    <col min="11777" max="11777" width="5" style="1" customWidth="1"/>
    <col min="11778" max="11778" width="7.42578125" style="1" customWidth="1"/>
    <col min="11779" max="11779" width="46.28515625" style="1" customWidth="1"/>
    <col min="11780" max="11781" width="14" style="1" customWidth="1"/>
    <col min="11782" max="11783" width="13.42578125" style="1" customWidth="1"/>
    <col min="11784" max="11784" width="14.85546875" style="1" customWidth="1"/>
    <col min="11785" max="11785" width="13.140625" style="1" bestFit="1" customWidth="1"/>
    <col min="11786" max="11786" width="13.5703125" style="1" customWidth="1"/>
    <col min="11787" max="11787" width="13.42578125" style="1" customWidth="1"/>
    <col min="11788" max="11789" width="10.5703125" style="1" customWidth="1"/>
    <col min="11790" max="11790" width="13.140625" style="1" customWidth="1"/>
    <col min="11791" max="11791" width="9.85546875" style="1" customWidth="1"/>
    <col min="11792" max="11792" width="10.7109375" style="1" customWidth="1"/>
    <col min="11793" max="11793" width="10.42578125" style="1" customWidth="1"/>
    <col min="11794" max="11794" width="13" style="1" customWidth="1"/>
    <col min="11795" max="12032" width="9.140625" style="1"/>
    <col min="12033" max="12033" width="5" style="1" customWidth="1"/>
    <col min="12034" max="12034" width="7.42578125" style="1" customWidth="1"/>
    <col min="12035" max="12035" width="46.28515625" style="1" customWidth="1"/>
    <col min="12036" max="12037" width="14" style="1" customWidth="1"/>
    <col min="12038" max="12039" width="13.42578125" style="1" customWidth="1"/>
    <col min="12040" max="12040" width="14.85546875" style="1" customWidth="1"/>
    <col min="12041" max="12041" width="13.140625" style="1" bestFit="1" customWidth="1"/>
    <col min="12042" max="12042" width="13.5703125" style="1" customWidth="1"/>
    <col min="12043" max="12043" width="13.42578125" style="1" customWidth="1"/>
    <col min="12044" max="12045" width="10.5703125" style="1" customWidth="1"/>
    <col min="12046" max="12046" width="13.140625" style="1" customWidth="1"/>
    <col min="12047" max="12047" width="9.85546875" style="1" customWidth="1"/>
    <col min="12048" max="12048" width="10.7109375" style="1" customWidth="1"/>
    <col min="12049" max="12049" width="10.42578125" style="1" customWidth="1"/>
    <col min="12050" max="12050" width="13" style="1" customWidth="1"/>
    <col min="12051" max="12288" width="9.140625" style="1"/>
    <col min="12289" max="12289" width="5" style="1" customWidth="1"/>
    <col min="12290" max="12290" width="7.42578125" style="1" customWidth="1"/>
    <col min="12291" max="12291" width="46.28515625" style="1" customWidth="1"/>
    <col min="12292" max="12293" width="14" style="1" customWidth="1"/>
    <col min="12294" max="12295" width="13.42578125" style="1" customWidth="1"/>
    <col min="12296" max="12296" width="14.85546875" style="1" customWidth="1"/>
    <col min="12297" max="12297" width="13.140625" style="1" bestFit="1" customWidth="1"/>
    <col min="12298" max="12298" width="13.5703125" style="1" customWidth="1"/>
    <col min="12299" max="12299" width="13.42578125" style="1" customWidth="1"/>
    <col min="12300" max="12301" width="10.5703125" style="1" customWidth="1"/>
    <col min="12302" max="12302" width="13.140625" style="1" customWidth="1"/>
    <col min="12303" max="12303" width="9.85546875" style="1" customWidth="1"/>
    <col min="12304" max="12304" width="10.7109375" style="1" customWidth="1"/>
    <col min="12305" max="12305" width="10.42578125" style="1" customWidth="1"/>
    <col min="12306" max="12306" width="13" style="1" customWidth="1"/>
    <col min="12307" max="12544" width="9.140625" style="1"/>
    <col min="12545" max="12545" width="5" style="1" customWidth="1"/>
    <col min="12546" max="12546" width="7.42578125" style="1" customWidth="1"/>
    <col min="12547" max="12547" width="46.28515625" style="1" customWidth="1"/>
    <col min="12548" max="12549" width="14" style="1" customWidth="1"/>
    <col min="12550" max="12551" width="13.42578125" style="1" customWidth="1"/>
    <col min="12552" max="12552" width="14.85546875" style="1" customWidth="1"/>
    <col min="12553" max="12553" width="13.140625" style="1" bestFit="1" customWidth="1"/>
    <col min="12554" max="12554" width="13.5703125" style="1" customWidth="1"/>
    <col min="12555" max="12555" width="13.42578125" style="1" customWidth="1"/>
    <col min="12556" max="12557" width="10.5703125" style="1" customWidth="1"/>
    <col min="12558" max="12558" width="13.140625" style="1" customWidth="1"/>
    <col min="12559" max="12559" width="9.85546875" style="1" customWidth="1"/>
    <col min="12560" max="12560" width="10.7109375" style="1" customWidth="1"/>
    <col min="12561" max="12561" width="10.42578125" style="1" customWidth="1"/>
    <col min="12562" max="12562" width="13" style="1" customWidth="1"/>
    <col min="12563" max="12800" width="9.140625" style="1"/>
    <col min="12801" max="12801" width="5" style="1" customWidth="1"/>
    <col min="12802" max="12802" width="7.42578125" style="1" customWidth="1"/>
    <col min="12803" max="12803" width="46.28515625" style="1" customWidth="1"/>
    <col min="12804" max="12805" width="14" style="1" customWidth="1"/>
    <col min="12806" max="12807" width="13.42578125" style="1" customWidth="1"/>
    <col min="12808" max="12808" width="14.85546875" style="1" customWidth="1"/>
    <col min="12809" max="12809" width="13.140625" style="1" bestFit="1" customWidth="1"/>
    <col min="12810" max="12810" width="13.5703125" style="1" customWidth="1"/>
    <col min="12811" max="12811" width="13.42578125" style="1" customWidth="1"/>
    <col min="12812" max="12813" width="10.5703125" style="1" customWidth="1"/>
    <col min="12814" max="12814" width="13.140625" style="1" customWidth="1"/>
    <col min="12815" max="12815" width="9.85546875" style="1" customWidth="1"/>
    <col min="12816" max="12816" width="10.7109375" style="1" customWidth="1"/>
    <col min="12817" max="12817" width="10.42578125" style="1" customWidth="1"/>
    <col min="12818" max="12818" width="13" style="1" customWidth="1"/>
    <col min="12819" max="13056" width="9.140625" style="1"/>
    <col min="13057" max="13057" width="5" style="1" customWidth="1"/>
    <col min="13058" max="13058" width="7.42578125" style="1" customWidth="1"/>
    <col min="13059" max="13059" width="46.28515625" style="1" customWidth="1"/>
    <col min="13060" max="13061" width="14" style="1" customWidth="1"/>
    <col min="13062" max="13063" width="13.42578125" style="1" customWidth="1"/>
    <col min="13064" max="13064" width="14.85546875" style="1" customWidth="1"/>
    <col min="13065" max="13065" width="13.140625" style="1" bestFit="1" customWidth="1"/>
    <col min="13066" max="13066" width="13.5703125" style="1" customWidth="1"/>
    <col min="13067" max="13067" width="13.42578125" style="1" customWidth="1"/>
    <col min="13068" max="13069" width="10.5703125" style="1" customWidth="1"/>
    <col min="13070" max="13070" width="13.140625" style="1" customWidth="1"/>
    <col min="13071" max="13071" width="9.85546875" style="1" customWidth="1"/>
    <col min="13072" max="13072" width="10.7109375" style="1" customWidth="1"/>
    <col min="13073" max="13073" width="10.42578125" style="1" customWidth="1"/>
    <col min="13074" max="13074" width="13" style="1" customWidth="1"/>
    <col min="13075" max="13312" width="9.140625" style="1"/>
    <col min="13313" max="13313" width="5" style="1" customWidth="1"/>
    <col min="13314" max="13314" width="7.42578125" style="1" customWidth="1"/>
    <col min="13315" max="13315" width="46.28515625" style="1" customWidth="1"/>
    <col min="13316" max="13317" width="14" style="1" customWidth="1"/>
    <col min="13318" max="13319" width="13.42578125" style="1" customWidth="1"/>
    <col min="13320" max="13320" width="14.85546875" style="1" customWidth="1"/>
    <col min="13321" max="13321" width="13.140625" style="1" bestFit="1" customWidth="1"/>
    <col min="13322" max="13322" width="13.5703125" style="1" customWidth="1"/>
    <col min="13323" max="13323" width="13.42578125" style="1" customWidth="1"/>
    <col min="13324" max="13325" width="10.5703125" style="1" customWidth="1"/>
    <col min="13326" max="13326" width="13.140625" style="1" customWidth="1"/>
    <col min="13327" max="13327" width="9.85546875" style="1" customWidth="1"/>
    <col min="13328" max="13328" width="10.7109375" style="1" customWidth="1"/>
    <col min="13329" max="13329" width="10.42578125" style="1" customWidth="1"/>
    <col min="13330" max="13330" width="13" style="1" customWidth="1"/>
    <col min="13331" max="13568" width="9.140625" style="1"/>
    <col min="13569" max="13569" width="5" style="1" customWidth="1"/>
    <col min="13570" max="13570" width="7.42578125" style="1" customWidth="1"/>
    <col min="13571" max="13571" width="46.28515625" style="1" customWidth="1"/>
    <col min="13572" max="13573" width="14" style="1" customWidth="1"/>
    <col min="13574" max="13575" width="13.42578125" style="1" customWidth="1"/>
    <col min="13576" max="13576" width="14.85546875" style="1" customWidth="1"/>
    <col min="13577" max="13577" width="13.140625" style="1" bestFit="1" customWidth="1"/>
    <col min="13578" max="13578" width="13.5703125" style="1" customWidth="1"/>
    <col min="13579" max="13579" width="13.42578125" style="1" customWidth="1"/>
    <col min="13580" max="13581" width="10.5703125" style="1" customWidth="1"/>
    <col min="13582" max="13582" width="13.140625" style="1" customWidth="1"/>
    <col min="13583" max="13583" width="9.85546875" style="1" customWidth="1"/>
    <col min="13584" max="13584" width="10.7109375" style="1" customWidth="1"/>
    <col min="13585" max="13585" width="10.42578125" style="1" customWidth="1"/>
    <col min="13586" max="13586" width="13" style="1" customWidth="1"/>
    <col min="13587" max="13824" width="9.140625" style="1"/>
    <col min="13825" max="13825" width="5" style="1" customWidth="1"/>
    <col min="13826" max="13826" width="7.42578125" style="1" customWidth="1"/>
    <col min="13827" max="13827" width="46.28515625" style="1" customWidth="1"/>
    <col min="13828" max="13829" width="14" style="1" customWidth="1"/>
    <col min="13830" max="13831" width="13.42578125" style="1" customWidth="1"/>
    <col min="13832" max="13832" width="14.85546875" style="1" customWidth="1"/>
    <col min="13833" max="13833" width="13.140625" style="1" bestFit="1" customWidth="1"/>
    <col min="13834" max="13834" width="13.5703125" style="1" customWidth="1"/>
    <col min="13835" max="13835" width="13.42578125" style="1" customWidth="1"/>
    <col min="13836" max="13837" width="10.5703125" style="1" customWidth="1"/>
    <col min="13838" max="13838" width="13.140625" style="1" customWidth="1"/>
    <col min="13839" max="13839" width="9.85546875" style="1" customWidth="1"/>
    <col min="13840" max="13840" width="10.7109375" style="1" customWidth="1"/>
    <col min="13841" max="13841" width="10.42578125" style="1" customWidth="1"/>
    <col min="13842" max="13842" width="13" style="1" customWidth="1"/>
    <col min="13843" max="14080" width="9.140625" style="1"/>
    <col min="14081" max="14081" width="5" style="1" customWidth="1"/>
    <col min="14082" max="14082" width="7.42578125" style="1" customWidth="1"/>
    <col min="14083" max="14083" width="46.28515625" style="1" customWidth="1"/>
    <col min="14084" max="14085" width="14" style="1" customWidth="1"/>
    <col min="14086" max="14087" width="13.42578125" style="1" customWidth="1"/>
    <col min="14088" max="14088" width="14.85546875" style="1" customWidth="1"/>
    <col min="14089" max="14089" width="13.140625" style="1" bestFit="1" customWidth="1"/>
    <col min="14090" max="14090" width="13.5703125" style="1" customWidth="1"/>
    <col min="14091" max="14091" width="13.42578125" style="1" customWidth="1"/>
    <col min="14092" max="14093" width="10.5703125" style="1" customWidth="1"/>
    <col min="14094" max="14094" width="13.140625" style="1" customWidth="1"/>
    <col min="14095" max="14095" width="9.85546875" style="1" customWidth="1"/>
    <col min="14096" max="14096" width="10.7109375" style="1" customWidth="1"/>
    <col min="14097" max="14097" width="10.42578125" style="1" customWidth="1"/>
    <col min="14098" max="14098" width="13" style="1" customWidth="1"/>
    <col min="14099" max="14336" width="9.140625" style="1"/>
    <col min="14337" max="14337" width="5" style="1" customWidth="1"/>
    <col min="14338" max="14338" width="7.42578125" style="1" customWidth="1"/>
    <col min="14339" max="14339" width="46.28515625" style="1" customWidth="1"/>
    <col min="14340" max="14341" width="14" style="1" customWidth="1"/>
    <col min="14342" max="14343" width="13.42578125" style="1" customWidth="1"/>
    <col min="14344" max="14344" width="14.85546875" style="1" customWidth="1"/>
    <col min="14345" max="14345" width="13.140625" style="1" bestFit="1" customWidth="1"/>
    <col min="14346" max="14346" width="13.5703125" style="1" customWidth="1"/>
    <col min="14347" max="14347" width="13.42578125" style="1" customWidth="1"/>
    <col min="14348" max="14349" width="10.5703125" style="1" customWidth="1"/>
    <col min="14350" max="14350" width="13.140625" style="1" customWidth="1"/>
    <col min="14351" max="14351" width="9.85546875" style="1" customWidth="1"/>
    <col min="14352" max="14352" width="10.7109375" style="1" customWidth="1"/>
    <col min="14353" max="14353" width="10.42578125" style="1" customWidth="1"/>
    <col min="14354" max="14354" width="13" style="1" customWidth="1"/>
    <col min="14355" max="14592" width="9.140625" style="1"/>
    <col min="14593" max="14593" width="5" style="1" customWidth="1"/>
    <col min="14594" max="14594" width="7.42578125" style="1" customWidth="1"/>
    <col min="14595" max="14595" width="46.28515625" style="1" customWidth="1"/>
    <col min="14596" max="14597" width="14" style="1" customWidth="1"/>
    <col min="14598" max="14599" width="13.42578125" style="1" customWidth="1"/>
    <col min="14600" max="14600" width="14.85546875" style="1" customWidth="1"/>
    <col min="14601" max="14601" width="13.140625" style="1" bestFit="1" customWidth="1"/>
    <col min="14602" max="14602" width="13.5703125" style="1" customWidth="1"/>
    <col min="14603" max="14603" width="13.42578125" style="1" customWidth="1"/>
    <col min="14604" max="14605" width="10.5703125" style="1" customWidth="1"/>
    <col min="14606" max="14606" width="13.140625" style="1" customWidth="1"/>
    <col min="14607" max="14607" width="9.85546875" style="1" customWidth="1"/>
    <col min="14608" max="14608" width="10.7109375" style="1" customWidth="1"/>
    <col min="14609" max="14609" width="10.42578125" style="1" customWidth="1"/>
    <col min="14610" max="14610" width="13" style="1" customWidth="1"/>
    <col min="14611" max="14848" width="9.140625" style="1"/>
    <col min="14849" max="14849" width="5" style="1" customWidth="1"/>
    <col min="14850" max="14850" width="7.42578125" style="1" customWidth="1"/>
    <col min="14851" max="14851" width="46.28515625" style="1" customWidth="1"/>
    <col min="14852" max="14853" width="14" style="1" customWidth="1"/>
    <col min="14854" max="14855" width="13.42578125" style="1" customWidth="1"/>
    <col min="14856" max="14856" width="14.85546875" style="1" customWidth="1"/>
    <col min="14857" max="14857" width="13.140625" style="1" bestFit="1" customWidth="1"/>
    <col min="14858" max="14858" width="13.5703125" style="1" customWidth="1"/>
    <col min="14859" max="14859" width="13.42578125" style="1" customWidth="1"/>
    <col min="14860" max="14861" width="10.5703125" style="1" customWidth="1"/>
    <col min="14862" max="14862" width="13.140625" style="1" customWidth="1"/>
    <col min="14863" max="14863" width="9.85546875" style="1" customWidth="1"/>
    <col min="14864" max="14864" width="10.7109375" style="1" customWidth="1"/>
    <col min="14865" max="14865" width="10.42578125" style="1" customWidth="1"/>
    <col min="14866" max="14866" width="13" style="1" customWidth="1"/>
    <col min="14867" max="15104" width="9.140625" style="1"/>
    <col min="15105" max="15105" width="5" style="1" customWidth="1"/>
    <col min="15106" max="15106" width="7.42578125" style="1" customWidth="1"/>
    <col min="15107" max="15107" width="46.28515625" style="1" customWidth="1"/>
    <col min="15108" max="15109" width="14" style="1" customWidth="1"/>
    <col min="15110" max="15111" width="13.42578125" style="1" customWidth="1"/>
    <col min="15112" max="15112" width="14.85546875" style="1" customWidth="1"/>
    <col min="15113" max="15113" width="13.140625" style="1" bestFit="1" customWidth="1"/>
    <col min="15114" max="15114" width="13.5703125" style="1" customWidth="1"/>
    <col min="15115" max="15115" width="13.42578125" style="1" customWidth="1"/>
    <col min="15116" max="15117" width="10.5703125" style="1" customWidth="1"/>
    <col min="15118" max="15118" width="13.140625" style="1" customWidth="1"/>
    <col min="15119" max="15119" width="9.85546875" style="1" customWidth="1"/>
    <col min="15120" max="15120" width="10.7109375" style="1" customWidth="1"/>
    <col min="15121" max="15121" width="10.42578125" style="1" customWidth="1"/>
    <col min="15122" max="15122" width="13" style="1" customWidth="1"/>
    <col min="15123" max="15360" width="9.140625" style="1"/>
    <col min="15361" max="15361" width="5" style="1" customWidth="1"/>
    <col min="15362" max="15362" width="7.42578125" style="1" customWidth="1"/>
    <col min="15363" max="15363" width="46.28515625" style="1" customWidth="1"/>
    <col min="15364" max="15365" width="14" style="1" customWidth="1"/>
    <col min="15366" max="15367" width="13.42578125" style="1" customWidth="1"/>
    <col min="15368" max="15368" width="14.85546875" style="1" customWidth="1"/>
    <col min="15369" max="15369" width="13.140625" style="1" bestFit="1" customWidth="1"/>
    <col min="15370" max="15370" width="13.5703125" style="1" customWidth="1"/>
    <col min="15371" max="15371" width="13.42578125" style="1" customWidth="1"/>
    <col min="15372" max="15373" width="10.5703125" style="1" customWidth="1"/>
    <col min="15374" max="15374" width="13.140625" style="1" customWidth="1"/>
    <col min="15375" max="15375" width="9.85546875" style="1" customWidth="1"/>
    <col min="15376" max="15376" width="10.7109375" style="1" customWidth="1"/>
    <col min="15377" max="15377" width="10.42578125" style="1" customWidth="1"/>
    <col min="15378" max="15378" width="13" style="1" customWidth="1"/>
    <col min="15379" max="15616" width="9.140625" style="1"/>
    <col min="15617" max="15617" width="5" style="1" customWidth="1"/>
    <col min="15618" max="15618" width="7.42578125" style="1" customWidth="1"/>
    <col min="15619" max="15619" width="46.28515625" style="1" customWidth="1"/>
    <col min="15620" max="15621" width="14" style="1" customWidth="1"/>
    <col min="15622" max="15623" width="13.42578125" style="1" customWidth="1"/>
    <col min="15624" max="15624" width="14.85546875" style="1" customWidth="1"/>
    <col min="15625" max="15625" width="13.140625" style="1" bestFit="1" customWidth="1"/>
    <col min="15626" max="15626" width="13.5703125" style="1" customWidth="1"/>
    <col min="15627" max="15627" width="13.42578125" style="1" customWidth="1"/>
    <col min="15628" max="15629" width="10.5703125" style="1" customWidth="1"/>
    <col min="15630" max="15630" width="13.140625" style="1" customWidth="1"/>
    <col min="15631" max="15631" width="9.85546875" style="1" customWidth="1"/>
    <col min="15632" max="15632" width="10.7109375" style="1" customWidth="1"/>
    <col min="15633" max="15633" width="10.42578125" style="1" customWidth="1"/>
    <col min="15634" max="15634" width="13" style="1" customWidth="1"/>
    <col min="15635" max="15872" width="9.140625" style="1"/>
    <col min="15873" max="15873" width="5" style="1" customWidth="1"/>
    <col min="15874" max="15874" width="7.42578125" style="1" customWidth="1"/>
    <col min="15875" max="15875" width="46.28515625" style="1" customWidth="1"/>
    <col min="15876" max="15877" width="14" style="1" customWidth="1"/>
    <col min="15878" max="15879" width="13.42578125" style="1" customWidth="1"/>
    <col min="15880" max="15880" width="14.85546875" style="1" customWidth="1"/>
    <col min="15881" max="15881" width="13.140625" style="1" bestFit="1" customWidth="1"/>
    <col min="15882" max="15882" width="13.5703125" style="1" customWidth="1"/>
    <col min="15883" max="15883" width="13.42578125" style="1" customWidth="1"/>
    <col min="15884" max="15885" width="10.5703125" style="1" customWidth="1"/>
    <col min="15886" max="15886" width="13.140625" style="1" customWidth="1"/>
    <col min="15887" max="15887" width="9.85546875" style="1" customWidth="1"/>
    <col min="15888" max="15888" width="10.7109375" style="1" customWidth="1"/>
    <col min="15889" max="15889" width="10.42578125" style="1" customWidth="1"/>
    <col min="15890" max="15890" width="13" style="1" customWidth="1"/>
    <col min="15891" max="16128" width="9.140625" style="1"/>
    <col min="16129" max="16129" width="5" style="1" customWidth="1"/>
    <col min="16130" max="16130" width="7.42578125" style="1" customWidth="1"/>
    <col min="16131" max="16131" width="46.28515625" style="1" customWidth="1"/>
    <col min="16132" max="16133" width="14" style="1" customWidth="1"/>
    <col min="16134" max="16135" width="13.42578125" style="1" customWidth="1"/>
    <col min="16136" max="16136" width="14.85546875" style="1" customWidth="1"/>
    <col min="16137" max="16137" width="13.140625" style="1" bestFit="1" customWidth="1"/>
    <col min="16138" max="16138" width="13.5703125" style="1" customWidth="1"/>
    <col min="16139" max="16139" width="13.42578125" style="1" customWidth="1"/>
    <col min="16140" max="16141" width="10.5703125" style="1" customWidth="1"/>
    <col min="16142" max="16142" width="13.140625" style="1" customWidth="1"/>
    <col min="16143" max="16143" width="9.85546875" style="1" customWidth="1"/>
    <col min="16144" max="16144" width="10.7109375" style="1" customWidth="1"/>
    <col min="16145" max="16145" width="10.42578125" style="1" customWidth="1"/>
    <col min="16146" max="16146" width="13" style="1" customWidth="1"/>
    <col min="16147" max="16384" width="9.140625" style="1"/>
  </cols>
  <sheetData>
    <row r="5" spans="2:31" x14ac:dyDescent="0.2">
      <c r="B5" s="1059"/>
      <c r="C5" s="1059"/>
      <c r="D5" s="1059"/>
      <c r="E5" s="1059"/>
      <c r="F5" s="1059"/>
      <c r="G5" s="1059"/>
      <c r="H5" s="1059"/>
      <c r="I5" s="1059"/>
      <c r="J5" s="1059"/>
      <c r="K5" s="1059"/>
      <c r="S5" s="3"/>
      <c r="T5" s="3"/>
      <c r="U5" s="3"/>
      <c r="V5" s="3"/>
      <c r="W5" s="3"/>
      <c r="X5" s="3"/>
      <c r="Y5" s="3"/>
      <c r="Z5" s="3"/>
      <c r="AA5" s="3"/>
      <c r="AB5" s="3"/>
      <c r="AC5" s="3"/>
      <c r="AD5" s="3"/>
      <c r="AE5" s="3"/>
    </row>
    <row r="6" spans="2:31" ht="11.25" customHeight="1" thickBot="1" x14ac:dyDescent="0.25">
      <c r="B6" s="1060" t="s">
        <v>71</v>
      </c>
      <c r="C6" s="1060"/>
      <c r="D6" s="1061"/>
      <c r="E6" s="1061" t="s">
        <v>862</v>
      </c>
      <c r="F6" s="1061"/>
      <c r="G6" s="1061"/>
      <c r="H6" s="1061"/>
      <c r="I6" s="1061"/>
      <c r="J6" s="1061"/>
      <c r="K6" s="1061"/>
      <c r="S6" s="3"/>
      <c r="T6" s="3"/>
      <c r="U6" s="3"/>
      <c r="V6" s="3"/>
      <c r="W6" s="3"/>
      <c r="X6" s="3"/>
      <c r="Y6" s="3"/>
      <c r="Z6" s="3"/>
      <c r="AA6" s="3"/>
      <c r="AB6" s="3"/>
      <c r="AC6" s="3"/>
      <c r="AD6" s="3"/>
      <c r="AE6" s="3"/>
    </row>
    <row r="7" spans="2:31" ht="13.5" thickBot="1" x14ac:dyDescent="0.25">
      <c r="B7" s="1062" t="s">
        <v>511</v>
      </c>
      <c r="C7" s="1063" t="s">
        <v>146</v>
      </c>
      <c r="D7" s="1064" t="s">
        <v>128</v>
      </c>
      <c r="E7" s="1064" t="s">
        <v>128</v>
      </c>
      <c r="F7" s="1064" t="s">
        <v>128</v>
      </c>
      <c r="G7" s="1064" t="s">
        <v>128</v>
      </c>
      <c r="H7" s="1065" t="s">
        <v>130</v>
      </c>
      <c r="I7" s="1066" t="s">
        <v>132</v>
      </c>
      <c r="J7" s="1067"/>
      <c r="K7" s="1067"/>
    </row>
    <row r="8" spans="2:31" ht="13.5" thickBot="1" x14ac:dyDescent="0.25">
      <c r="B8" s="1068"/>
      <c r="C8" s="1069"/>
      <c r="D8" s="1070" t="s">
        <v>148</v>
      </c>
      <c r="E8" s="1071" t="s">
        <v>149</v>
      </c>
      <c r="F8" s="1070" t="s">
        <v>150</v>
      </c>
      <c r="G8" s="1070" t="s">
        <v>151</v>
      </c>
      <c r="H8" s="1072" t="s">
        <v>152</v>
      </c>
      <c r="I8" s="1072" t="s">
        <v>153</v>
      </c>
      <c r="J8" s="1073" t="s">
        <v>154</v>
      </c>
      <c r="K8" s="1073" t="s">
        <v>155</v>
      </c>
    </row>
    <row r="9" spans="2:31" ht="53.25" customHeight="1" x14ac:dyDescent="0.2">
      <c r="B9" s="1068"/>
      <c r="C9" s="1074"/>
      <c r="D9" s="1075" t="s">
        <v>863</v>
      </c>
      <c r="E9" s="1075" t="s">
        <v>863</v>
      </c>
      <c r="F9" s="1075" t="s">
        <v>863</v>
      </c>
      <c r="G9" s="1075" t="s">
        <v>863</v>
      </c>
      <c r="H9" s="1075" t="s">
        <v>863</v>
      </c>
      <c r="I9" s="1075" t="s">
        <v>863</v>
      </c>
      <c r="J9" s="1075" t="s">
        <v>863</v>
      </c>
      <c r="K9" s="1075" t="s">
        <v>863</v>
      </c>
    </row>
    <row r="10" spans="2:31" x14ac:dyDescent="0.2">
      <c r="B10" s="1076">
        <v>1</v>
      </c>
      <c r="C10" s="1077" t="s">
        <v>864</v>
      </c>
      <c r="D10" s="1078" t="s">
        <v>865</v>
      </c>
      <c r="E10" s="1079"/>
      <c r="F10" s="1079"/>
      <c r="G10" s="1079"/>
      <c r="H10" s="1079"/>
      <c r="I10" s="1079"/>
      <c r="J10" s="1079"/>
      <c r="K10" s="1080"/>
    </row>
    <row r="11" spans="2:31" x14ac:dyDescent="0.2">
      <c r="B11" s="1076">
        <v>2</v>
      </c>
      <c r="C11" s="1077" t="s">
        <v>866</v>
      </c>
      <c r="D11" s="1081"/>
      <c r="E11" s="1082"/>
      <c r="F11" s="1082"/>
      <c r="G11" s="1082"/>
      <c r="H11" s="1082"/>
      <c r="I11" s="1082"/>
      <c r="J11" s="1082"/>
      <c r="K11" s="1083"/>
    </row>
    <row r="12" spans="2:31" x14ac:dyDescent="0.2">
      <c r="B12" s="1076">
        <v>3</v>
      </c>
      <c r="C12" s="1077" t="s">
        <v>867</v>
      </c>
      <c r="D12" s="1081"/>
      <c r="E12" s="1082"/>
      <c r="F12" s="1082"/>
      <c r="G12" s="1082"/>
      <c r="H12" s="1082"/>
      <c r="I12" s="1082"/>
      <c r="J12" s="1082"/>
      <c r="K12" s="1083"/>
    </row>
    <row r="13" spans="2:31" x14ac:dyDescent="0.2">
      <c r="B13" s="1076">
        <v>4</v>
      </c>
      <c r="C13" s="1077" t="s">
        <v>868</v>
      </c>
      <c r="D13" s="1084"/>
      <c r="E13" s="1085"/>
      <c r="F13" s="1085"/>
      <c r="G13" s="1085"/>
      <c r="H13" s="1085"/>
      <c r="I13" s="1085"/>
      <c r="J13" s="1085"/>
      <c r="K13" s="1086"/>
    </row>
    <row r="14" spans="2:31" ht="13.5" thickBot="1" x14ac:dyDescent="0.25">
      <c r="B14" s="1087"/>
      <c r="C14" s="1088" t="s">
        <v>287</v>
      </c>
      <c r="D14" s="1089"/>
      <c r="E14" s="1089"/>
      <c r="F14" s="1089"/>
      <c r="G14" s="1089"/>
      <c r="H14" s="1089"/>
      <c r="I14" s="1089"/>
      <c r="J14" s="1090"/>
      <c r="K14" s="1090"/>
    </row>
  </sheetData>
  <mergeCells count="4">
    <mergeCell ref="B7:B9"/>
    <mergeCell ref="C7:C9"/>
    <mergeCell ref="I7:K7"/>
    <mergeCell ref="D10:K13"/>
  </mergeCells>
  <pageMargins left="0.75" right="0.75" top="1" bottom="1" header="0.5" footer="0.5"/>
  <pageSetup scale="74"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81"/>
  <sheetViews>
    <sheetView view="pageBreakPreview" topLeftCell="A5" zoomScale="60" zoomScaleNormal="100" workbookViewId="0">
      <selection activeCell="D24" sqref="D24"/>
    </sheetView>
  </sheetViews>
  <sheetFormatPr defaultRowHeight="12.75" x14ac:dyDescent="0.2"/>
  <cols>
    <col min="1" max="1" width="9.140625" style="1004"/>
    <col min="2" max="2" width="5.85546875" style="1004" customWidth="1"/>
    <col min="3" max="3" width="51.42578125" style="1004" customWidth="1"/>
    <col min="4" max="7" width="15.7109375" style="1004" customWidth="1"/>
    <col min="8" max="8" width="15.140625" style="1004" customWidth="1"/>
    <col min="9" max="10" width="14.28515625" style="1004" customWidth="1"/>
    <col min="11" max="257" width="9.140625" style="1004"/>
    <col min="258" max="258" width="5.85546875" style="1004" customWidth="1"/>
    <col min="259" max="259" width="51.42578125" style="1004" customWidth="1"/>
    <col min="260" max="263" width="15.7109375" style="1004" customWidth="1"/>
    <col min="264" max="264" width="15.140625" style="1004" customWidth="1"/>
    <col min="265" max="266" width="14.28515625" style="1004" customWidth="1"/>
    <col min="267" max="513" width="9.140625" style="1004"/>
    <col min="514" max="514" width="5.85546875" style="1004" customWidth="1"/>
    <col min="515" max="515" width="51.42578125" style="1004" customWidth="1"/>
    <col min="516" max="519" width="15.7109375" style="1004" customWidth="1"/>
    <col min="520" max="520" width="15.140625" style="1004" customWidth="1"/>
    <col min="521" max="522" width="14.28515625" style="1004" customWidth="1"/>
    <col min="523" max="769" width="9.140625" style="1004"/>
    <col min="770" max="770" width="5.85546875" style="1004" customWidth="1"/>
    <col min="771" max="771" width="51.42578125" style="1004" customWidth="1"/>
    <col min="772" max="775" width="15.7109375" style="1004" customWidth="1"/>
    <col min="776" max="776" width="15.140625" style="1004" customWidth="1"/>
    <col min="777" max="778" width="14.28515625" style="1004" customWidth="1"/>
    <col min="779" max="1025" width="9.140625" style="1004"/>
    <col min="1026" max="1026" width="5.85546875" style="1004" customWidth="1"/>
    <col min="1027" max="1027" width="51.42578125" style="1004" customWidth="1"/>
    <col min="1028" max="1031" width="15.7109375" style="1004" customWidth="1"/>
    <col min="1032" max="1032" width="15.140625" style="1004" customWidth="1"/>
    <col min="1033" max="1034" width="14.28515625" style="1004" customWidth="1"/>
    <col min="1035" max="1281" width="9.140625" style="1004"/>
    <col min="1282" max="1282" width="5.85546875" style="1004" customWidth="1"/>
    <col min="1283" max="1283" width="51.42578125" style="1004" customWidth="1"/>
    <col min="1284" max="1287" width="15.7109375" style="1004" customWidth="1"/>
    <col min="1288" max="1288" width="15.140625" style="1004" customWidth="1"/>
    <col min="1289" max="1290" width="14.28515625" style="1004" customWidth="1"/>
    <col min="1291" max="1537" width="9.140625" style="1004"/>
    <col min="1538" max="1538" width="5.85546875" style="1004" customWidth="1"/>
    <col min="1539" max="1539" width="51.42578125" style="1004" customWidth="1"/>
    <col min="1540" max="1543" width="15.7109375" style="1004" customWidth="1"/>
    <col min="1544" max="1544" width="15.140625" style="1004" customWidth="1"/>
    <col min="1545" max="1546" width="14.28515625" style="1004" customWidth="1"/>
    <col min="1547" max="1793" width="9.140625" style="1004"/>
    <col min="1794" max="1794" width="5.85546875" style="1004" customWidth="1"/>
    <col min="1795" max="1795" width="51.42578125" style="1004" customWidth="1"/>
    <col min="1796" max="1799" width="15.7109375" style="1004" customWidth="1"/>
    <col min="1800" max="1800" width="15.140625" style="1004" customWidth="1"/>
    <col min="1801" max="1802" width="14.28515625" style="1004" customWidth="1"/>
    <col min="1803" max="2049" width="9.140625" style="1004"/>
    <col min="2050" max="2050" width="5.85546875" style="1004" customWidth="1"/>
    <col min="2051" max="2051" width="51.42578125" style="1004" customWidth="1"/>
    <col min="2052" max="2055" width="15.7109375" style="1004" customWidth="1"/>
    <col min="2056" max="2056" width="15.140625" style="1004" customWidth="1"/>
    <col min="2057" max="2058" width="14.28515625" style="1004" customWidth="1"/>
    <col min="2059" max="2305" width="9.140625" style="1004"/>
    <col min="2306" max="2306" width="5.85546875" style="1004" customWidth="1"/>
    <col min="2307" max="2307" width="51.42578125" style="1004" customWidth="1"/>
    <col min="2308" max="2311" width="15.7109375" style="1004" customWidth="1"/>
    <col min="2312" max="2312" width="15.140625" style="1004" customWidth="1"/>
    <col min="2313" max="2314" width="14.28515625" style="1004" customWidth="1"/>
    <col min="2315" max="2561" width="9.140625" style="1004"/>
    <col min="2562" max="2562" width="5.85546875" style="1004" customWidth="1"/>
    <col min="2563" max="2563" width="51.42578125" style="1004" customWidth="1"/>
    <col min="2564" max="2567" width="15.7109375" style="1004" customWidth="1"/>
    <col min="2568" max="2568" width="15.140625" style="1004" customWidth="1"/>
    <col min="2569" max="2570" width="14.28515625" style="1004" customWidth="1"/>
    <col min="2571" max="2817" width="9.140625" style="1004"/>
    <col min="2818" max="2818" width="5.85546875" style="1004" customWidth="1"/>
    <col min="2819" max="2819" width="51.42578125" style="1004" customWidth="1"/>
    <col min="2820" max="2823" width="15.7109375" style="1004" customWidth="1"/>
    <col min="2824" max="2824" width="15.140625" style="1004" customWidth="1"/>
    <col min="2825" max="2826" width="14.28515625" style="1004" customWidth="1"/>
    <col min="2827" max="3073" width="9.140625" style="1004"/>
    <col min="3074" max="3074" width="5.85546875" style="1004" customWidth="1"/>
    <col min="3075" max="3075" width="51.42578125" style="1004" customWidth="1"/>
    <col min="3076" max="3079" width="15.7109375" style="1004" customWidth="1"/>
    <col min="3080" max="3080" width="15.140625" style="1004" customWidth="1"/>
    <col min="3081" max="3082" width="14.28515625" style="1004" customWidth="1"/>
    <col min="3083" max="3329" width="9.140625" style="1004"/>
    <col min="3330" max="3330" width="5.85546875" style="1004" customWidth="1"/>
    <col min="3331" max="3331" width="51.42578125" style="1004" customWidth="1"/>
    <col min="3332" max="3335" width="15.7109375" style="1004" customWidth="1"/>
    <col min="3336" max="3336" width="15.140625" style="1004" customWidth="1"/>
    <col min="3337" max="3338" width="14.28515625" style="1004" customWidth="1"/>
    <col min="3339" max="3585" width="9.140625" style="1004"/>
    <col min="3586" max="3586" width="5.85546875" style="1004" customWidth="1"/>
    <col min="3587" max="3587" width="51.42578125" style="1004" customWidth="1"/>
    <col min="3588" max="3591" width="15.7109375" style="1004" customWidth="1"/>
    <col min="3592" max="3592" width="15.140625" style="1004" customWidth="1"/>
    <col min="3593" max="3594" width="14.28515625" style="1004" customWidth="1"/>
    <col min="3595" max="3841" width="9.140625" style="1004"/>
    <col min="3842" max="3842" width="5.85546875" style="1004" customWidth="1"/>
    <col min="3843" max="3843" width="51.42578125" style="1004" customWidth="1"/>
    <col min="3844" max="3847" width="15.7109375" style="1004" customWidth="1"/>
    <col min="3848" max="3848" width="15.140625" style="1004" customWidth="1"/>
    <col min="3849" max="3850" width="14.28515625" style="1004" customWidth="1"/>
    <col min="3851" max="4097" width="9.140625" style="1004"/>
    <col min="4098" max="4098" width="5.85546875" style="1004" customWidth="1"/>
    <col min="4099" max="4099" width="51.42578125" style="1004" customWidth="1"/>
    <col min="4100" max="4103" width="15.7109375" style="1004" customWidth="1"/>
    <col min="4104" max="4104" width="15.140625" style="1004" customWidth="1"/>
    <col min="4105" max="4106" width="14.28515625" style="1004" customWidth="1"/>
    <col min="4107" max="4353" width="9.140625" style="1004"/>
    <col min="4354" max="4354" width="5.85546875" style="1004" customWidth="1"/>
    <col min="4355" max="4355" width="51.42578125" style="1004" customWidth="1"/>
    <col min="4356" max="4359" width="15.7109375" style="1004" customWidth="1"/>
    <col min="4360" max="4360" width="15.140625" style="1004" customWidth="1"/>
    <col min="4361" max="4362" width="14.28515625" style="1004" customWidth="1"/>
    <col min="4363" max="4609" width="9.140625" style="1004"/>
    <col min="4610" max="4610" width="5.85546875" style="1004" customWidth="1"/>
    <col min="4611" max="4611" width="51.42578125" style="1004" customWidth="1"/>
    <col min="4612" max="4615" width="15.7109375" style="1004" customWidth="1"/>
    <col min="4616" max="4616" width="15.140625" style="1004" customWidth="1"/>
    <col min="4617" max="4618" width="14.28515625" style="1004" customWidth="1"/>
    <col min="4619" max="4865" width="9.140625" style="1004"/>
    <col min="4866" max="4866" width="5.85546875" style="1004" customWidth="1"/>
    <col min="4867" max="4867" width="51.42578125" style="1004" customWidth="1"/>
    <col min="4868" max="4871" width="15.7109375" style="1004" customWidth="1"/>
    <col min="4872" max="4872" width="15.140625" style="1004" customWidth="1"/>
    <col min="4873" max="4874" width="14.28515625" style="1004" customWidth="1"/>
    <col min="4875" max="5121" width="9.140625" style="1004"/>
    <col min="5122" max="5122" width="5.85546875" style="1004" customWidth="1"/>
    <col min="5123" max="5123" width="51.42578125" style="1004" customWidth="1"/>
    <col min="5124" max="5127" width="15.7109375" style="1004" customWidth="1"/>
    <col min="5128" max="5128" width="15.140625" style="1004" customWidth="1"/>
    <col min="5129" max="5130" width="14.28515625" style="1004" customWidth="1"/>
    <col min="5131" max="5377" width="9.140625" style="1004"/>
    <col min="5378" max="5378" width="5.85546875" style="1004" customWidth="1"/>
    <col min="5379" max="5379" width="51.42578125" style="1004" customWidth="1"/>
    <col min="5380" max="5383" width="15.7109375" style="1004" customWidth="1"/>
    <col min="5384" max="5384" width="15.140625" style="1004" customWidth="1"/>
    <col min="5385" max="5386" width="14.28515625" style="1004" customWidth="1"/>
    <col min="5387" max="5633" width="9.140625" style="1004"/>
    <col min="5634" max="5634" width="5.85546875" style="1004" customWidth="1"/>
    <col min="5635" max="5635" width="51.42578125" style="1004" customWidth="1"/>
    <col min="5636" max="5639" width="15.7109375" style="1004" customWidth="1"/>
    <col min="5640" max="5640" width="15.140625" style="1004" customWidth="1"/>
    <col min="5641" max="5642" width="14.28515625" style="1004" customWidth="1"/>
    <col min="5643" max="5889" width="9.140625" style="1004"/>
    <col min="5890" max="5890" width="5.85546875" style="1004" customWidth="1"/>
    <col min="5891" max="5891" width="51.42578125" style="1004" customWidth="1"/>
    <col min="5892" max="5895" width="15.7109375" style="1004" customWidth="1"/>
    <col min="5896" max="5896" width="15.140625" style="1004" customWidth="1"/>
    <col min="5897" max="5898" width="14.28515625" style="1004" customWidth="1"/>
    <col min="5899" max="6145" width="9.140625" style="1004"/>
    <col min="6146" max="6146" width="5.85546875" style="1004" customWidth="1"/>
    <col min="6147" max="6147" width="51.42578125" style="1004" customWidth="1"/>
    <col min="6148" max="6151" width="15.7109375" style="1004" customWidth="1"/>
    <col min="6152" max="6152" width="15.140625" style="1004" customWidth="1"/>
    <col min="6153" max="6154" width="14.28515625" style="1004" customWidth="1"/>
    <col min="6155" max="6401" width="9.140625" style="1004"/>
    <col min="6402" max="6402" width="5.85546875" style="1004" customWidth="1"/>
    <col min="6403" max="6403" width="51.42578125" style="1004" customWidth="1"/>
    <col min="6404" max="6407" width="15.7109375" style="1004" customWidth="1"/>
    <col min="6408" max="6408" width="15.140625" style="1004" customWidth="1"/>
    <col min="6409" max="6410" width="14.28515625" style="1004" customWidth="1"/>
    <col min="6411" max="6657" width="9.140625" style="1004"/>
    <col min="6658" max="6658" width="5.85546875" style="1004" customWidth="1"/>
    <col min="6659" max="6659" width="51.42578125" style="1004" customWidth="1"/>
    <col min="6660" max="6663" width="15.7109375" style="1004" customWidth="1"/>
    <col min="6664" max="6664" width="15.140625" style="1004" customWidth="1"/>
    <col min="6665" max="6666" width="14.28515625" style="1004" customWidth="1"/>
    <col min="6667" max="6913" width="9.140625" style="1004"/>
    <col min="6914" max="6914" width="5.85546875" style="1004" customWidth="1"/>
    <col min="6915" max="6915" width="51.42578125" style="1004" customWidth="1"/>
    <col min="6916" max="6919" width="15.7109375" style="1004" customWidth="1"/>
    <col min="6920" max="6920" width="15.140625" style="1004" customWidth="1"/>
    <col min="6921" max="6922" width="14.28515625" style="1004" customWidth="1"/>
    <col min="6923" max="7169" width="9.140625" style="1004"/>
    <col min="7170" max="7170" width="5.85546875" style="1004" customWidth="1"/>
    <col min="7171" max="7171" width="51.42578125" style="1004" customWidth="1"/>
    <col min="7172" max="7175" width="15.7109375" style="1004" customWidth="1"/>
    <col min="7176" max="7176" width="15.140625" style="1004" customWidth="1"/>
    <col min="7177" max="7178" width="14.28515625" style="1004" customWidth="1"/>
    <col min="7179" max="7425" width="9.140625" style="1004"/>
    <col min="7426" max="7426" width="5.85546875" style="1004" customWidth="1"/>
    <col min="7427" max="7427" width="51.42578125" style="1004" customWidth="1"/>
    <col min="7428" max="7431" width="15.7109375" style="1004" customWidth="1"/>
    <col min="7432" max="7432" width="15.140625" style="1004" customWidth="1"/>
    <col min="7433" max="7434" width="14.28515625" style="1004" customWidth="1"/>
    <col min="7435" max="7681" width="9.140625" style="1004"/>
    <col min="7682" max="7682" width="5.85546875" style="1004" customWidth="1"/>
    <col min="7683" max="7683" width="51.42578125" style="1004" customWidth="1"/>
    <col min="7684" max="7687" width="15.7109375" style="1004" customWidth="1"/>
    <col min="7688" max="7688" width="15.140625" style="1004" customWidth="1"/>
    <col min="7689" max="7690" width="14.28515625" style="1004" customWidth="1"/>
    <col min="7691" max="7937" width="9.140625" style="1004"/>
    <col min="7938" max="7938" width="5.85546875" style="1004" customWidth="1"/>
    <col min="7939" max="7939" width="51.42578125" style="1004" customWidth="1"/>
    <col min="7940" max="7943" width="15.7109375" style="1004" customWidth="1"/>
    <col min="7944" max="7944" width="15.140625" style="1004" customWidth="1"/>
    <col min="7945" max="7946" width="14.28515625" style="1004" customWidth="1"/>
    <col min="7947" max="8193" width="9.140625" style="1004"/>
    <col min="8194" max="8194" width="5.85546875" style="1004" customWidth="1"/>
    <col min="8195" max="8195" width="51.42578125" style="1004" customWidth="1"/>
    <col min="8196" max="8199" width="15.7109375" style="1004" customWidth="1"/>
    <col min="8200" max="8200" width="15.140625" style="1004" customWidth="1"/>
    <col min="8201" max="8202" width="14.28515625" style="1004" customWidth="1"/>
    <col min="8203" max="8449" width="9.140625" style="1004"/>
    <col min="8450" max="8450" width="5.85546875" style="1004" customWidth="1"/>
    <col min="8451" max="8451" width="51.42578125" style="1004" customWidth="1"/>
    <col min="8452" max="8455" width="15.7109375" style="1004" customWidth="1"/>
    <col min="8456" max="8456" width="15.140625" style="1004" customWidth="1"/>
    <col min="8457" max="8458" width="14.28515625" style="1004" customWidth="1"/>
    <col min="8459" max="8705" width="9.140625" style="1004"/>
    <col min="8706" max="8706" width="5.85546875" style="1004" customWidth="1"/>
    <col min="8707" max="8707" width="51.42578125" style="1004" customWidth="1"/>
    <col min="8708" max="8711" width="15.7109375" style="1004" customWidth="1"/>
    <col min="8712" max="8712" width="15.140625" style="1004" customWidth="1"/>
    <col min="8713" max="8714" width="14.28515625" style="1004" customWidth="1"/>
    <col min="8715" max="8961" width="9.140625" style="1004"/>
    <col min="8962" max="8962" width="5.85546875" style="1004" customWidth="1"/>
    <col min="8963" max="8963" width="51.42578125" style="1004" customWidth="1"/>
    <col min="8964" max="8967" width="15.7109375" style="1004" customWidth="1"/>
    <col min="8968" max="8968" width="15.140625" style="1004" customWidth="1"/>
    <col min="8969" max="8970" width="14.28515625" style="1004" customWidth="1"/>
    <col min="8971" max="9217" width="9.140625" style="1004"/>
    <col min="9218" max="9218" width="5.85546875" style="1004" customWidth="1"/>
    <col min="9219" max="9219" width="51.42578125" style="1004" customWidth="1"/>
    <col min="9220" max="9223" width="15.7109375" style="1004" customWidth="1"/>
    <col min="9224" max="9224" width="15.140625" style="1004" customWidth="1"/>
    <col min="9225" max="9226" width="14.28515625" style="1004" customWidth="1"/>
    <col min="9227" max="9473" width="9.140625" style="1004"/>
    <col min="9474" max="9474" width="5.85546875" style="1004" customWidth="1"/>
    <col min="9475" max="9475" width="51.42578125" style="1004" customWidth="1"/>
    <col min="9476" max="9479" width="15.7109375" style="1004" customWidth="1"/>
    <col min="9480" max="9480" width="15.140625" style="1004" customWidth="1"/>
    <col min="9481" max="9482" width="14.28515625" style="1004" customWidth="1"/>
    <col min="9483" max="9729" width="9.140625" style="1004"/>
    <col min="9730" max="9730" width="5.85546875" style="1004" customWidth="1"/>
    <col min="9731" max="9731" width="51.42578125" style="1004" customWidth="1"/>
    <col min="9732" max="9735" width="15.7109375" style="1004" customWidth="1"/>
    <col min="9736" max="9736" width="15.140625" style="1004" customWidth="1"/>
    <col min="9737" max="9738" width="14.28515625" style="1004" customWidth="1"/>
    <col min="9739" max="9985" width="9.140625" style="1004"/>
    <col min="9986" max="9986" width="5.85546875" style="1004" customWidth="1"/>
    <col min="9987" max="9987" width="51.42578125" style="1004" customWidth="1"/>
    <col min="9988" max="9991" width="15.7109375" style="1004" customWidth="1"/>
    <col min="9992" max="9992" width="15.140625" style="1004" customWidth="1"/>
    <col min="9993" max="9994" width="14.28515625" style="1004" customWidth="1"/>
    <col min="9995" max="10241" width="9.140625" style="1004"/>
    <col min="10242" max="10242" width="5.85546875" style="1004" customWidth="1"/>
    <col min="10243" max="10243" width="51.42578125" style="1004" customWidth="1"/>
    <col min="10244" max="10247" width="15.7109375" style="1004" customWidth="1"/>
    <col min="10248" max="10248" width="15.140625" style="1004" customWidth="1"/>
    <col min="10249" max="10250" width="14.28515625" style="1004" customWidth="1"/>
    <col min="10251" max="10497" width="9.140625" style="1004"/>
    <col min="10498" max="10498" width="5.85546875" style="1004" customWidth="1"/>
    <col min="10499" max="10499" width="51.42578125" style="1004" customWidth="1"/>
    <col min="10500" max="10503" width="15.7109375" style="1004" customWidth="1"/>
    <col min="10504" max="10504" width="15.140625" style="1004" customWidth="1"/>
    <col min="10505" max="10506" width="14.28515625" style="1004" customWidth="1"/>
    <col min="10507" max="10753" width="9.140625" style="1004"/>
    <col min="10754" max="10754" width="5.85546875" style="1004" customWidth="1"/>
    <col min="10755" max="10755" width="51.42578125" style="1004" customWidth="1"/>
    <col min="10756" max="10759" width="15.7109375" style="1004" customWidth="1"/>
    <col min="10760" max="10760" width="15.140625" style="1004" customWidth="1"/>
    <col min="10761" max="10762" width="14.28515625" style="1004" customWidth="1"/>
    <col min="10763" max="11009" width="9.140625" style="1004"/>
    <col min="11010" max="11010" width="5.85546875" style="1004" customWidth="1"/>
    <col min="11011" max="11011" width="51.42578125" style="1004" customWidth="1"/>
    <col min="11012" max="11015" width="15.7109375" style="1004" customWidth="1"/>
    <col min="11016" max="11016" width="15.140625" style="1004" customWidth="1"/>
    <col min="11017" max="11018" width="14.28515625" style="1004" customWidth="1"/>
    <col min="11019" max="11265" width="9.140625" style="1004"/>
    <col min="11266" max="11266" width="5.85546875" style="1004" customWidth="1"/>
    <col min="11267" max="11267" width="51.42578125" style="1004" customWidth="1"/>
    <col min="11268" max="11271" width="15.7109375" style="1004" customWidth="1"/>
    <col min="11272" max="11272" width="15.140625" style="1004" customWidth="1"/>
    <col min="11273" max="11274" width="14.28515625" style="1004" customWidth="1"/>
    <col min="11275" max="11521" width="9.140625" style="1004"/>
    <col min="11522" max="11522" width="5.85546875" style="1004" customWidth="1"/>
    <col min="11523" max="11523" width="51.42578125" style="1004" customWidth="1"/>
    <col min="11524" max="11527" width="15.7109375" style="1004" customWidth="1"/>
    <col min="11528" max="11528" width="15.140625" style="1004" customWidth="1"/>
    <col min="11529" max="11530" width="14.28515625" style="1004" customWidth="1"/>
    <col min="11531" max="11777" width="9.140625" style="1004"/>
    <col min="11778" max="11778" width="5.85546875" style="1004" customWidth="1"/>
    <col min="11779" max="11779" width="51.42578125" style="1004" customWidth="1"/>
    <col min="11780" max="11783" width="15.7109375" style="1004" customWidth="1"/>
    <col min="11784" max="11784" width="15.140625" style="1004" customWidth="1"/>
    <col min="11785" max="11786" width="14.28515625" style="1004" customWidth="1"/>
    <col min="11787" max="12033" width="9.140625" style="1004"/>
    <col min="12034" max="12034" width="5.85546875" style="1004" customWidth="1"/>
    <col min="12035" max="12035" width="51.42578125" style="1004" customWidth="1"/>
    <col min="12036" max="12039" width="15.7109375" style="1004" customWidth="1"/>
    <col min="12040" max="12040" width="15.140625" style="1004" customWidth="1"/>
    <col min="12041" max="12042" width="14.28515625" style="1004" customWidth="1"/>
    <col min="12043" max="12289" width="9.140625" style="1004"/>
    <col min="12290" max="12290" width="5.85546875" style="1004" customWidth="1"/>
    <col min="12291" max="12291" width="51.42578125" style="1004" customWidth="1"/>
    <col min="12292" max="12295" width="15.7109375" style="1004" customWidth="1"/>
    <col min="12296" max="12296" width="15.140625" style="1004" customWidth="1"/>
    <col min="12297" max="12298" width="14.28515625" style="1004" customWidth="1"/>
    <col min="12299" max="12545" width="9.140625" style="1004"/>
    <col min="12546" max="12546" width="5.85546875" style="1004" customWidth="1"/>
    <col min="12547" max="12547" width="51.42578125" style="1004" customWidth="1"/>
    <col min="12548" max="12551" width="15.7109375" style="1004" customWidth="1"/>
    <col min="12552" max="12552" width="15.140625" style="1004" customWidth="1"/>
    <col min="12553" max="12554" width="14.28515625" style="1004" customWidth="1"/>
    <col min="12555" max="12801" width="9.140625" style="1004"/>
    <col min="12802" max="12802" width="5.85546875" style="1004" customWidth="1"/>
    <col min="12803" max="12803" width="51.42578125" style="1004" customWidth="1"/>
    <col min="12804" max="12807" width="15.7109375" style="1004" customWidth="1"/>
    <col min="12808" max="12808" width="15.140625" style="1004" customWidth="1"/>
    <col min="12809" max="12810" width="14.28515625" style="1004" customWidth="1"/>
    <col min="12811" max="13057" width="9.140625" style="1004"/>
    <col min="13058" max="13058" width="5.85546875" style="1004" customWidth="1"/>
    <col min="13059" max="13059" width="51.42578125" style="1004" customWidth="1"/>
    <col min="13060" max="13063" width="15.7109375" style="1004" customWidth="1"/>
    <col min="13064" max="13064" width="15.140625" style="1004" customWidth="1"/>
    <col min="13065" max="13066" width="14.28515625" style="1004" customWidth="1"/>
    <col min="13067" max="13313" width="9.140625" style="1004"/>
    <col min="13314" max="13314" width="5.85546875" style="1004" customWidth="1"/>
    <col min="13315" max="13315" width="51.42578125" style="1004" customWidth="1"/>
    <col min="13316" max="13319" width="15.7109375" style="1004" customWidth="1"/>
    <col min="13320" max="13320" width="15.140625" style="1004" customWidth="1"/>
    <col min="13321" max="13322" width="14.28515625" style="1004" customWidth="1"/>
    <col min="13323" max="13569" width="9.140625" style="1004"/>
    <col min="13570" max="13570" width="5.85546875" style="1004" customWidth="1"/>
    <col min="13571" max="13571" width="51.42578125" style="1004" customWidth="1"/>
    <col min="13572" max="13575" width="15.7109375" style="1004" customWidth="1"/>
    <col min="13576" max="13576" width="15.140625" style="1004" customWidth="1"/>
    <col min="13577" max="13578" width="14.28515625" style="1004" customWidth="1"/>
    <col min="13579" max="13825" width="9.140625" style="1004"/>
    <col min="13826" max="13826" width="5.85546875" style="1004" customWidth="1"/>
    <col min="13827" max="13827" width="51.42578125" style="1004" customWidth="1"/>
    <col min="13828" max="13831" width="15.7109375" style="1004" customWidth="1"/>
    <col min="13832" max="13832" width="15.140625" style="1004" customWidth="1"/>
    <col min="13833" max="13834" width="14.28515625" style="1004" customWidth="1"/>
    <col min="13835" max="14081" width="9.140625" style="1004"/>
    <col min="14082" max="14082" width="5.85546875" style="1004" customWidth="1"/>
    <col min="14083" max="14083" width="51.42578125" style="1004" customWidth="1"/>
    <col min="14084" max="14087" width="15.7109375" style="1004" customWidth="1"/>
    <col min="14088" max="14088" width="15.140625" style="1004" customWidth="1"/>
    <col min="14089" max="14090" width="14.28515625" style="1004" customWidth="1"/>
    <col min="14091" max="14337" width="9.140625" style="1004"/>
    <col min="14338" max="14338" width="5.85546875" style="1004" customWidth="1"/>
    <col min="14339" max="14339" width="51.42578125" style="1004" customWidth="1"/>
    <col min="14340" max="14343" width="15.7109375" style="1004" customWidth="1"/>
    <col min="14344" max="14344" width="15.140625" style="1004" customWidth="1"/>
    <col min="14345" max="14346" width="14.28515625" style="1004" customWidth="1"/>
    <col min="14347" max="14593" width="9.140625" style="1004"/>
    <col min="14594" max="14594" width="5.85546875" style="1004" customWidth="1"/>
    <col min="14595" max="14595" width="51.42578125" style="1004" customWidth="1"/>
    <col min="14596" max="14599" width="15.7109375" style="1004" customWidth="1"/>
    <col min="14600" max="14600" width="15.140625" style="1004" customWidth="1"/>
    <col min="14601" max="14602" width="14.28515625" style="1004" customWidth="1"/>
    <col min="14603" max="14849" width="9.140625" style="1004"/>
    <col min="14850" max="14850" width="5.85546875" style="1004" customWidth="1"/>
    <col min="14851" max="14851" width="51.42578125" style="1004" customWidth="1"/>
    <col min="14852" max="14855" width="15.7109375" style="1004" customWidth="1"/>
    <col min="14856" max="14856" width="15.140625" style="1004" customWidth="1"/>
    <col min="14857" max="14858" width="14.28515625" style="1004" customWidth="1"/>
    <col min="14859" max="15105" width="9.140625" style="1004"/>
    <col min="15106" max="15106" width="5.85546875" style="1004" customWidth="1"/>
    <col min="15107" max="15107" width="51.42578125" style="1004" customWidth="1"/>
    <col min="15108" max="15111" width="15.7109375" style="1004" customWidth="1"/>
    <col min="15112" max="15112" width="15.140625" style="1004" customWidth="1"/>
    <col min="15113" max="15114" width="14.28515625" style="1004" customWidth="1"/>
    <col min="15115" max="15361" width="9.140625" style="1004"/>
    <col min="15362" max="15362" width="5.85546875" style="1004" customWidth="1"/>
    <col min="15363" max="15363" width="51.42578125" style="1004" customWidth="1"/>
    <col min="15364" max="15367" width="15.7109375" style="1004" customWidth="1"/>
    <col min="15368" max="15368" width="15.140625" style="1004" customWidth="1"/>
    <col min="15369" max="15370" width="14.28515625" style="1004" customWidth="1"/>
    <col min="15371" max="15617" width="9.140625" style="1004"/>
    <col min="15618" max="15618" width="5.85546875" style="1004" customWidth="1"/>
    <col min="15619" max="15619" width="51.42578125" style="1004" customWidth="1"/>
    <col min="15620" max="15623" width="15.7109375" style="1004" customWidth="1"/>
    <col min="15624" max="15624" width="15.140625" style="1004" customWidth="1"/>
    <col min="15625" max="15626" width="14.28515625" style="1004" customWidth="1"/>
    <col min="15627" max="15873" width="9.140625" style="1004"/>
    <col min="15874" max="15874" width="5.85546875" style="1004" customWidth="1"/>
    <col min="15875" max="15875" width="51.42578125" style="1004" customWidth="1"/>
    <col min="15876" max="15879" width="15.7109375" style="1004" customWidth="1"/>
    <col min="15880" max="15880" width="15.140625" style="1004" customWidth="1"/>
    <col min="15881" max="15882" width="14.28515625" style="1004" customWidth="1"/>
    <col min="15883" max="16129" width="9.140625" style="1004"/>
    <col min="16130" max="16130" width="5.85546875" style="1004" customWidth="1"/>
    <col min="16131" max="16131" width="51.42578125" style="1004" customWidth="1"/>
    <col min="16132" max="16135" width="15.7109375" style="1004" customWidth="1"/>
    <col min="16136" max="16136" width="15.140625" style="1004" customWidth="1"/>
    <col min="16137" max="16138" width="14.28515625" style="1004" customWidth="1"/>
    <col min="16139" max="16384" width="9.140625" style="1004"/>
  </cols>
  <sheetData>
    <row r="1" spans="2:39" hidden="1" x14ac:dyDescent="0.2"/>
    <row r="2" spans="2:39" hidden="1" x14ac:dyDescent="0.2"/>
    <row r="3" spans="2:39" hidden="1" x14ac:dyDescent="0.2"/>
    <row r="4" spans="2:39" hidden="1" x14ac:dyDescent="0.2">
      <c r="G4" s="1004" t="s">
        <v>829</v>
      </c>
      <c r="H4" s="1009">
        <v>1.0466</v>
      </c>
      <c r="I4" s="1009">
        <f>'F6 - Emp Costs'!J3</f>
        <v>1.0844460049057381</v>
      </c>
      <c r="J4" s="1009">
        <f>'F6 - Emp Costs'!K3</f>
        <v>1.0844460049057381</v>
      </c>
      <c r="K4" s="1009">
        <f>'F6 - Emp Costs'!L3</f>
        <v>1.0844460049057381</v>
      </c>
    </row>
    <row r="5" spans="2:39" x14ac:dyDescent="0.2">
      <c r="B5" s="1005"/>
      <c r="C5" s="1005" t="s">
        <v>229</v>
      </c>
      <c r="D5" s="1005"/>
      <c r="E5" s="1005"/>
      <c r="F5" s="1005"/>
      <c r="G5" s="1005"/>
      <c r="H5" s="1005"/>
      <c r="I5" s="1005"/>
      <c r="J5" s="1005"/>
      <c r="K5" s="1005"/>
      <c r="L5" s="1008"/>
      <c r="M5" s="1008"/>
      <c r="N5" s="1008"/>
      <c r="O5" s="1008"/>
      <c r="P5" s="1008"/>
      <c r="Q5" s="1008"/>
      <c r="R5" s="1008"/>
      <c r="S5" s="1008"/>
      <c r="T5" s="1008"/>
      <c r="U5" s="1008"/>
      <c r="V5" s="1008"/>
      <c r="W5" s="1008"/>
      <c r="X5" s="1008"/>
      <c r="Y5" s="1008"/>
      <c r="Z5" s="1008"/>
      <c r="AA5" s="1008"/>
      <c r="AB5" s="1008"/>
      <c r="AC5" s="1008"/>
      <c r="AD5" s="1008"/>
      <c r="AE5" s="1008"/>
      <c r="AF5" s="1008"/>
      <c r="AG5" s="1008"/>
      <c r="AH5" s="1008"/>
      <c r="AI5" s="1008"/>
    </row>
    <row r="6" spans="2:39" x14ac:dyDescent="0.2">
      <c r="B6" s="1006" t="s">
        <v>869</v>
      </c>
      <c r="C6" s="1006"/>
      <c r="D6" s="1007"/>
      <c r="E6" s="1007"/>
      <c r="F6" s="1007"/>
      <c r="G6" s="1007" t="s">
        <v>870</v>
      </c>
      <c r="H6" s="1007"/>
      <c r="I6" s="1007"/>
      <c r="J6" s="1007"/>
      <c r="K6" s="1007"/>
      <c r="L6" s="1008"/>
      <c r="M6" s="1008"/>
      <c r="N6" s="1008"/>
      <c r="O6" s="1008"/>
      <c r="P6" s="1008"/>
      <c r="Q6" s="1008"/>
      <c r="R6" s="1008"/>
      <c r="S6" s="1008"/>
      <c r="T6" s="1008"/>
      <c r="U6" s="1008"/>
      <c r="V6" s="1008"/>
      <c r="W6" s="1008"/>
      <c r="X6" s="1008"/>
      <c r="Y6" s="1008"/>
      <c r="Z6" s="1008"/>
      <c r="AA6" s="1008"/>
      <c r="AB6" s="1008"/>
      <c r="AC6" s="1008"/>
      <c r="AD6" s="1008"/>
      <c r="AE6" s="1008"/>
      <c r="AF6" s="1008"/>
      <c r="AG6" s="1008"/>
      <c r="AH6" s="1008"/>
      <c r="AI6" s="1008"/>
    </row>
    <row r="7" spans="2:39" ht="12.75" customHeight="1" thickBot="1" x14ac:dyDescent="0.25">
      <c r="C7" s="1033"/>
      <c r="D7" s="1033"/>
      <c r="E7" s="1033"/>
      <c r="F7" s="1033"/>
      <c r="G7" s="1008"/>
      <c r="L7" s="1008"/>
      <c r="M7" s="1008"/>
      <c r="N7" s="1008"/>
      <c r="O7" s="1008"/>
      <c r="P7" s="1008"/>
      <c r="Q7" s="1008"/>
      <c r="R7" s="1008"/>
      <c r="S7" s="1008"/>
      <c r="T7" s="1008"/>
      <c r="U7" s="1008"/>
      <c r="V7" s="1008"/>
      <c r="W7" s="1008"/>
      <c r="X7" s="1008"/>
      <c r="Y7" s="1008"/>
      <c r="Z7" s="1008"/>
      <c r="AA7" s="1008"/>
      <c r="AB7" s="1008"/>
      <c r="AC7" s="1008"/>
      <c r="AD7" s="1008"/>
      <c r="AE7" s="1008"/>
      <c r="AF7" s="1008"/>
      <c r="AG7" s="1008"/>
      <c r="AH7" s="1008"/>
      <c r="AI7" s="1008"/>
      <c r="AJ7" s="1008"/>
      <c r="AK7" s="1008"/>
      <c r="AL7" s="1008"/>
      <c r="AM7" s="1008"/>
    </row>
    <row r="8" spans="2:39" ht="13.5" thickBot="1" x14ac:dyDescent="0.25">
      <c r="B8" s="1091" t="s">
        <v>871</v>
      </c>
      <c r="C8" s="1092" t="s">
        <v>146</v>
      </c>
      <c r="D8" s="1093" t="s">
        <v>128</v>
      </c>
      <c r="E8" s="1093" t="s">
        <v>128</v>
      </c>
      <c r="F8" s="1093" t="s">
        <v>128</v>
      </c>
      <c r="G8" s="1093" t="s">
        <v>128</v>
      </c>
      <c r="H8" s="1094" t="s">
        <v>130</v>
      </c>
      <c r="I8" s="1095" t="s">
        <v>132</v>
      </c>
      <c r="J8" s="1096"/>
      <c r="K8" s="1096"/>
      <c r="L8" s="1008"/>
      <c r="M8" s="1008"/>
      <c r="N8" s="1008"/>
      <c r="O8" s="1008"/>
      <c r="P8" s="1008"/>
      <c r="Q8" s="1008"/>
      <c r="R8" s="1008"/>
      <c r="S8" s="1008"/>
      <c r="T8" s="1008"/>
      <c r="U8" s="1008"/>
      <c r="V8" s="1008"/>
      <c r="W8" s="1008"/>
      <c r="X8" s="1008"/>
      <c r="Y8" s="1008"/>
      <c r="Z8" s="1008"/>
      <c r="AA8" s="1008"/>
      <c r="AB8" s="1008"/>
      <c r="AC8" s="1008"/>
      <c r="AD8" s="1008"/>
      <c r="AE8" s="1008"/>
      <c r="AF8" s="1008"/>
      <c r="AG8" s="1008"/>
      <c r="AH8" s="1008"/>
      <c r="AI8" s="1008"/>
      <c r="AJ8" s="1008"/>
      <c r="AK8" s="1008"/>
      <c r="AL8" s="1008"/>
      <c r="AM8" s="1008"/>
    </row>
    <row r="9" spans="2:39" ht="13.5" thickBot="1" x14ac:dyDescent="0.25">
      <c r="B9" s="1097"/>
      <c r="C9" s="1098" t="s">
        <v>717</v>
      </c>
      <c r="D9" s="1099" t="s">
        <v>148</v>
      </c>
      <c r="E9" s="1100" t="s">
        <v>149</v>
      </c>
      <c r="F9" s="1099" t="s">
        <v>150</v>
      </c>
      <c r="G9" s="1099" t="s">
        <v>151</v>
      </c>
      <c r="H9" s="1101" t="s">
        <v>152</v>
      </c>
      <c r="I9" s="1101" t="s">
        <v>153</v>
      </c>
      <c r="J9" s="1102" t="s">
        <v>154</v>
      </c>
      <c r="K9" s="1102" t="s">
        <v>155</v>
      </c>
      <c r="L9" s="1008"/>
      <c r="M9" s="1008"/>
      <c r="N9" s="1008"/>
      <c r="O9" s="1008"/>
      <c r="P9" s="1008"/>
      <c r="Q9" s="1008"/>
      <c r="R9" s="1008"/>
      <c r="S9" s="1008"/>
      <c r="T9" s="1008"/>
      <c r="U9" s="1008"/>
      <c r="V9" s="1008"/>
      <c r="W9" s="1008"/>
      <c r="X9" s="1008"/>
      <c r="Y9" s="1008"/>
      <c r="Z9" s="1008"/>
      <c r="AA9" s="1008"/>
      <c r="AB9" s="1008"/>
      <c r="AC9" s="1008"/>
      <c r="AD9" s="1008"/>
      <c r="AE9" s="1008"/>
      <c r="AF9" s="1008"/>
      <c r="AG9" s="1008"/>
      <c r="AH9" s="1008"/>
      <c r="AI9" s="1008"/>
      <c r="AJ9" s="1008"/>
      <c r="AK9" s="1008"/>
      <c r="AL9" s="1008"/>
      <c r="AM9" s="1008"/>
    </row>
    <row r="10" spans="2:39" s="1108" customFormat="1" x14ac:dyDescent="0.2">
      <c r="B10" s="1103"/>
      <c r="C10" s="1104"/>
      <c r="D10" s="1105"/>
      <c r="E10" s="1105"/>
      <c r="F10" s="1105"/>
      <c r="G10" s="1106"/>
      <c r="H10" s="1106"/>
      <c r="I10" s="1106"/>
      <c r="J10" s="1106"/>
      <c r="K10" s="1106"/>
      <c r="L10" s="1107"/>
      <c r="M10" s="1107"/>
      <c r="N10" s="1107"/>
      <c r="O10" s="1107"/>
      <c r="P10" s="1107"/>
      <c r="Q10" s="1107"/>
      <c r="R10" s="1107"/>
      <c r="S10" s="1107"/>
      <c r="T10" s="1107"/>
      <c r="U10" s="1107"/>
      <c r="V10" s="1107"/>
      <c r="W10" s="1107"/>
      <c r="X10" s="1107"/>
      <c r="Y10" s="1107"/>
      <c r="Z10" s="1107"/>
      <c r="AA10" s="1107"/>
      <c r="AB10" s="1107"/>
      <c r="AC10" s="1107"/>
      <c r="AD10" s="1107"/>
      <c r="AE10" s="1107"/>
      <c r="AF10" s="1107"/>
      <c r="AG10" s="1107"/>
      <c r="AH10" s="1107"/>
      <c r="AI10" s="1107"/>
      <c r="AJ10" s="1107"/>
      <c r="AK10" s="1107"/>
      <c r="AL10" s="1107"/>
      <c r="AM10" s="1107"/>
    </row>
    <row r="11" spans="2:39" x14ac:dyDescent="0.2">
      <c r="B11" s="1109" t="s">
        <v>793</v>
      </c>
      <c r="C11" s="1036" t="s">
        <v>872</v>
      </c>
      <c r="D11" s="1020"/>
      <c r="E11" s="1020"/>
      <c r="F11" s="1020"/>
      <c r="G11" s="1020"/>
      <c r="H11" s="1018"/>
      <c r="I11" s="1018"/>
      <c r="J11" s="1018"/>
      <c r="K11" s="1018"/>
      <c r="L11" s="1008"/>
      <c r="M11" s="1008"/>
      <c r="N11" s="1008"/>
      <c r="O11" s="1008"/>
      <c r="P11" s="1008"/>
      <c r="Q11" s="1008"/>
      <c r="R11" s="1008"/>
      <c r="S11" s="1008"/>
      <c r="T11" s="1008"/>
      <c r="U11" s="1008"/>
      <c r="V11" s="1008"/>
      <c r="W11" s="1008"/>
      <c r="X11" s="1008"/>
      <c r="Y11" s="1008"/>
      <c r="Z11" s="1008"/>
      <c r="AA11" s="1008"/>
      <c r="AB11" s="1008"/>
      <c r="AC11" s="1008"/>
      <c r="AD11" s="1008"/>
      <c r="AE11" s="1008"/>
      <c r="AF11" s="1008"/>
      <c r="AG11" s="1008"/>
      <c r="AH11" s="1008"/>
      <c r="AI11" s="1008"/>
      <c r="AJ11" s="1008"/>
      <c r="AK11" s="1008"/>
      <c r="AL11" s="1008"/>
      <c r="AM11" s="1008"/>
    </row>
    <row r="12" spans="2:39" x14ac:dyDescent="0.2">
      <c r="B12" s="1018"/>
      <c r="C12" s="1036" t="s">
        <v>873</v>
      </c>
      <c r="D12" s="1110"/>
      <c r="E12" s="1110"/>
      <c r="F12" s="1110"/>
      <c r="G12" s="1110"/>
      <c r="H12" s="1110"/>
      <c r="I12" s="1110"/>
      <c r="J12" s="1110"/>
      <c r="K12" s="1110"/>
      <c r="L12" s="1008"/>
      <c r="M12" s="1008"/>
      <c r="N12" s="1008"/>
      <c r="O12" s="1008"/>
      <c r="P12" s="1008"/>
      <c r="Q12" s="1008"/>
      <c r="R12" s="1008"/>
      <c r="S12" s="1008"/>
      <c r="T12" s="1008"/>
      <c r="U12" s="1008"/>
      <c r="V12" s="1008"/>
      <c r="W12" s="1008"/>
      <c r="X12" s="1008"/>
      <c r="Y12" s="1008"/>
      <c r="Z12" s="1008"/>
      <c r="AA12" s="1008"/>
      <c r="AB12" s="1008"/>
      <c r="AC12" s="1008"/>
      <c r="AD12" s="1008"/>
      <c r="AE12" s="1008"/>
      <c r="AF12" s="1008"/>
      <c r="AG12" s="1008"/>
      <c r="AH12" s="1008"/>
      <c r="AI12" s="1008"/>
      <c r="AJ12" s="1008"/>
      <c r="AK12" s="1008"/>
      <c r="AL12" s="1008"/>
      <c r="AM12" s="1008"/>
    </row>
    <row r="13" spans="2:39" ht="12.75" customHeight="1" x14ac:dyDescent="0.2">
      <c r="B13" s="1018" t="s">
        <v>874</v>
      </c>
      <c r="C13" s="1111" t="s">
        <v>875</v>
      </c>
      <c r="D13" s="1055">
        <v>0</v>
      </c>
      <c r="E13" s="1055">
        <v>0</v>
      </c>
      <c r="F13" s="1055">
        <v>0</v>
      </c>
      <c r="G13" s="1055">
        <v>0</v>
      </c>
      <c r="H13" s="1112" t="s">
        <v>834</v>
      </c>
      <c r="I13" s="1113" t="s">
        <v>835</v>
      </c>
      <c r="J13" s="1113" t="s">
        <v>876</v>
      </c>
      <c r="K13" s="1113" t="s">
        <v>876</v>
      </c>
      <c r="L13" s="1008"/>
      <c r="M13" s="1008"/>
      <c r="N13" s="1008"/>
      <c r="O13" s="1008"/>
      <c r="P13" s="1008"/>
      <c r="Q13" s="1008"/>
      <c r="R13" s="1008"/>
      <c r="S13" s="1008"/>
      <c r="T13" s="1008"/>
      <c r="U13" s="1008"/>
      <c r="V13" s="1008"/>
      <c r="W13" s="1008"/>
      <c r="X13" s="1008"/>
      <c r="Y13" s="1008"/>
      <c r="Z13" s="1008"/>
      <c r="AA13" s="1008"/>
      <c r="AB13" s="1008"/>
      <c r="AC13" s="1008"/>
      <c r="AD13" s="1008"/>
      <c r="AE13" s="1008"/>
      <c r="AF13" s="1008"/>
      <c r="AG13" s="1008"/>
      <c r="AH13" s="1008"/>
      <c r="AI13" s="1008"/>
      <c r="AJ13" s="1008"/>
      <c r="AK13" s="1008"/>
      <c r="AL13" s="1008"/>
      <c r="AM13" s="1008"/>
    </row>
    <row r="14" spans="2:39" x14ac:dyDescent="0.2">
      <c r="B14" s="1018" t="s">
        <v>877</v>
      </c>
      <c r="C14" s="1111" t="s">
        <v>878</v>
      </c>
      <c r="D14" s="1055">
        <v>0</v>
      </c>
      <c r="E14" s="1055">
        <v>0</v>
      </c>
      <c r="F14" s="1055">
        <v>0</v>
      </c>
      <c r="G14" s="1055">
        <v>0</v>
      </c>
      <c r="H14" s="1114"/>
      <c r="I14" s="1114"/>
      <c r="J14" s="1114"/>
      <c r="K14" s="1114"/>
      <c r="L14" s="1008"/>
      <c r="M14" s="1008"/>
      <c r="N14" s="1008"/>
      <c r="O14" s="1008"/>
      <c r="P14" s="1008"/>
      <c r="Q14" s="1008"/>
      <c r="R14" s="1008"/>
      <c r="S14" s="1008"/>
      <c r="T14" s="1008"/>
      <c r="U14" s="1008"/>
      <c r="V14" s="1008"/>
      <c r="W14" s="1008"/>
      <c r="X14" s="1008"/>
      <c r="Y14" s="1008"/>
      <c r="Z14" s="1008"/>
      <c r="AA14" s="1008"/>
      <c r="AB14" s="1008"/>
      <c r="AC14" s="1008"/>
      <c r="AD14" s="1008"/>
      <c r="AE14" s="1008"/>
      <c r="AF14" s="1008"/>
      <c r="AG14" s="1008"/>
      <c r="AH14" s="1008"/>
      <c r="AI14" s="1008"/>
      <c r="AJ14" s="1008"/>
      <c r="AK14" s="1008"/>
      <c r="AL14" s="1008"/>
      <c r="AM14" s="1008"/>
    </row>
    <row r="15" spans="2:39" x14ac:dyDescent="0.2">
      <c r="B15" s="1103"/>
      <c r="C15" s="1043" t="s">
        <v>879</v>
      </c>
      <c r="D15" s="1115">
        <f t="shared" ref="D15:G15" si="0">D13+D14</f>
        <v>0</v>
      </c>
      <c r="E15" s="1115">
        <f t="shared" si="0"/>
        <v>0</v>
      </c>
      <c r="F15" s="1115">
        <f t="shared" si="0"/>
        <v>0</v>
      </c>
      <c r="G15" s="1115">
        <f t="shared" si="0"/>
        <v>0</v>
      </c>
      <c r="H15" s="1114"/>
      <c r="I15" s="1114"/>
      <c r="J15" s="1114"/>
      <c r="K15" s="1114"/>
      <c r="L15" s="1008"/>
      <c r="M15" s="1008"/>
      <c r="N15" s="1008"/>
      <c r="O15" s="1008"/>
      <c r="P15" s="1008"/>
      <c r="Q15" s="1008"/>
      <c r="R15" s="1008"/>
      <c r="S15" s="1008"/>
      <c r="T15" s="1008"/>
      <c r="U15" s="1008"/>
      <c r="V15" s="1008"/>
      <c r="W15" s="1008"/>
      <c r="X15" s="1008"/>
      <c r="Y15" s="1008"/>
      <c r="Z15" s="1008"/>
      <c r="AA15" s="1008"/>
      <c r="AB15" s="1008"/>
      <c r="AC15" s="1008"/>
      <c r="AD15" s="1008"/>
      <c r="AE15" s="1008"/>
      <c r="AF15" s="1008"/>
      <c r="AG15" s="1008"/>
      <c r="AH15" s="1008"/>
      <c r="AI15" s="1008"/>
      <c r="AJ15" s="1008"/>
      <c r="AK15" s="1008"/>
      <c r="AL15" s="1008"/>
      <c r="AM15" s="1008"/>
    </row>
    <row r="16" spans="2:39" x14ac:dyDescent="0.2">
      <c r="B16" s="1018" t="s">
        <v>880</v>
      </c>
      <c r="C16" s="1041" t="s">
        <v>881</v>
      </c>
      <c r="D16" s="1055">
        <v>0</v>
      </c>
      <c r="E16" s="1055">
        <v>0</v>
      </c>
      <c r="F16" s="1055">
        <v>0</v>
      </c>
      <c r="G16" s="1055">
        <v>0</v>
      </c>
      <c r="H16" s="1114"/>
      <c r="I16" s="1114"/>
      <c r="J16" s="1114"/>
      <c r="K16" s="1114"/>
      <c r="L16" s="1008"/>
      <c r="M16" s="1008"/>
      <c r="N16" s="1008"/>
      <c r="O16" s="1008"/>
      <c r="P16" s="1008"/>
      <c r="Q16" s="1008"/>
      <c r="R16" s="1008"/>
      <c r="S16" s="1008"/>
      <c r="T16" s="1008"/>
      <c r="U16" s="1008"/>
      <c r="V16" s="1008"/>
      <c r="W16" s="1008"/>
      <c r="X16" s="1008"/>
      <c r="Y16" s="1008"/>
      <c r="Z16" s="1008"/>
      <c r="AA16" s="1008"/>
      <c r="AB16" s="1008"/>
      <c r="AC16" s="1008"/>
      <c r="AD16" s="1008"/>
      <c r="AE16" s="1008"/>
      <c r="AF16" s="1008"/>
      <c r="AG16" s="1008"/>
      <c r="AH16" s="1008"/>
      <c r="AI16" s="1008"/>
      <c r="AJ16" s="1008"/>
      <c r="AK16" s="1008"/>
      <c r="AL16" s="1008"/>
      <c r="AM16" s="1008"/>
    </row>
    <row r="17" spans="2:39" x14ac:dyDescent="0.2">
      <c r="B17" s="1018" t="s">
        <v>882</v>
      </c>
      <c r="C17" s="1041" t="s">
        <v>883</v>
      </c>
      <c r="D17" s="1055">
        <v>0</v>
      </c>
      <c r="E17" s="1055">
        <v>0</v>
      </c>
      <c r="F17" s="1055">
        <v>0</v>
      </c>
      <c r="G17" s="1055">
        <v>0</v>
      </c>
      <c r="H17" s="1114"/>
      <c r="I17" s="1114"/>
      <c r="J17" s="1114"/>
      <c r="K17" s="1114"/>
      <c r="L17" s="1008"/>
      <c r="M17" s="1008"/>
      <c r="N17" s="1008"/>
      <c r="O17" s="1008"/>
      <c r="P17" s="1008"/>
      <c r="Q17" s="1008"/>
      <c r="R17" s="1008"/>
      <c r="S17" s="1008"/>
      <c r="T17" s="1008"/>
      <c r="U17" s="1008"/>
      <c r="V17" s="1008"/>
      <c r="W17" s="1008"/>
      <c r="X17" s="1008"/>
      <c r="Y17" s="1008"/>
      <c r="Z17" s="1008"/>
      <c r="AA17" s="1008"/>
      <c r="AB17" s="1008"/>
      <c r="AC17" s="1008"/>
      <c r="AD17" s="1008"/>
      <c r="AE17" s="1008"/>
      <c r="AF17" s="1008"/>
      <c r="AG17" s="1008"/>
      <c r="AH17" s="1008"/>
      <c r="AI17" s="1008"/>
      <c r="AJ17" s="1008"/>
      <c r="AK17" s="1008"/>
      <c r="AL17" s="1008"/>
      <c r="AM17" s="1008"/>
    </row>
    <row r="18" spans="2:39" x14ac:dyDescent="0.2">
      <c r="B18" s="1018" t="s">
        <v>884</v>
      </c>
      <c r="C18" s="1041" t="s">
        <v>885</v>
      </c>
      <c r="D18" s="1055">
        <v>0</v>
      </c>
      <c r="E18" s="1055">
        <v>9.3800000000000008</v>
      </c>
      <c r="F18" s="1055">
        <v>12.67</v>
      </c>
      <c r="G18" s="1055">
        <v>0.59909999999999997</v>
      </c>
      <c r="H18" s="1114"/>
      <c r="I18" s="1114"/>
      <c r="J18" s="1114"/>
      <c r="K18" s="1114"/>
      <c r="L18" s="1008"/>
      <c r="M18" s="1008"/>
      <c r="N18" s="1008"/>
      <c r="O18" s="1008"/>
      <c r="P18" s="1008"/>
      <c r="Q18" s="1008"/>
      <c r="R18" s="1008"/>
      <c r="S18" s="1008"/>
      <c r="T18" s="1008"/>
      <c r="U18" s="1008"/>
      <c r="V18" s="1008"/>
      <c r="W18" s="1008"/>
      <c r="X18" s="1008"/>
      <c r="Y18" s="1008"/>
      <c r="Z18" s="1008"/>
      <c r="AA18" s="1008"/>
      <c r="AB18" s="1008"/>
      <c r="AC18" s="1008"/>
      <c r="AD18" s="1008"/>
      <c r="AE18" s="1008"/>
      <c r="AF18" s="1008"/>
      <c r="AG18" s="1008"/>
      <c r="AH18" s="1008"/>
      <c r="AI18" s="1008"/>
      <c r="AJ18" s="1008"/>
      <c r="AK18" s="1008"/>
      <c r="AL18" s="1008"/>
      <c r="AM18" s="1008"/>
    </row>
    <row r="19" spans="2:39" ht="12.75" customHeight="1" x14ac:dyDescent="0.2">
      <c r="B19" s="1018" t="s">
        <v>886</v>
      </c>
      <c r="C19" s="1041" t="s">
        <v>887</v>
      </c>
      <c r="D19" s="1055">
        <v>0</v>
      </c>
      <c r="E19" s="1055">
        <v>0</v>
      </c>
      <c r="F19" s="1055">
        <v>0</v>
      </c>
      <c r="G19" s="1055">
        <v>0</v>
      </c>
      <c r="H19" s="1114"/>
      <c r="I19" s="1114"/>
      <c r="J19" s="1114"/>
      <c r="K19" s="1114"/>
      <c r="L19" s="1008"/>
      <c r="M19" s="1008"/>
      <c r="N19" s="1008"/>
      <c r="O19" s="1008"/>
      <c r="P19" s="1008"/>
      <c r="Q19" s="1008"/>
      <c r="R19" s="1008"/>
      <c r="S19" s="1008"/>
      <c r="T19" s="1008"/>
      <c r="U19" s="1008"/>
      <c r="V19" s="1008"/>
      <c r="W19" s="1008"/>
      <c r="X19" s="1008"/>
      <c r="Y19" s="1008"/>
      <c r="Z19" s="1008"/>
      <c r="AA19" s="1008"/>
      <c r="AB19" s="1008"/>
      <c r="AC19" s="1008"/>
      <c r="AD19" s="1008"/>
      <c r="AE19" s="1008"/>
      <c r="AF19" s="1008"/>
      <c r="AG19" s="1008"/>
      <c r="AH19" s="1008"/>
      <c r="AI19" s="1008"/>
      <c r="AJ19" s="1008"/>
      <c r="AK19" s="1008"/>
      <c r="AL19" s="1008"/>
      <c r="AM19" s="1008"/>
    </row>
    <row r="20" spans="2:39" x14ac:dyDescent="0.2">
      <c r="B20" s="1018" t="s">
        <v>888</v>
      </c>
      <c r="C20" s="1041" t="s">
        <v>889</v>
      </c>
      <c r="D20" s="1055">
        <v>0</v>
      </c>
      <c r="E20" s="1055">
        <v>0</v>
      </c>
      <c r="F20" s="1055">
        <v>0</v>
      </c>
      <c r="G20" s="1055">
        <v>0</v>
      </c>
      <c r="H20" s="1114"/>
      <c r="I20" s="1114"/>
      <c r="J20" s="1114"/>
      <c r="K20" s="1114"/>
      <c r="L20" s="1008"/>
      <c r="M20" s="1008"/>
      <c r="N20" s="1008"/>
      <c r="O20" s="1008"/>
      <c r="P20" s="1008"/>
      <c r="Q20" s="1008"/>
      <c r="R20" s="1008"/>
      <c r="S20" s="1008"/>
      <c r="T20" s="1008"/>
      <c r="U20" s="1008"/>
      <c r="V20" s="1008"/>
      <c r="W20" s="1008"/>
      <c r="X20" s="1008"/>
      <c r="Y20" s="1008"/>
      <c r="Z20" s="1008"/>
      <c r="AA20" s="1008"/>
      <c r="AB20" s="1008"/>
      <c r="AC20" s="1008"/>
      <c r="AD20" s="1008"/>
      <c r="AE20" s="1008"/>
      <c r="AF20" s="1008"/>
      <c r="AG20" s="1008"/>
      <c r="AH20" s="1008"/>
      <c r="AI20" s="1008"/>
      <c r="AJ20" s="1008"/>
      <c r="AK20" s="1008"/>
      <c r="AL20" s="1008"/>
      <c r="AM20" s="1008"/>
    </row>
    <row r="21" spans="2:39" x14ac:dyDescent="0.2">
      <c r="B21" s="1018" t="s">
        <v>890</v>
      </c>
      <c r="C21" s="1041" t="s">
        <v>891</v>
      </c>
      <c r="D21" s="1055">
        <v>0</v>
      </c>
      <c r="E21" s="1055">
        <v>0</v>
      </c>
      <c r="F21" s="1055">
        <v>0</v>
      </c>
      <c r="G21" s="1055">
        <v>0</v>
      </c>
      <c r="H21" s="1114"/>
      <c r="I21" s="1114"/>
      <c r="J21" s="1114"/>
      <c r="K21" s="1114"/>
      <c r="L21" s="1008"/>
      <c r="M21" s="1008"/>
      <c r="N21" s="1008"/>
      <c r="O21" s="1008"/>
      <c r="P21" s="1008"/>
      <c r="Q21" s="1008"/>
      <c r="R21" s="1008"/>
      <c r="S21" s="1008"/>
      <c r="T21" s="1008"/>
      <c r="U21" s="1008"/>
      <c r="V21" s="1008"/>
      <c r="W21" s="1008"/>
      <c r="X21" s="1008"/>
      <c r="Y21" s="1008"/>
      <c r="Z21" s="1008"/>
      <c r="AA21" s="1008"/>
      <c r="AB21" s="1008"/>
      <c r="AC21" s="1008"/>
      <c r="AD21" s="1008"/>
      <c r="AE21" s="1008"/>
      <c r="AF21" s="1008"/>
      <c r="AG21" s="1008"/>
      <c r="AH21" s="1008"/>
      <c r="AI21" s="1008"/>
      <c r="AJ21" s="1008"/>
      <c r="AK21" s="1008"/>
      <c r="AL21" s="1008"/>
      <c r="AM21" s="1008"/>
    </row>
    <row r="22" spans="2:39" x14ac:dyDescent="0.2">
      <c r="B22" s="1018" t="s">
        <v>892</v>
      </c>
      <c r="C22" s="1041" t="s">
        <v>893</v>
      </c>
      <c r="D22" s="1055">
        <v>0</v>
      </c>
      <c r="E22" s="1055">
        <v>0.22</v>
      </c>
      <c r="F22" s="1055">
        <v>0.16781170000000001</v>
      </c>
      <c r="G22" s="1055">
        <v>0.26440000000000002</v>
      </c>
      <c r="H22" s="1114"/>
      <c r="I22" s="1114"/>
      <c r="J22" s="1114"/>
      <c r="K22" s="1114"/>
      <c r="L22" s="1008"/>
      <c r="M22" s="1008"/>
      <c r="N22" s="1008"/>
      <c r="O22" s="1008"/>
      <c r="P22" s="1008"/>
      <c r="Q22" s="1008"/>
      <c r="R22" s="1008"/>
      <c r="S22" s="1008"/>
      <c r="T22" s="1008"/>
      <c r="U22" s="1008"/>
      <c r="V22" s="1008"/>
      <c r="W22" s="1008"/>
      <c r="X22" s="1008"/>
      <c r="Y22" s="1008"/>
      <c r="Z22" s="1008"/>
      <c r="AA22" s="1008"/>
      <c r="AB22" s="1008"/>
      <c r="AC22" s="1008"/>
      <c r="AD22" s="1008"/>
      <c r="AE22" s="1008"/>
      <c r="AF22" s="1008"/>
      <c r="AG22" s="1008"/>
      <c r="AH22" s="1008"/>
      <c r="AI22" s="1008"/>
      <c r="AJ22" s="1008"/>
      <c r="AK22" s="1008"/>
      <c r="AL22" s="1008"/>
      <c r="AM22" s="1008"/>
    </row>
    <row r="23" spans="2:39" x14ac:dyDescent="0.2">
      <c r="B23" s="1018" t="s">
        <v>894</v>
      </c>
      <c r="C23" s="1041" t="s">
        <v>895</v>
      </c>
      <c r="D23" s="1055">
        <v>0</v>
      </c>
      <c r="E23" s="1055">
        <v>0.01</v>
      </c>
      <c r="F23" s="1055">
        <v>0</v>
      </c>
      <c r="G23" s="1055">
        <v>7.1999999999999998E-3</v>
      </c>
      <c r="H23" s="1114"/>
      <c r="I23" s="1114"/>
      <c r="J23" s="1114"/>
      <c r="K23" s="1114"/>
      <c r="L23" s="1008"/>
      <c r="M23" s="1008"/>
      <c r="N23" s="1008"/>
      <c r="O23" s="1008"/>
      <c r="P23" s="1008"/>
      <c r="Q23" s="1008"/>
      <c r="R23" s="1008"/>
      <c r="S23" s="1008"/>
      <c r="T23" s="1008"/>
      <c r="U23" s="1008"/>
      <c r="V23" s="1008"/>
      <c r="W23" s="1008"/>
      <c r="X23" s="1008"/>
      <c r="Y23" s="1008"/>
      <c r="Z23" s="1008"/>
      <c r="AA23" s="1008"/>
      <c r="AB23" s="1008"/>
      <c r="AC23" s="1008"/>
      <c r="AD23" s="1008"/>
      <c r="AE23" s="1008"/>
      <c r="AF23" s="1008"/>
      <c r="AG23" s="1008"/>
      <c r="AH23" s="1008"/>
      <c r="AI23" s="1008"/>
      <c r="AJ23" s="1008"/>
      <c r="AK23" s="1008"/>
      <c r="AL23" s="1008"/>
      <c r="AM23" s="1008"/>
    </row>
    <row r="24" spans="2:39" x14ac:dyDescent="0.2">
      <c r="B24" s="1018" t="s">
        <v>896</v>
      </c>
      <c r="C24" s="1042" t="s">
        <v>897</v>
      </c>
      <c r="D24" s="1055">
        <v>0</v>
      </c>
      <c r="E24" s="1116">
        <v>0</v>
      </c>
      <c r="F24" s="1116">
        <v>0</v>
      </c>
      <c r="G24" s="1116">
        <v>0</v>
      </c>
      <c r="H24" s="1114"/>
      <c r="I24" s="1114"/>
      <c r="J24" s="1114"/>
      <c r="K24" s="1114"/>
      <c r="L24" s="1008"/>
      <c r="M24" s="1008"/>
      <c r="N24" s="1008"/>
      <c r="O24" s="1008"/>
      <c r="P24" s="1008"/>
      <c r="Q24" s="1008"/>
      <c r="R24" s="1008"/>
      <c r="S24" s="1008"/>
      <c r="T24" s="1008"/>
      <c r="U24" s="1008"/>
      <c r="V24" s="1008"/>
      <c r="W24" s="1008"/>
      <c r="X24" s="1008"/>
      <c r="Y24" s="1008"/>
      <c r="Z24" s="1008"/>
      <c r="AA24" s="1008"/>
      <c r="AB24" s="1008"/>
      <c r="AC24" s="1008"/>
      <c r="AD24" s="1008"/>
      <c r="AE24" s="1008"/>
      <c r="AF24" s="1008"/>
      <c r="AG24" s="1008"/>
      <c r="AH24" s="1008"/>
      <c r="AI24" s="1008"/>
      <c r="AJ24" s="1008"/>
      <c r="AK24" s="1008"/>
      <c r="AL24" s="1008"/>
      <c r="AM24" s="1008"/>
    </row>
    <row r="25" spans="2:39" x14ac:dyDescent="0.2">
      <c r="B25" s="1018"/>
      <c r="C25" s="1036" t="s">
        <v>898</v>
      </c>
      <c r="D25" s="1018"/>
      <c r="E25" s="1018"/>
      <c r="F25" s="1018"/>
      <c r="G25" s="1018"/>
      <c r="H25" s="1114"/>
      <c r="I25" s="1114"/>
      <c r="J25" s="1114"/>
      <c r="K25" s="1114"/>
      <c r="L25" s="1008"/>
      <c r="M25" s="1008"/>
      <c r="N25" s="1008"/>
      <c r="O25" s="1008"/>
      <c r="P25" s="1008"/>
      <c r="Q25" s="1008"/>
      <c r="R25" s="1008"/>
      <c r="S25" s="1008"/>
      <c r="T25" s="1008"/>
      <c r="U25" s="1008"/>
      <c r="V25" s="1008"/>
      <c r="W25" s="1008"/>
      <c r="X25" s="1008"/>
      <c r="Y25" s="1008"/>
      <c r="Z25" s="1008"/>
      <c r="AA25" s="1008"/>
      <c r="AB25" s="1008"/>
      <c r="AC25" s="1008"/>
      <c r="AD25" s="1008"/>
      <c r="AE25" s="1008"/>
      <c r="AF25" s="1008"/>
      <c r="AG25" s="1008"/>
      <c r="AH25" s="1008"/>
      <c r="AI25" s="1008"/>
      <c r="AJ25" s="1008"/>
      <c r="AK25" s="1008"/>
      <c r="AL25" s="1008"/>
      <c r="AM25" s="1008"/>
    </row>
    <row r="26" spans="2:39" x14ac:dyDescent="0.2">
      <c r="B26" s="1018" t="s">
        <v>899</v>
      </c>
      <c r="C26" s="1022" t="s">
        <v>900</v>
      </c>
      <c r="D26" s="1055">
        <v>0</v>
      </c>
      <c r="E26" s="1116">
        <v>0</v>
      </c>
      <c r="F26" s="1116">
        <v>0</v>
      </c>
      <c r="G26" s="1116">
        <v>0</v>
      </c>
      <c r="H26" s="1114"/>
      <c r="I26" s="1114"/>
      <c r="J26" s="1114"/>
      <c r="K26" s="1114"/>
      <c r="L26" s="1008"/>
      <c r="M26" s="1008"/>
      <c r="N26" s="1008"/>
      <c r="O26" s="1008"/>
      <c r="P26" s="1008"/>
      <c r="Q26" s="1008"/>
      <c r="R26" s="1008"/>
      <c r="S26" s="1008"/>
      <c r="T26" s="1008"/>
      <c r="U26" s="1008"/>
      <c r="V26" s="1008"/>
      <c r="W26" s="1008"/>
      <c r="X26" s="1008"/>
      <c r="Y26" s="1008"/>
      <c r="Z26" s="1008"/>
      <c r="AA26" s="1008"/>
      <c r="AB26" s="1008"/>
      <c r="AC26" s="1008"/>
      <c r="AD26" s="1008"/>
      <c r="AE26" s="1008"/>
      <c r="AF26" s="1008"/>
      <c r="AG26" s="1008"/>
      <c r="AH26" s="1008"/>
      <c r="AI26" s="1008"/>
      <c r="AJ26" s="1008"/>
      <c r="AK26" s="1008"/>
      <c r="AL26" s="1008"/>
      <c r="AM26" s="1008"/>
    </row>
    <row r="27" spans="2:39" x14ac:dyDescent="0.2">
      <c r="B27" s="1018" t="s">
        <v>901</v>
      </c>
      <c r="C27" s="1041" t="s">
        <v>547</v>
      </c>
      <c r="D27" s="1055">
        <v>0</v>
      </c>
      <c r="E27" s="1055">
        <v>0</v>
      </c>
      <c r="F27" s="1055">
        <v>0</v>
      </c>
      <c r="G27" s="1055">
        <v>0</v>
      </c>
      <c r="H27" s="1114"/>
      <c r="I27" s="1114"/>
      <c r="J27" s="1114"/>
      <c r="K27" s="1114"/>
      <c r="L27" s="1008"/>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c r="AK27" s="1008"/>
      <c r="AL27" s="1008"/>
      <c r="AM27" s="1008"/>
    </row>
    <row r="28" spans="2:39" ht="25.5" x14ac:dyDescent="0.2">
      <c r="C28" s="1050" t="s">
        <v>902</v>
      </c>
      <c r="D28" s="1018"/>
      <c r="E28" s="1018"/>
      <c r="F28" s="1018"/>
      <c r="G28" s="1018"/>
      <c r="H28" s="1114"/>
      <c r="I28" s="1114"/>
      <c r="J28" s="1114"/>
      <c r="K28" s="1114"/>
      <c r="L28" s="1008"/>
      <c r="M28" s="1008"/>
      <c r="N28" s="1008"/>
      <c r="O28" s="1008"/>
      <c r="P28" s="1008"/>
      <c r="Q28" s="1008"/>
      <c r="R28" s="1008"/>
      <c r="S28" s="1008"/>
      <c r="T28" s="1008"/>
      <c r="U28" s="1008"/>
      <c r="V28" s="1008"/>
      <c r="W28" s="1008"/>
      <c r="X28" s="1008"/>
      <c r="Y28" s="1008"/>
      <c r="Z28" s="1008"/>
      <c r="AA28" s="1008"/>
      <c r="AB28" s="1008"/>
      <c r="AC28" s="1008"/>
      <c r="AD28" s="1008"/>
      <c r="AE28" s="1008"/>
      <c r="AF28" s="1008"/>
      <c r="AG28" s="1008"/>
      <c r="AH28" s="1008"/>
      <c r="AI28" s="1008"/>
      <c r="AJ28" s="1008"/>
      <c r="AK28" s="1008"/>
      <c r="AL28" s="1008"/>
      <c r="AM28" s="1008"/>
    </row>
    <row r="29" spans="2:39" ht="12.75" customHeight="1" x14ac:dyDescent="0.2">
      <c r="B29" s="1018" t="s">
        <v>903</v>
      </c>
      <c r="C29" s="1041" t="s">
        <v>904</v>
      </c>
      <c r="D29" s="1055">
        <v>0</v>
      </c>
      <c r="E29" s="1055">
        <v>0</v>
      </c>
      <c r="F29" s="1055">
        <v>0</v>
      </c>
      <c r="G29" s="1055">
        <v>0</v>
      </c>
      <c r="H29" s="1114"/>
      <c r="I29" s="1114"/>
      <c r="J29" s="1114"/>
      <c r="K29" s="1114"/>
      <c r="L29" s="1008"/>
      <c r="M29" s="1008"/>
      <c r="N29" s="1008"/>
      <c r="O29" s="1008"/>
      <c r="P29" s="1008"/>
      <c r="Q29" s="1008"/>
      <c r="R29" s="1008"/>
      <c r="S29" s="1008"/>
      <c r="T29" s="1008"/>
      <c r="U29" s="1008"/>
      <c r="V29" s="1008"/>
      <c r="W29" s="1008"/>
      <c r="X29" s="1008"/>
      <c r="Y29" s="1008"/>
      <c r="Z29" s="1008"/>
      <c r="AA29" s="1008"/>
      <c r="AB29" s="1008"/>
      <c r="AC29" s="1008"/>
      <c r="AD29" s="1008"/>
      <c r="AE29" s="1008"/>
      <c r="AF29" s="1008"/>
      <c r="AG29" s="1008"/>
      <c r="AH29" s="1008"/>
      <c r="AI29" s="1008"/>
      <c r="AJ29" s="1008"/>
      <c r="AK29" s="1008"/>
      <c r="AL29" s="1008"/>
      <c r="AM29" s="1008"/>
    </row>
    <row r="30" spans="2:39" x14ac:dyDescent="0.2">
      <c r="B30" s="1018" t="s">
        <v>905</v>
      </c>
      <c r="C30" s="1041" t="s">
        <v>906</v>
      </c>
      <c r="D30" s="1055">
        <v>0</v>
      </c>
      <c r="E30" s="1055">
        <v>0</v>
      </c>
      <c r="F30" s="1055">
        <v>0</v>
      </c>
      <c r="G30" s="1055">
        <v>0</v>
      </c>
      <c r="H30" s="1114"/>
      <c r="I30" s="1114"/>
      <c r="J30" s="1114"/>
      <c r="K30" s="1114"/>
      <c r="L30" s="1008"/>
      <c r="M30" s="1008"/>
      <c r="N30" s="1008"/>
      <c r="O30" s="1008"/>
      <c r="P30" s="1008"/>
      <c r="Q30" s="1008"/>
      <c r="R30" s="1008"/>
      <c r="S30" s="1008"/>
      <c r="T30" s="1008"/>
      <c r="U30" s="1008"/>
      <c r="V30" s="1008"/>
      <c r="W30" s="1008"/>
      <c r="X30" s="1008"/>
      <c r="Y30" s="1008"/>
      <c r="Z30" s="1008"/>
      <c r="AA30" s="1008"/>
      <c r="AB30" s="1008"/>
      <c r="AC30" s="1008"/>
      <c r="AD30" s="1008"/>
      <c r="AE30" s="1008"/>
      <c r="AF30" s="1008"/>
      <c r="AG30" s="1008"/>
      <c r="AH30" s="1008"/>
      <c r="AI30" s="1008"/>
      <c r="AJ30" s="1008"/>
      <c r="AK30" s="1008"/>
      <c r="AL30" s="1008"/>
      <c r="AM30" s="1008"/>
    </row>
    <row r="31" spans="2:39" x14ac:dyDescent="0.2">
      <c r="B31" s="1018" t="s">
        <v>907</v>
      </c>
      <c r="C31" s="1041" t="s">
        <v>908</v>
      </c>
      <c r="D31" s="1055">
        <v>0</v>
      </c>
      <c r="E31" s="1055">
        <v>0</v>
      </c>
      <c r="F31" s="1055">
        <v>0</v>
      </c>
      <c r="G31" s="1055">
        <v>0</v>
      </c>
      <c r="H31" s="1114"/>
      <c r="I31" s="1114"/>
      <c r="J31" s="1114"/>
      <c r="K31" s="1114"/>
      <c r="L31" s="1008"/>
      <c r="M31" s="1008"/>
      <c r="N31" s="1008"/>
      <c r="O31" s="1008"/>
      <c r="P31" s="1008"/>
      <c r="Q31" s="1008"/>
      <c r="R31" s="1008"/>
      <c r="S31" s="1008"/>
      <c r="T31" s="1008"/>
      <c r="U31" s="1008"/>
      <c r="V31" s="1008"/>
      <c r="W31" s="1008"/>
      <c r="X31" s="1008"/>
      <c r="Y31" s="1008"/>
      <c r="Z31" s="1008"/>
      <c r="AA31" s="1008"/>
      <c r="AB31" s="1008"/>
      <c r="AC31" s="1008"/>
      <c r="AD31" s="1008"/>
      <c r="AE31" s="1008"/>
      <c r="AF31" s="1008"/>
      <c r="AG31" s="1008"/>
      <c r="AH31" s="1008"/>
      <c r="AI31" s="1008"/>
      <c r="AJ31" s="1008"/>
      <c r="AK31" s="1008"/>
      <c r="AL31" s="1008"/>
      <c r="AM31" s="1008"/>
    </row>
    <row r="32" spans="2:39" x14ac:dyDescent="0.2">
      <c r="B32" s="1018" t="s">
        <v>909</v>
      </c>
      <c r="C32" s="1041" t="s">
        <v>910</v>
      </c>
      <c r="D32" s="1055">
        <v>11.93</v>
      </c>
      <c r="E32" s="1055">
        <v>0</v>
      </c>
      <c r="F32" s="1055">
        <v>8.3000000000000001E-3</v>
      </c>
      <c r="G32" s="1055">
        <v>0.1016</v>
      </c>
      <c r="H32" s="1114"/>
      <c r="I32" s="1114"/>
      <c r="J32" s="1114"/>
      <c r="K32" s="1114"/>
      <c r="L32" s="1008"/>
      <c r="M32" s="1008"/>
      <c r="N32" s="1008"/>
      <c r="O32" s="1008"/>
      <c r="P32" s="1008"/>
      <c r="Q32" s="1008"/>
      <c r="R32" s="1008"/>
      <c r="S32" s="1008"/>
      <c r="T32" s="1008"/>
      <c r="U32" s="1008"/>
      <c r="V32" s="1008"/>
      <c r="W32" s="1008"/>
      <c r="X32" s="1008"/>
      <c r="Y32" s="1008"/>
      <c r="Z32" s="1008"/>
      <c r="AA32" s="1008"/>
      <c r="AB32" s="1008"/>
      <c r="AC32" s="1008"/>
      <c r="AD32" s="1008"/>
      <c r="AE32" s="1008"/>
      <c r="AF32" s="1008"/>
      <c r="AG32" s="1008"/>
      <c r="AH32" s="1008"/>
      <c r="AI32" s="1008"/>
      <c r="AJ32" s="1008"/>
      <c r="AK32" s="1008"/>
      <c r="AL32" s="1008"/>
      <c r="AM32" s="1008"/>
    </row>
    <row r="33" spans="2:39" x14ac:dyDescent="0.2">
      <c r="B33" s="1018"/>
      <c r="C33" s="1041"/>
      <c r="D33" s="1055"/>
      <c r="E33" s="1055"/>
      <c r="F33" s="1055"/>
      <c r="G33" s="1055"/>
      <c r="H33" s="1114"/>
      <c r="I33" s="1114"/>
      <c r="J33" s="1114"/>
      <c r="K33" s="1114"/>
      <c r="L33" s="1008"/>
      <c r="M33" s="1008"/>
      <c r="N33" s="1008"/>
      <c r="O33" s="1008"/>
      <c r="P33" s="1008"/>
      <c r="Q33" s="1008"/>
      <c r="R33" s="1008"/>
      <c r="S33" s="1008"/>
      <c r="T33" s="1008"/>
      <c r="U33" s="1008"/>
      <c r="V33" s="1008"/>
      <c r="W33" s="1008"/>
      <c r="X33" s="1008"/>
      <c r="Y33" s="1008"/>
      <c r="Z33" s="1008"/>
      <c r="AA33" s="1008"/>
      <c r="AB33" s="1008"/>
      <c r="AC33" s="1008"/>
      <c r="AD33" s="1008"/>
      <c r="AE33" s="1008"/>
      <c r="AF33" s="1008"/>
      <c r="AG33" s="1008"/>
      <c r="AH33" s="1008"/>
      <c r="AI33" s="1008"/>
      <c r="AJ33" s="1008"/>
      <c r="AK33" s="1008"/>
      <c r="AL33" s="1008"/>
      <c r="AM33" s="1008"/>
    </row>
    <row r="34" spans="2:39" x14ac:dyDescent="0.2">
      <c r="B34" s="1117"/>
      <c r="C34" s="1047" t="s">
        <v>911</v>
      </c>
      <c r="D34" s="1053">
        <f t="shared" ref="D34:F34" si="1">D15+SUM(D16:D32)</f>
        <v>11.93</v>
      </c>
      <c r="E34" s="1053">
        <f t="shared" si="1"/>
        <v>9.6100000000000012</v>
      </c>
      <c r="F34" s="1053">
        <f t="shared" si="1"/>
        <v>12.8461117</v>
      </c>
      <c r="G34" s="1053">
        <f>G15+SUM(G16:G32)</f>
        <v>0.97229999999999994</v>
      </c>
      <c r="H34" s="1114"/>
      <c r="I34" s="1114"/>
      <c r="J34" s="1114"/>
      <c r="K34" s="1114"/>
      <c r="L34" s="1008"/>
      <c r="M34" s="1008"/>
      <c r="N34" s="1008"/>
      <c r="O34" s="1008"/>
      <c r="P34" s="1008"/>
      <c r="Q34" s="1008"/>
      <c r="R34" s="1008"/>
      <c r="S34" s="1008"/>
      <c r="T34" s="1008"/>
      <c r="U34" s="1008"/>
      <c r="V34" s="1008"/>
      <c r="W34" s="1008"/>
      <c r="X34" s="1008"/>
      <c r="Y34" s="1008"/>
      <c r="Z34" s="1008"/>
      <c r="AA34" s="1008"/>
      <c r="AB34" s="1008"/>
      <c r="AC34" s="1008"/>
      <c r="AD34" s="1008"/>
      <c r="AE34" s="1008"/>
      <c r="AF34" s="1008"/>
      <c r="AG34" s="1008"/>
      <c r="AH34" s="1008"/>
      <c r="AI34" s="1008"/>
      <c r="AJ34" s="1008"/>
      <c r="AK34" s="1008"/>
      <c r="AL34" s="1008"/>
      <c r="AM34" s="1008"/>
    </row>
    <row r="35" spans="2:39" x14ac:dyDescent="0.2">
      <c r="B35" s="1018"/>
      <c r="C35" s="1118"/>
      <c r="D35" s="1055"/>
      <c r="E35" s="1055"/>
      <c r="F35" s="1055"/>
      <c r="G35" s="1055"/>
      <c r="H35" s="1114"/>
      <c r="I35" s="1114"/>
      <c r="J35" s="1114"/>
      <c r="K35" s="1114"/>
      <c r="L35" s="1008"/>
      <c r="M35" s="1008"/>
      <c r="N35" s="1008"/>
      <c r="O35" s="1008"/>
      <c r="P35" s="1008"/>
      <c r="Q35" s="1008"/>
      <c r="R35" s="1008"/>
      <c r="S35" s="1008"/>
      <c r="T35" s="1008"/>
      <c r="U35" s="1008"/>
      <c r="V35" s="1008"/>
      <c r="W35" s="1008"/>
      <c r="X35" s="1008"/>
      <c r="Y35" s="1008"/>
      <c r="Z35" s="1008"/>
      <c r="AA35" s="1008"/>
      <c r="AB35" s="1008"/>
      <c r="AC35" s="1008"/>
      <c r="AD35" s="1008"/>
      <c r="AE35" s="1008"/>
      <c r="AF35" s="1008"/>
      <c r="AG35" s="1008"/>
      <c r="AH35" s="1008"/>
      <c r="AI35" s="1008"/>
      <c r="AJ35" s="1008"/>
      <c r="AK35" s="1008"/>
      <c r="AL35" s="1008"/>
      <c r="AM35" s="1008"/>
    </row>
    <row r="36" spans="2:39" x14ac:dyDescent="0.2">
      <c r="B36" s="1109" t="s">
        <v>912</v>
      </c>
      <c r="C36" s="1036" t="s">
        <v>318</v>
      </c>
      <c r="D36" s="1055"/>
      <c r="E36" s="1055"/>
      <c r="F36" s="1055"/>
      <c r="G36" s="1055"/>
      <c r="H36" s="1114"/>
      <c r="I36" s="1114"/>
      <c r="J36" s="1114"/>
      <c r="K36" s="1114"/>
      <c r="L36" s="1008"/>
      <c r="M36" s="1008"/>
      <c r="N36" s="1008"/>
      <c r="O36" s="1008"/>
      <c r="P36" s="1008"/>
      <c r="Q36" s="1008"/>
      <c r="R36" s="1008"/>
      <c r="S36" s="1008"/>
      <c r="T36" s="1008"/>
      <c r="U36" s="1008"/>
      <c r="V36" s="1008"/>
      <c r="W36" s="1008"/>
      <c r="X36" s="1008"/>
      <c r="Y36" s="1008"/>
      <c r="Z36" s="1008"/>
      <c r="AA36" s="1008"/>
      <c r="AB36" s="1008"/>
      <c r="AC36" s="1008"/>
      <c r="AD36" s="1008"/>
      <c r="AE36" s="1008"/>
      <c r="AF36" s="1008"/>
      <c r="AG36" s="1008"/>
      <c r="AH36" s="1008"/>
      <c r="AI36" s="1008"/>
      <c r="AJ36" s="1008"/>
      <c r="AK36" s="1008"/>
      <c r="AL36" s="1008"/>
      <c r="AM36" s="1008"/>
    </row>
    <row r="37" spans="2:39" ht="12.75" customHeight="1" x14ac:dyDescent="0.2">
      <c r="B37" s="1018" t="s">
        <v>874</v>
      </c>
      <c r="C37" s="1041" t="s">
        <v>913</v>
      </c>
      <c r="D37" s="1055">
        <v>0</v>
      </c>
      <c r="E37" s="1055">
        <v>0</v>
      </c>
      <c r="F37" s="1055">
        <v>0</v>
      </c>
      <c r="G37" s="1055">
        <v>5.4999999999999997E-3</v>
      </c>
      <c r="H37" s="1114"/>
      <c r="I37" s="1114"/>
      <c r="J37" s="1114"/>
      <c r="K37" s="1114"/>
      <c r="L37" s="1008"/>
      <c r="M37" s="1008"/>
      <c r="N37" s="1008"/>
      <c r="O37" s="1008"/>
      <c r="P37" s="1008"/>
      <c r="Q37" s="1008"/>
      <c r="R37" s="1008"/>
      <c r="S37" s="1008"/>
      <c r="T37" s="1008"/>
      <c r="U37" s="1008"/>
      <c r="V37" s="1008"/>
      <c r="W37" s="1008"/>
      <c r="X37" s="1008"/>
      <c r="Y37" s="1008"/>
      <c r="Z37" s="1008"/>
      <c r="AA37" s="1008"/>
      <c r="AB37" s="1008"/>
      <c r="AC37" s="1008"/>
      <c r="AD37" s="1008"/>
      <c r="AE37" s="1008"/>
      <c r="AF37" s="1008"/>
      <c r="AG37" s="1008"/>
      <c r="AH37" s="1008"/>
      <c r="AI37" s="1008"/>
      <c r="AJ37" s="1008"/>
      <c r="AK37" s="1008"/>
      <c r="AL37" s="1008"/>
      <c r="AM37" s="1008"/>
    </row>
    <row r="38" spans="2:39" ht="12.75" customHeight="1" x14ac:dyDescent="0.2">
      <c r="B38" s="1018" t="s">
        <v>877</v>
      </c>
      <c r="C38" s="1041" t="s">
        <v>914</v>
      </c>
      <c r="D38" s="1055">
        <v>0</v>
      </c>
      <c r="E38" s="1055">
        <v>0</v>
      </c>
      <c r="F38" s="1055">
        <v>0</v>
      </c>
      <c r="G38" s="1055">
        <v>0</v>
      </c>
      <c r="H38" s="1114"/>
      <c r="I38" s="1114"/>
      <c r="J38" s="1114"/>
      <c r="K38" s="1114"/>
      <c r="L38" s="1008"/>
      <c r="M38" s="1008"/>
      <c r="N38" s="1008"/>
      <c r="O38" s="1008"/>
      <c r="P38" s="1008"/>
      <c r="Q38" s="1008"/>
      <c r="R38" s="1008"/>
      <c r="S38" s="1008"/>
      <c r="T38" s="1008"/>
      <c r="U38" s="1008"/>
      <c r="V38" s="1008"/>
      <c r="W38" s="1008"/>
      <c r="X38" s="1008"/>
      <c r="Y38" s="1008"/>
      <c r="Z38" s="1008"/>
      <c r="AA38" s="1008"/>
      <c r="AB38" s="1008"/>
      <c r="AC38" s="1008"/>
      <c r="AD38" s="1008"/>
      <c r="AE38" s="1008"/>
      <c r="AF38" s="1008"/>
      <c r="AG38" s="1008"/>
      <c r="AH38" s="1008"/>
      <c r="AI38" s="1008"/>
      <c r="AJ38" s="1008"/>
      <c r="AK38" s="1008"/>
      <c r="AL38" s="1008"/>
      <c r="AM38" s="1008"/>
    </row>
    <row r="39" spans="2:39" ht="25.5" x14ac:dyDescent="0.2">
      <c r="B39" s="1018" t="s">
        <v>880</v>
      </c>
      <c r="C39" s="1046" t="s">
        <v>915</v>
      </c>
      <c r="D39" s="1055">
        <v>0</v>
      </c>
      <c r="E39" s="1055">
        <v>0</v>
      </c>
      <c r="F39" s="1055">
        <v>0</v>
      </c>
      <c r="G39" s="1055">
        <v>8.0000000000000004E-4</v>
      </c>
      <c r="H39" s="1114"/>
      <c r="I39" s="1114"/>
      <c r="J39" s="1114"/>
      <c r="K39" s="1114"/>
      <c r="L39" s="1008"/>
      <c r="M39" s="1008"/>
      <c r="N39" s="1008"/>
      <c r="O39" s="1008"/>
      <c r="P39" s="1008"/>
      <c r="Q39" s="1008"/>
      <c r="R39" s="1008"/>
      <c r="S39" s="1008"/>
      <c r="T39" s="1008"/>
      <c r="U39" s="1008"/>
      <c r="V39" s="1008"/>
      <c r="W39" s="1008"/>
      <c r="X39" s="1008"/>
      <c r="Y39" s="1008"/>
      <c r="Z39" s="1008"/>
      <c r="AA39" s="1008"/>
      <c r="AB39" s="1008"/>
      <c r="AC39" s="1008"/>
      <c r="AD39" s="1008"/>
      <c r="AE39" s="1008"/>
      <c r="AF39" s="1008"/>
      <c r="AG39" s="1008"/>
      <c r="AH39" s="1008"/>
      <c r="AI39" s="1008"/>
      <c r="AJ39" s="1008"/>
      <c r="AK39" s="1008"/>
      <c r="AL39" s="1008"/>
      <c r="AM39" s="1008"/>
    </row>
    <row r="40" spans="2:39" x14ac:dyDescent="0.2">
      <c r="B40" s="1018" t="s">
        <v>882</v>
      </c>
      <c r="C40" s="1046" t="s">
        <v>916</v>
      </c>
      <c r="D40" s="1055">
        <v>0</v>
      </c>
      <c r="E40" s="1055">
        <v>0</v>
      </c>
      <c r="F40" s="1055">
        <v>0</v>
      </c>
      <c r="G40" s="1055">
        <v>0</v>
      </c>
      <c r="H40" s="1114"/>
      <c r="I40" s="1114"/>
      <c r="J40" s="1114"/>
      <c r="K40" s="1114"/>
      <c r="L40" s="1008"/>
      <c r="M40" s="1008"/>
      <c r="N40" s="1008"/>
      <c r="O40" s="1008"/>
      <c r="P40" s="1008"/>
      <c r="Q40" s="1008"/>
      <c r="R40" s="1008"/>
      <c r="S40" s="1008"/>
      <c r="T40" s="1008"/>
      <c r="U40" s="1008"/>
      <c r="V40" s="1008"/>
      <c r="W40" s="1008"/>
      <c r="X40" s="1008"/>
      <c r="Y40" s="1008"/>
      <c r="Z40" s="1008"/>
      <c r="AA40" s="1008"/>
      <c r="AB40" s="1008"/>
      <c r="AC40" s="1008"/>
      <c r="AD40" s="1008"/>
      <c r="AE40" s="1008"/>
      <c r="AF40" s="1008"/>
      <c r="AG40" s="1008"/>
      <c r="AH40" s="1008"/>
      <c r="AI40" s="1008"/>
      <c r="AJ40" s="1008"/>
      <c r="AK40" s="1008"/>
      <c r="AL40" s="1008"/>
      <c r="AM40" s="1008"/>
    </row>
    <row r="41" spans="2:39" ht="12.75" customHeight="1" x14ac:dyDescent="0.2">
      <c r="B41" s="1018" t="s">
        <v>884</v>
      </c>
      <c r="C41" s="1041" t="s">
        <v>917</v>
      </c>
      <c r="D41" s="1055">
        <v>0</v>
      </c>
      <c r="E41" s="1055">
        <v>0</v>
      </c>
      <c r="F41" s="1055">
        <v>0</v>
      </c>
      <c r="G41" s="1055">
        <v>3.0599999999999999E-2</v>
      </c>
      <c r="H41" s="1114"/>
      <c r="I41" s="1114"/>
      <c r="J41" s="1114"/>
      <c r="K41" s="1114"/>
      <c r="L41" s="1008"/>
      <c r="M41" s="1008"/>
      <c r="N41" s="1008"/>
      <c r="O41" s="1008"/>
      <c r="P41" s="1008"/>
      <c r="Q41" s="1008"/>
      <c r="R41" s="1008"/>
      <c r="S41" s="1008"/>
      <c r="T41" s="1008"/>
      <c r="U41" s="1008"/>
      <c r="V41" s="1008"/>
      <c r="W41" s="1008"/>
      <c r="X41" s="1008"/>
      <c r="Y41" s="1008"/>
      <c r="Z41" s="1008"/>
      <c r="AA41" s="1008"/>
      <c r="AB41" s="1008"/>
      <c r="AC41" s="1008"/>
      <c r="AD41" s="1008"/>
      <c r="AE41" s="1008"/>
      <c r="AF41" s="1008"/>
      <c r="AG41" s="1008"/>
      <c r="AH41" s="1008"/>
      <c r="AI41" s="1008"/>
      <c r="AJ41" s="1008"/>
      <c r="AK41" s="1008"/>
      <c r="AL41" s="1008"/>
      <c r="AM41" s="1008"/>
    </row>
    <row r="42" spans="2:39" x14ac:dyDescent="0.2">
      <c r="B42" s="1018" t="s">
        <v>886</v>
      </c>
      <c r="C42" s="1041" t="s">
        <v>918</v>
      </c>
      <c r="D42" s="1055">
        <v>0</v>
      </c>
      <c r="E42" s="1055">
        <v>0</v>
      </c>
      <c r="F42" s="1055">
        <v>0</v>
      </c>
      <c r="G42" s="1055">
        <v>0</v>
      </c>
      <c r="H42" s="1114"/>
      <c r="I42" s="1114"/>
      <c r="J42" s="1114"/>
      <c r="K42" s="1114"/>
      <c r="L42" s="1008"/>
      <c r="M42" s="1008"/>
      <c r="N42" s="1008"/>
      <c r="O42" s="1008"/>
      <c r="P42" s="1008"/>
      <c r="Q42" s="1008"/>
      <c r="R42" s="1008"/>
      <c r="S42" s="1008"/>
      <c r="T42" s="1008"/>
      <c r="U42" s="1008"/>
      <c r="V42" s="1008"/>
      <c r="W42" s="1008"/>
      <c r="X42" s="1008"/>
      <c r="Y42" s="1008"/>
      <c r="Z42" s="1008"/>
      <c r="AA42" s="1008"/>
      <c r="AB42" s="1008"/>
      <c r="AC42" s="1008"/>
      <c r="AD42" s="1008"/>
      <c r="AE42" s="1008"/>
      <c r="AF42" s="1008"/>
      <c r="AG42" s="1008"/>
      <c r="AH42" s="1008"/>
      <c r="AI42" s="1008"/>
      <c r="AJ42" s="1008"/>
      <c r="AK42" s="1008"/>
      <c r="AL42" s="1008"/>
      <c r="AM42" s="1008"/>
    </row>
    <row r="43" spans="2:39" ht="12.75" customHeight="1" x14ac:dyDescent="0.2">
      <c r="B43" s="1018" t="s">
        <v>888</v>
      </c>
      <c r="C43" s="1041" t="s">
        <v>919</v>
      </c>
      <c r="D43" s="1055">
        <v>0</v>
      </c>
      <c r="E43" s="1055">
        <v>0</v>
      </c>
      <c r="F43" s="1055">
        <v>0</v>
      </c>
      <c r="G43" s="1055">
        <v>0</v>
      </c>
      <c r="H43" s="1114"/>
      <c r="I43" s="1114"/>
      <c r="J43" s="1114"/>
      <c r="K43" s="1114"/>
      <c r="L43" s="1008"/>
      <c r="M43" s="1008"/>
      <c r="N43" s="1008"/>
      <c r="O43" s="1008"/>
      <c r="P43" s="1008"/>
      <c r="Q43" s="1008"/>
      <c r="R43" s="1008"/>
      <c r="S43" s="1008"/>
      <c r="T43" s="1008"/>
      <c r="U43" s="1008"/>
      <c r="V43" s="1008"/>
      <c r="W43" s="1008"/>
      <c r="X43" s="1008"/>
      <c r="Y43" s="1008"/>
      <c r="Z43" s="1008"/>
      <c r="AA43" s="1008"/>
      <c r="AB43" s="1008"/>
      <c r="AC43" s="1008"/>
      <c r="AD43" s="1008"/>
      <c r="AE43" s="1008"/>
      <c r="AF43" s="1008"/>
      <c r="AG43" s="1008"/>
      <c r="AH43" s="1008"/>
      <c r="AI43" s="1008"/>
      <c r="AJ43" s="1008"/>
      <c r="AK43" s="1008"/>
      <c r="AL43" s="1008"/>
      <c r="AM43" s="1008"/>
    </row>
    <row r="44" spans="2:39" x14ac:dyDescent="0.2">
      <c r="B44" s="1018" t="s">
        <v>890</v>
      </c>
      <c r="C44" s="1041" t="s">
        <v>920</v>
      </c>
      <c r="D44" s="1055">
        <v>0</v>
      </c>
      <c r="E44" s="1055">
        <v>0.17</v>
      </c>
      <c r="F44" s="1055">
        <v>0.10680000000000001</v>
      </c>
      <c r="G44" s="1055">
        <v>0.12239999999999999</v>
      </c>
      <c r="H44" s="1114"/>
      <c r="I44" s="1114"/>
      <c r="J44" s="1114"/>
      <c r="K44" s="1114"/>
      <c r="L44" s="1008"/>
      <c r="M44" s="1008"/>
      <c r="N44" s="1008"/>
      <c r="O44" s="1008"/>
      <c r="P44" s="1008"/>
      <c r="Q44" s="1008"/>
      <c r="R44" s="1008"/>
      <c r="S44" s="1008"/>
      <c r="T44" s="1008"/>
      <c r="U44" s="1008"/>
      <c r="V44" s="1008"/>
      <c r="W44" s="1008"/>
      <c r="X44" s="1008"/>
      <c r="Y44" s="1008"/>
      <c r="Z44" s="1008"/>
      <c r="AA44" s="1008"/>
      <c r="AB44" s="1008"/>
      <c r="AC44" s="1008"/>
      <c r="AD44" s="1008"/>
      <c r="AE44" s="1008"/>
      <c r="AF44" s="1008"/>
      <c r="AG44" s="1008"/>
      <c r="AH44" s="1008"/>
      <c r="AI44" s="1008"/>
      <c r="AJ44" s="1008"/>
      <c r="AK44" s="1008"/>
      <c r="AL44" s="1008"/>
      <c r="AM44" s="1008"/>
    </row>
    <row r="45" spans="2:39" x14ac:dyDescent="0.2">
      <c r="B45" s="1018"/>
      <c r="C45" s="1041"/>
      <c r="D45" s="1055"/>
      <c r="E45" s="1055"/>
      <c r="F45" s="1055"/>
      <c r="G45" s="1055"/>
      <c r="H45" s="1114"/>
      <c r="I45" s="1114"/>
      <c r="J45" s="1114"/>
      <c r="K45" s="1114"/>
      <c r="L45" s="1008"/>
      <c r="M45" s="1008"/>
      <c r="N45" s="1008"/>
      <c r="O45" s="1008"/>
      <c r="P45" s="1008"/>
      <c r="Q45" s="1008"/>
      <c r="R45" s="1008"/>
      <c r="S45" s="1008"/>
      <c r="T45" s="1008"/>
      <c r="U45" s="1008"/>
      <c r="V45" s="1008"/>
      <c r="W45" s="1008"/>
      <c r="X45" s="1008"/>
      <c r="Y45" s="1008"/>
      <c r="Z45" s="1008"/>
      <c r="AA45" s="1008"/>
      <c r="AB45" s="1008"/>
      <c r="AC45" s="1008"/>
      <c r="AD45" s="1008"/>
      <c r="AE45" s="1008"/>
      <c r="AF45" s="1008"/>
      <c r="AG45" s="1008"/>
      <c r="AH45" s="1008"/>
      <c r="AI45" s="1008"/>
      <c r="AJ45" s="1008"/>
      <c r="AK45" s="1008"/>
      <c r="AL45" s="1008"/>
      <c r="AM45" s="1008"/>
    </row>
    <row r="46" spans="2:39" ht="12.75" customHeight="1" x14ac:dyDescent="0.2">
      <c r="B46" s="1117"/>
      <c r="C46" s="1047" t="s">
        <v>921</v>
      </c>
      <c r="D46" s="1053">
        <f t="shared" ref="D46:G46" si="2">SUM(D37:D44)</f>
        <v>0</v>
      </c>
      <c r="E46" s="1053">
        <f t="shared" si="2"/>
        <v>0.17</v>
      </c>
      <c r="F46" s="1053">
        <f t="shared" si="2"/>
        <v>0.10680000000000001</v>
      </c>
      <c r="G46" s="1053">
        <f t="shared" si="2"/>
        <v>0.1593</v>
      </c>
      <c r="H46" s="1114"/>
      <c r="I46" s="1114"/>
      <c r="J46" s="1114"/>
      <c r="K46" s="1114"/>
      <c r="L46" s="1008"/>
      <c r="M46" s="1008"/>
      <c r="N46" s="1008"/>
      <c r="O46" s="1008"/>
      <c r="P46" s="1008"/>
      <c r="Q46" s="1008"/>
      <c r="R46" s="1008"/>
      <c r="S46" s="1008"/>
      <c r="T46" s="1008"/>
      <c r="U46" s="1008"/>
      <c r="V46" s="1008"/>
      <c r="W46" s="1008"/>
      <c r="X46" s="1008"/>
      <c r="Y46" s="1008"/>
      <c r="Z46" s="1008"/>
      <c r="AA46" s="1008"/>
      <c r="AB46" s="1008"/>
      <c r="AC46" s="1008"/>
      <c r="AD46" s="1008"/>
      <c r="AE46" s="1008"/>
      <c r="AF46" s="1008"/>
      <c r="AG46" s="1008"/>
      <c r="AH46" s="1008"/>
      <c r="AI46" s="1008"/>
      <c r="AJ46" s="1008"/>
      <c r="AK46" s="1008"/>
      <c r="AL46" s="1008"/>
      <c r="AM46" s="1008"/>
    </row>
    <row r="47" spans="2:39" s="1108" customFormat="1" ht="12.75" customHeight="1" x14ac:dyDescent="0.2">
      <c r="B47" s="1103"/>
      <c r="C47" s="1118"/>
      <c r="D47" s="1051"/>
      <c r="E47" s="1051"/>
      <c r="F47" s="1051"/>
      <c r="G47" s="1051"/>
      <c r="H47" s="1114"/>
      <c r="I47" s="1114"/>
      <c r="J47" s="1114"/>
      <c r="K47" s="1114"/>
      <c r="L47" s="1107"/>
      <c r="M47" s="1107"/>
      <c r="N47" s="1107"/>
      <c r="O47" s="1107"/>
      <c r="P47" s="1107"/>
      <c r="Q47" s="1107"/>
      <c r="R47" s="1107"/>
      <c r="S47" s="1107"/>
      <c r="T47" s="1107"/>
      <c r="U47" s="1107"/>
      <c r="V47" s="1107"/>
      <c r="W47" s="1107"/>
      <c r="X47" s="1107"/>
      <c r="Y47" s="1107"/>
      <c r="Z47" s="1107"/>
      <c r="AA47" s="1107"/>
      <c r="AB47" s="1107"/>
      <c r="AC47" s="1107"/>
      <c r="AD47" s="1107"/>
      <c r="AE47" s="1107"/>
      <c r="AF47" s="1107"/>
      <c r="AG47" s="1107"/>
      <c r="AH47" s="1107"/>
      <c r="AI47" s="1107"/>
      <c r="AJ47" s="1107"/>
      <c r="AK47" s="1107"/>
      <c r="AL47" s="1107"/>
      <c r="AM47" s="1107"/>
    </row>
    <row r="48" spans="2:39" x14ac:dyDescent="0.2">
      <c r="B48" s="1119" t="s">
        <v>922</v>
      </c>
      <c r="C48" s="1047" t="s">
        <v>923</v>
      </c>
      <c r="D48" s="1120">
        <v>0</v>
      </c>
      <c r="E48" s="1120">
        <v>1.4E-3</v>
      </c>
      <c r="F48" s="1120">
        <v>1.4E-3</v>
      </c>
      <c r="G48" s="1120">
        <v>1.4E-3</v>
      </c>
      <c r="H48" s="1114"/>
      <c r="I48" s="1114"/>
      <c r="J48" s="1114"/>
      <c r="K48" s="1114"/>
      <c r="L48" s="1008"/>
      <c r="M48" s="1008"/>
      <c r="N48" s="1008"/>
      <c r="O48" s="1008"/>
      <c r="P48" s="1008"/>
      <c r="Q48" s="1008"/>
      <c r="R48" s="1008"/>
      <c r="S48" s="1008"/>
      <c r="T48" s="1008"/>
      <c r="U48" s="1008"/>
      <c r="V48" s="1008"/>
      <c r="W48" s="1008"/>
      <c r="X48" s="1008"/>
      <c r="Y48" s="1008"/>
      <c r="Z48" s="1008"/>
      <c r="AA48" s="1008"/>
      <c r="AB48" s="1008"/>
      <c r="AC48" s="1008"/>
      <c r="AD48" s="1008"/>
      <c r="AE48" s="1008"/>
      <c r="AF48" s="1008"/>
      <c r="AG48" s="1008"/>
      <c r="AH48" s="1008"/>
      <c r="AI48" s="1008"/>
      <c r="AJ48" s="1008"/>
      <c r="AK48" s="1008"/>
      <c r="AL48" s="1008"/>
      <c r="AM48" s="1008"/>
    </row>
    <row r="49" spans="2:39" x14ac:dyDescent="0.2">
      <c r="B49" s="1105"/>
      <c r="C49" s="1036"/>
      <c r="D49" s="1055"/>
      <c r="E49" s="1055"/>
      <c r="F49" s="1055"/>
      <c r="G49" s="1055"/>
      <c r="H49" s="1114"/>
      <c r="I49" s="1114"/>
      <c r="J49" s="1114"/>
      <c r="K49" s="1114"/>
      <c r="L49" s="1008"/>
      <c r="M49" s="1008"/>
      <c r="N49" s="1008"/>
      <c r="O49" s="1008"/>
      <c r="P49" s="1008"/>
      <c r="Q49" s="1008"/>
      <c r="R49" s="1008"/>
      <c r="S49" s="1008"/>
      <c r="T49" s="1008"/>
      <c r="U49" s="1008"/>
      <c r="V49" s="1008"/>
      <c r="W49" s="1008"/>
      <c r="X49" s="1008"/>
      <c r="Y49" s="1008"/>
      <c r="Z49" s="1008"/>
      <c r="AA49" s="1008"/>
      <c r="AB49" s="1008"/>
      <c r="AC49" s="1008"/>
      <c r="AD49" s="1008"/>
      <c r="AE49" s="1008"/>
      <c r="AF49" s="1008"/>
      <c r="AG49" s="1008"/>
      <c r="AH49" s="1008"/>
      <c r="AI49" s="1008"/>
      <c r="AJ49" s="1008"/>
      <c r="AK49" s="1008"/>
      <c r="AL49" s="1008"/>
      <c r="AM49" s="1008"/>
    </row>
    <row r="50" spans="2:39" x14ac:dyDescent="0.2">
      <c r="B50" s="1119" t="s">
        <v>807</v>
      </c>
      <c r="C50" s="1047" t="s">
        <v>924</v>
      </c>
      <c r="D50" s="1120">
        <v>0</v>
      </c>
      <c r="E50" s="1120">
        <v>0</v>
      </c>
      <c r="F50" s="1120">
        <v>0</v>
      </c>
      <c r="G50" s="1120">
        <v>0</v>
      </c>
      <c r="H50" s="1114"/>
      <c r="I50" s="1114"/>
      <c r="J50" s="1114"/>
      <c r="K50" s="1114"/>
      <c r="L50" s="1008"/>
      <c r="M50" s="1008"/>
      <c r="N50" s="1008"/>
      <c r="O50" s="1008"/>
      <c r="P50" s="1008"/>
      <c r="Q50" s="1008"/>
      <c r="R50" s="1008"/>
      <c r="S50" s="1008"/>
      <c r="T50" s="1008"/>
      <c r="U50" s="1008"/>
      <c r="V50" s="1008"/>
      <c r="W50" s="1008"/>
      <c r="X50" s="1008"/>
      <c r="Y50" s="1008"/>
      <c r="Z50" s="1008"/>
      <c r="AA50" s="1008"/>
      <c r="AB50" s="1008"/>
      <c r="AC50" s="1008"/>
      <c r="AD50" s="1008"/>
      <c r="AE50" s="1008"/>
      <c r="AF50" s="1008"/>
      <c r="AG50" s="1008"/>
      <c r="AH50" s="1008"/>
      <c r="AI50" s="1008"/>
      <c r="AJ50" s="1008"/>
      <c r="AK50" s="1008"/>
      <c r="AL50" s="1008"/>
      <c r="AM50" s="1008"/>
    </row>
    <row r="51" spans="2:39" x14ac:dyDescent="0.2">
      <c r="B51" s="1018"/>
      <c r="C51" s="1036"/>
      <c r="D51" s="1055"/>
      <c r="E51" s="1055"/>
      <c r="F51" s="1055"/>
      <c r="G51" s="1055"/>
      <c r="H51" s="1114"/>
      <c r="I51" s="1114"/>
      <c r="J51" s="1114"/>
      <c r="K51" s="1114"/>
      <c r="L51" s="1008"/>
      <c r="M51" s="1008"/>
      <c r="N51" s="1008"/>
      <c r="O51" s="1008"/>
      <c r="P51" s="1008"/>
      <c r="Q51" s="1008"/>
      <c r="R51" s="1008"/>
      <c r="S51" s="1008"/>
      <c r="T51" s="1008"/>
      <c r="U51" s="1008"/>
      <c r="V51" s="1008"/>
      <c r="W51" s="1008"/>
      <c r="X51" s="1008"/>
      <c r="Y51" s="1008"/>
      <c r="Z51" s="1008"/>
      <c r="AA51" s="1008"/>
      <c r="AB51" s="1008"/>
      <c r="AC51" s="1008"/>
      <c r="AD51" s="1008"/>
      <c r="AE51" s="1008"/>
      <c r="AF51" s="1008"/>
      <c r="AG51" s="1008"/>
      <c r="AH51" s="1008"/>
      <c r="AI51" s="1008"/>
      <c r="AJ51" s="1008"/>
      <c r="AK51" s="1008"/>
      <c r="AL51" s="1008"/>
      <c r="AM51" s="1008"/>
    </row>
    <row r="52" spans="2:39" x14ac:dyDescent="0.2">
      <c r="B52" s="1109" t="s">
        <v>925</v>
      </c>
      <c r="C52" s="1036" t="s">
        <v>926</v>
      </c>
      <c r="D52" s="1055"/>
      <c r="E52" s="1055"/>
      <c r="F52" s="1055"/>
      <c r="G52" s="1055"/>
      <c r="H52" s="1114"/>
      <c r="I52" s="1114"/>
      <c r="J52" s="1114"/>
      <c r="K52" s="1114"/>
      <c r="L52" s="1008"/>
      <c r="M52" s="1008"/>
      <c r="N52" s="1008"/>
      <c r="O52" s="1008"/>
      <c r="P52" s="1008"/>
      <c r="Q52" s="1008"/>
      <c r="R52" s="1008"/>
      <c r="S52" s="1008"/>
      <c r="T52" s="1008"/>
      <c r="U52" s="1008"/>
      <c r="V52" s="1008"/>
      <c r="W52" s="1008"/>
      <c r="X52" s="1008"/>
      <c r="Y52" s="1008"/>
      <c r="Z52" s="1008"/>
      <c r="AA52" s="1008"/>
      <c r="AB52" s="1008"/>
      <c r="AC52" s="1008"/>
      <c r="AD52" s="1008"/>
      <c r="AE52" s="1008"/>
      <c r="AF52" s="1008"/>
      <c r="AG52" s="1008"/>
      <c r="AH52" s="1008"/>
      <c r="AI52" s="1008"/>
      <c r="AJ52" s="1008"/>
      <c r="AK52" s="1008"/>
      <c r="AL52" s="1008"/>
      <c r="AM52" s="1008"/>
    </row>
    <row r="53" spans="2:39" ht="12.75" customHeight="1" x14ac:dyDescent="0.2">
      <c r="B53" s="1018" t="s">
        <v>874</v>
      </c>
      <c r="C53" s="1041" t="s">
        <v>927</v>
      </c>
      <c r="D53" s="1055">
        <v>0</v>
      </c>
      <c r="E53" s="1055">
        <v>0</v>
      </c>
      <c r="F53" s="1055">
        <v>0</v>
      </c>
      <c r="G53" s="1055">
        <v>0</v>
      </c>
      <c r="H53" s="1114"/>
      <c r="I53" s="1114"/>
      <c r="J53" s="1114"/>
      <c r="K53" s="1114"/>
      <c r="L53" s="1008"/>
      <c r="M53" s="1008"/>
      <c r="N53" s="1008"/>
      <c r="O53" s="1008"/>
      <c r="P53" s="1008"/>
      <c r="Q53" s="1008"/>
      <c r="R53" s="1008"/>
      <c r="S53" s="1008"/>
      <c r="T53" s="1008"/>
      <c r="U53" s="1008"/>
      <c r="V53" s="1008"/>
      <c r="W53" s="1008"/>
      <c r="X53" s="1008"/>
      <c r="Y53" s="1008"/>
      <c r="Z53" s="1008"/>
      <c r="AA53" s="1008"/>
      <c r="AB53" s="1008"/>
      <c r="AC53" s="1008"/>
      <c r="AD53" s="1008"/>
      <c r="AE53" s="1008"/>
      <c r="AF53" s="1008"/>
      <c r="AG53" s="1008"/>
      <c r="AH53" s="1008"/>
      <c r="AI53" s="1008"/>
      <c r="AJ53" s="1008"/>
      <c r="AK53" s="1008"/>
      <c r="AL53" s="1008"/>
      <c r="AM53" s="1008"/>
    </row>
    <row r="54" spans="2:39" ht="12.75" customHeight="1" x14ac:dyDescent="0.2">
      <c r="B54" s="1018" t="s">
        <v>877</v>
      </c>
      <c r="C54" s="1041" t="s">
        <v>928</v>
      </c>
      <c r="D54" s="1055">
        <v>0</v>
      </c>
      <c r="E54" s="1055">
        <v>0</v>
      </c>
      <c r="F54" s="1055">
        <v>0</v>
      </c>
      <c r="G54" s="1055">
        <v>0</v>
      </c>
      <c r="H54" s="1114"/>
      <c r="I54" s="1114"/>
      <c r="J54" s="1114"/>
      <c r="K54" s="1114"/>
      <c r="L54" s="1008"/>
      <c r="M54" s="1008"/>
      <c r="N54" s="1008"/>
      <c r="O54" s="1008"/>
      <c r="P54" s="1008"/>
      <c r="Q54" s="1008"/>
      <c r="R54" s="1008"/>
      <c r="S54" s="1008"/>
      <c r="T54" s="1008"/>
      <c r="U54" s="1008"/>
      <c r="V54" s="1008"/>
      <c r="W54" s="1008"/>
      <c r="X54" s="1008"/>
      <c r="Y54" s="1008"/>
      <c r="Z54" s="1008"/>
      <c r="AA54" s="1008"/>
      <c r="AB54" s="1008"/>
      <c r="AC54" s="1008"/>
      <c r="AD54" s="1008"/>
      <c r="AE54" s="1008"/>
      <c r="AF54" s="1008"/>
      <c r="AG54" s="1008"/>
      <c r="AH54" s="1008"/>
      <c r="AI54" s="1008"/>
      <c r="AJ54" s="1008"/>
      <c r="AK54" s="1008"/>
      <c r="AL54" s="1008"/>
      <c r="AM54" s="1008"/>
    </row>
    <row r="55" spans="2:39" ht="12.75" customHeight="1" x14ac:dyDescent="0.2">
      <c r="B55" s="1018" t="s">
        <v>880</v>
      </c>
      <c r="C55" s="1041" t="s">
        <v>929</v>
      </c>
      <c r="D55" s="1055">
        <v>0</v>
      </c>
      <c r="E55" s="1055">
        <v>0</v>
      </c>
      <c r="F55" s="1055">
        <v>0</v>
      </c>
      <c r="G55" s="1055">
        <v>0</v>
      </c>
      <c r="H55" s="1114"/>
      <c r="I55" s="1114"/>
      <c r="J55" s="1114"/>
      <c r="K55" s="1114"/>
      <c r="L55" s="1008"/>
      <c r="M55" s="1008"/>
      <c r="N55" s="1008"/>
      <c r="O55" s="1008"/>
      <c r="P55" s="1008"/>
      <c r="Q55" s="1008"/>
      <c r="R55" s="1008"/>
      <c r="S55" s="1008"/>
      <c r="T55" s="1008"/>
      <c r="U55" s="1008"/>
      <c r="V55" s="1008"/>
      <c r="W55" s="1008"/>
      <c r="X55" s="1008"/>
      <c r="Y55" s="1008"/>
      <c r="Z55" s="1008"/>
      <c r="AA55" s="1008"/>
      <c r="AB55" s="1008"/>
      <c r="AC55" s="1008"/>
      <c r="AD55" s="1008"/>
      <c r="AE55" s="1008"/>
      <c r="AF55" s="1008"/>
      <c r="AG55" s="1008"/>
      <c r="AH55" s="1008"/>
      <c r="AI55" s="1008"/>
      <c r="AJ55" s="1008"/>
      <c r="AK55" s="1008"/>
      <c r="AL55" s="1008"/>
      <c r="AM55" s="1008"/>
    </row>
    <row r="56" spans="2:39" ht="12.75" customHeight="1" x14ac:dyDescent="0.2">
      <c r="B56" s="1018" t="s">
        <v>882</v>
      </c>
      <c r="C56" s="1041" t="s">
        <v>930</v>
      </c>
      <c r="D56" s="1055">
        <v>0</v>
      </c>
      <c r="E56" s="1055">
        <v>0</v>
      </c>
      <c r="F56" s="1055">
        <v>0</v>
      </c>
      <c r="G56" s="1055">
        <v>0</v>
      </c>
      <c r="H56" s="1114"/>
      <c r="I56" s="1114"/>
      <c r="J56" s="1114"/>
      <c r="K56" s="1114"/>
      <c r="L56" s="1008"/>
      <c r="M56" s="1008"/>
      <c r="N56" s="1008"/>
      <c r="O56" s="1008"/>
      <c r="P56" s="1008"/>
      <c r="Q56" s="1008"/>
      <c r="R56" s="1008"/>
      <c r="S56" s="1008"/>
      <c r="T56" s="1008"/>
      <c r="U56" s="1008"/>
      <c r="V56" s="1008"/>
      <c r="W56" s="1008"/>
      <c r="X56" s="1008"/>
      <c r="Y56" s="1008"/>
      <c r="Z56" s="1008"/>
      <c r="AA56" s="1008"/>
      <c r="AB56" s="1008"/>
      <c r="AC56" s="1008"/>
      <c r="AD56" s="1008"/>
      <c r="AE56" s="1008"/>
      <c r="AF56" s="1008"/>
      <c r="AG56" s="1008"/>
      <c r="AH56" s="1008"/>
      <c r="AI56" s="1008"/>
      <c r="AJ56" s="1008"/>
      <c r="AK56" s="1008"/>
      <c r="AL56" s="1008"/>
      <c r="AM56" s="1008"/>
    </row>
    <row r="57" spans="2:39" x14ac:dyDescent="0.2">
      <c r="B57" s="1018" t="s">
        <v>884</v>
      </c>
      <c r="C57" s="1041" t="s">
        <v>931</v>
      </c>
      <c r="D57" s="1055">
        <v>0</v>
      </c>
      <c r="E57" s="1055">
        <v>0</v>
      </c>
      <c r="F57" s="1055">
        <v>0</v>
      </c>
      <c r="G57" s="1055">
        <v>0</v>
      </c>
      <c r="H57" s="1114"/>
      <c r="I57" s="1114"/>
      <c r="J57" s="1114"/>
      <c r="K57" s="1114"/>
      <c r="L57" s="1008"/>
      <c r="M57" s="1008"/>
      <c r="N57" s="1008"/>
      <c r="O57" s="1008"/>
      <c r="P57" s="1008"/>
      <c r="Q57" s="1008"/>
      <c r="R57" s="1008"/>
      <c r="S57" s="1008"/>
      <c r="T57" s="1008"/>
      <c r="U57" s="1008"/>
      <c r="V57" s="1008"/>
      <c r="W57" s="1008"/>
      <c r="X57" s="1008"/>
      <c r="Y57" s="1008"/>
      <c r="Z57" s="1008"/>
      <c r="AA57" s="1008"/>
      <c r="AB57" s="1008"/>
      <c r="AC57" s="1008"/>
      <c r="AD57" s="1008"/>
      <c r="AE57" s="1008"/>
      <c r="AF57" s="1008"/>
      <c r="AG57" s="1008"/>
      <c r="AH57" s="1008"/>
      <c r="AI57" s="1008"/>
      <c r="AJ57" s="1008"/>
      <c r="AK57" s="1008"/>
      <c r="AL57" s="1008"/>
      <c r="AM57" s="1008"/>
    </row>
    <row r="58" spans="2:39" x14ac:dyDescent="0.2">
      <c r="B58" s="1018" t="s">
        <v>886</v>
      </c>
      <c r="C58" s="1041" t="s">
        <v>932</v>
      </c>
      <c r="D58" s="1055">
        <v>0</v>
      </c>
      <c r="E58" s="1055">
        <v>0</v>
      </c>
      <c r="F58" s="1055">
        <v>0</v>
      </c>
      <c r="G58" s="1055">
        <v>0</v>
      </c>
      <c r="H58" s="1114"/>
      <c r="I58" s="1114"/>
      <c r="J58" s="1114"/>
      <c r="K58" s="1114"/>
      <c r="L58" s="1008"/>
      <c r="M58" s="1008"/>
      <c r="N58" s="1008"/>
      <c r="O58" s="1008"/>
      <c r="P58" s="1008"/>
      <c r="Q58" s="1008"/>
      <c r="R58" s="1008"/>
      <c r="S58" s="1008"/>
      <c r="T58" s="1008"/>
      <c r="U58" s="1008"/>
      <c r="V58" s="1008"/>
      <c r="W58" s="1008"/>
      <c r="X58" s="1008"/>
      <c r="Y58" s="1008"/>
      <c r="Z58" s="1008"/>
      <c r="AA58" s="1008"/>
      <c r="AB58" s="1008"/>
      <c r="AC58" s="1008"/>
      <c r="AD58" s="1008"/>
      <c r="AE58" s="1008"/>
      <c r="AF58" s="1008"/>
      <c r="AG58" s="1008"/>
      <c r="AH58" s="1008"/>
      <c r="AI58" s="1008"/>
      <c r="AJ58" s="1008"/>
      <c r="AK58" s="1008"/>
      <c r="AL58" s="1008"/>
      <c r="AM58" s="1008"/>
    </row>
    <row r="59" spans="2:39" x14ac:dyDescent="0.2">
      <c r="B59" s="1018" t="s">
        <v>888</v>
      </c>
      <c r="C59" s="1041" t="s">
        <v>933</v>
      </c>
      <c r="D59" s="1055">
        <v>0</v>
      </c>
      <c r="E59" s="1055">
        <v>0</v>
      </c>
      <c r="F59" s="1055">
        <v>0</v>
      </c>
      <c r="G59" s="1055">
        <v>0</v>
      </c>
      <c r="H59" s="1114"/>
      <c r="I59" s="1114"/>
      <c r="J59" s="1114"/>
      <c r="K59" s="1114"/>
      <c r="L59" s="1008"/>
      <c r="M59" s="1008"/>
      <c r="N59" s="1008"/>
      <c r="O59" s="1008"/>
      <c r="P59" s="1008"/>
      <c r="Q59" s="1008"/>
      <c r="R59" s="1008"/>
      <c r="S59" s="1008"/>
      <c r="T59" s="1008"/>
      <c r="U59" s="1008"/>
      <c r="V59" s="1008"/>
      <c r="W59" s="1008"/>
      <c r="X59" s="1008"/>
      <c r="Y59" s="1008"/>
      <c r="Z59" s="1008"/>
      <c r="AA59" s="1008"/>
      <c r="AB59" s="1008"/>
      <c r="AC59" s="1008"/>
      <c r="AD59" s="1008"/>
      <c r="AE59" s="1008"/>
      <c r="AF59" s="1008"/>
      <c r="AG59" s="1008"/>
      <c r="AH59" s="1008"/>
      <c r="AI59" s="1008"/>
      <c r="AJ59" s="1008"/>
      <c r="AK59" s="1008"/>
      <c r="AL59" s="1008"/>
      <c r="AM59" s="1008"/>
    </row>
    <row r="60" spans="2:39" ht="12.75" customHeight="1" x14ac:dyDescent="0.2">
      <c r="B60" s="1018" t="s">
        <v>890</v>
      </c>
      <c r="C60" s="1041" t="s">
        <v>934</v>
      </c>
      <c r="D60" s="1055">
        <v>0</v>
      </c>
      <c r="E60" s="1055">
        <v>0</v>
      </c>
      <c r="F60" s="1055">
        <v>0</v>
      </c>
      <c r="G60" s="1055">
        <v>0</v>
      </c>
      <c r="H60" s="1114"/>
      <c r="I60" s="1114"/>
      <c r="J60" s="1114"/>
      <c r="K60" s="1114"/>
      <c r="L60" s="1008"/>
      <c r="M60" s="1008"/>
      <c r="N60" s="1008"/>
      <c r="O60" s="1008"/>
      <c r="P60" s="1008"/>
      <c r="Q60" s="1008"/>
      <c r="R60" s="1008"/>
      <c r="S60" s="1008"/>
      <c r="T60" s="1008"/>
      <c r="U60" s="1008"/>
      <c r="V60" s="1008"/>
      <c r="W60" s="1008"/>
      <c r="X60" s="1008"/>
      <c r="Y60" s="1008"/>
      <c r="Z60" s="1008"/>
      <c r="AA60" s="1008"/>
      <c r="AB60" s="1008"/>
      <c r="AC60" s="1008"/>
      <c r="AD60" s="1008"/>
      <c r="AE60" s="1008"/>
      <c r="AF60" s="1008"/>
      <c r="AG60" s="1008"/>
      <c r="AH60" s="1008"/>
      <c r="AI60" s="1008"/>
      <c r="AJ60" s="1008"/>
      <c r="AK60" s="1008"/>
      <c r="AL60" s="1008"/>
      <c r="AM60" s="1008"/>
    </row>
    <row r="61" spans="2:39" ht="12.75" customHeight="1" x14ac:dyDescent="0.2">
      <c r="B61" s="1018" t="s">
        <v>892</v>
      </c>
      <c r="C61" s="1041" t="s">
        <v>935</v>
      </c>
      <c r="D61" s="1055">
        <v>0</v>
      </c>
      <c r="E61" s="1055">
        <v>0</v>
      </c>
      <c r="F61" s="1055">
        <v>0</v>
      </c>
      <c r="G61" s="1055">
        <v>0</v>
      </c>
      <c r="H61" s="1114"/>
      <c r="I61" s="1114"/>
      <c r="J61" s="1114"/>
      <c r="K61" s="1114"/>
      <c r="L61" s="1008"/>
      <c r="M61" s="1008"/>
      <c r="N61" s="1008"/>
      <c r="O61" s="1008"/>
      <c r="P61" s="1008"/>
      <c r="Q61" s="1008"/>
      <c r="R61" s="1008"/>
      <c r="S61" s="1008"/>
      <c r="T61" s="1008"/>
      <c r="U61" s="1008"/>
      <c r="V61" s="1008"/>
      <c r="W61" s="1008"/>
      <c r="X61" s="1008"/>
      <c r="Y61" s="1008"/>
      <c r="Z61" s="1008"/>
      <c r="AA61" s="1008"/>
      <c r="AB61" s="1008"/>
      <c r="AC61" s="1008"/>
      <c r="AD61" s="1008"/>
      <c r="AE61" s="1008"/>
      <c r="AF61" s="1008"/>
      <c r="AG61" s="1008"/>
      <c r="AH61" s="1008"/>
      <c r="AI61" s="1008"/>
      <c r="AJ61" s="1008"/>
      <c r="AK61" s="1008"/>
      <c r="AL61" s="1008"/>
      <c r="AM61" s="1008"/>
    </row>
    <row r="62" spans="2:39" ht="12.75" customHeight="1" x14ac:dyDescent="0.2">
      <c r="B62" s="1018"/>
      <c r="C62" s="1041"/>
      <c r="D62" s="1055"/>
      <c r="E62" s="1055"/>
      <c r="F62" s="1055"/>
      <c r="G62" s="1055"/>
      <c r="H62" s="1114"/>
      <c r="I62" s="1114"/>
      <c r="J62" s="1114"/>
      <c r="K62" s="1114"/>
      <c r="L62" s="1008"/>
      <c r="M62" s="1008"/>
      <c r="N62" s="1008"/>
      <c r="O62" s="1008"/>
      <c r="P62" s="1008"/>
      <c r="Q62" s="1008"/>
      <c r="R62" s="1008"/>
      <c r="S62" s="1008"/>
      <c r="T62" s="1008"/>
      <c r="U62" s="1008"/>
      <c r="V62" s="1008"/>
      <c r="W62" s="1008"/>
      <c r="X62" s="1008"/>
      <c r="Y62" s="1008"/>
      <c r="Z62" s="1008"/>
      <c r="AA62" s="1008"/>
      <c r="AB62" s="1008"/>
      <c r="AC62" s="1008"/>
      <c r="AD62" s="1008"/>
      <c r="AE62" s="1008"/>
      <c r="AF62" s="1008"/>
      <c r="AG62" s="1008"/>
      <c r="AH62" s="1008"/>
      <c r="AI62" s="1008"/>
      <c r="AJ62" s="1008"/>
      <c r="AK62" s="1008"/>
      <c r="AL62" s="1008"/>
      <c r="AM62" s="1008"/>
    </row>
    <row r="63" spans="2:39" ht="12.75" hidden="1" customHeight="1" x14ac:dyDescent="0.2">
      <c r="B63" s="1018"/>
      <c r="C63" s="1041"/>
      <c r="D63" s="1055"/>
      <c r="E63" s="1055"/>
      <c r="F63" s="1055"/>
      <c r="G63" s="1055"/>
      <c r="H63" s="1114"/>
      <c r="I63" s="1114"/>
      <c r="J63" s="1114"/>
      <c r="K63" s="1114"/>
      <c r="L63" s="1008"/>
      <c r="M63" s="1008"/>
      <c r="N63" s="1008"/>
      <c r="O63" s="1008"/>
      <c r="P63" s="1008"/>
      <c r="Q63" s="1008"/>
      <c r="R63" s="1008"/>
      <c r="S63" s="1008"/>
      <c r="T63" s="1008"/>
      <c r="U63" s="1008"/>
      <c r="V63" s="1008"/>
      <c r="W63" s="1008"/>
      <c r="X63" s="1008"/>
      <c r="Y63" s="1008"/>
      <c r="Z63" s="1008"/>
      <c r="AA63" s="1008"/>
      <c r="AB63" s="1008"/>
      <c r="AC63" s="1008"/>
      <c r="AD63" s="1008"/>
      <c r="AE63" s="1008"/>
      <c r="AF63" s="1008"/>
      <c r="AG63" s="1008"/>
      <c r="AH63" s="1008"/>
      <c r="AI63" s="1008"/>
      <c r="AJ63" s="1008"/>
      <c r="AK63" s="1008"/>
      <c r="AL63" s="1008"/>
      <c r="AM63" s="1008"/>
    </row>
    <row r="64" spans="2:39" ht="12.75" customHeight="1" x14ac:dyDescent="0.2">
      <c r="B64" s="1117"/>
      <c r="C64" s="1047" t="s">
        <v>936</v>
      </c>
      <c r="D64" s="1053">
        <f t="shared" ref="D64:G64" si="3">SUM(D53:D61)</f>
        <v>0</v>
      </c>
      <c r="E64" s="1053">
        <f t="shared" si="3"/>
        <v>0</v>
      </c>
      <c r="F64" s="1053">
        <f t="shared" si="3"/>
        <v>0</v>
      </c>
      <c r="G64" s="1053">
        <f t="shared" si="3"/>
        <v>0</v>
      </c>
      <c r="H64" s="1114"/>
      <c r="I64" s="1114"/>
      <c r="J64" s="1114"/>
      <c r="K64" s="1114"/>
      <c r="L64" s="1008"/>
      <c r="M64" s="1008"/>
      <c r="N64" s="1008"/>
      <c r="O64" s="1008"/>
      <c r="P64" s="1008"/>
      <c r="Q64" s="1008"/>
      <c r="R64" s="1008"/>
      <c r="S64" s="1008"/>
      <c r="T64" s="1008"/>
      <c r="U64" s="1008"/>
      <c r="V64" s="1008"/>
      <c r="W64" s="1008"/>
      <c r="X64" s="1008"/>
      <c r="Y64" s="1008"/>
      <c r="Z64" s="1008"/>
      <c r="AA64" s="1008"/>
      <c r="AB64" s="1008"/>
      <c r="AC64" s="1008"/>
      <c r="AD64" s="1008"/>
      <c r="AE64" s="1008"/>
      <c r="AF64" s="1008"/>
      <c r="AG64" s="1008"/>
      <c r="AH64" s="1008"/>
      <c r="AI64" s="1008"/>
      <c r="AJ64" s="1008"/>
      <c r="AK64" s="1008"/>
      <c r="AL64" s="1008"/>
      <c r="AM64" s="1008"/>
    </row>
    <row r="65" spans="2:39" s="1108" customFormat="1" ht="12.75" customHeight="1" x14ac:dyDescent="0.2">
      <c r="B65" s="1103"/>
      <c r="C65" s="1118"/>
      <c r="D65" s="1051"/>
      <c r="E65" s="1051"/>
      <c r="F65" s="1051"/>
      <c r="G65" s="1051"/>
      <c r="H65" s="1114"/>
      <c r="I65" s="1114"/>
      <c r="J65" s="1114"/>
      <c r="K65" s="1114"/>
      <c r="L65" s="1107"/>
      <c r="M65" s="1107"/>
      <c r="N65" s="1107"/>
      <c r="O65" s="1107"/>
      <c r="P65" s="1107"/>
      <c r="Q65" s="1107"/>
      <c r="R65" s="1107"/>
      <c r="S65" s="1107"/>
      <c r="T65" s="1107"/>
      <c r="U65" s="1107"/>
      <c r="V65" s="1107"/>
      <c r="W65" s="1107"/>
      <c r="X65" s="1107"/>
      <c r="Y65" s="1107"/>
      <c r="Z65" s="1107"/>
      <c r="AA65" s="1107"/>
      <c r="AB65" s="1107"/>
      <c r="AC65" s="1107"/>
      <c r="AD65" s="1107"/>
      <c r="AE65" s="1107"/>
      <c r="AF65" s="1107"/>
      <c r="AG65" s="1107"/>
      <c r="AH65" s="1107"/>
      <c r="AI65" s="1107"/>
      <c r="AJ65" s="1107"/>
      <c r="AK65" s="1107"/>
      <c r="AL65" s="1107"/>
      <c r="AM65" s="1107"/>
    </row>
    <row r="66" spans="2:39" ht="12.75" customHeight="1" x14ac:dyDescent="0.2">
      <c r="B66" s="1109" t="s">
        <v>937</v>
      </c>
      <c r="C66" s="1121" t="s">
        <v>938</v>
      </c>
      <c r="D66" s="1122"/>
      <c r="E66" s="1122"/>
      <c r="F66" s="1122"/>
      <c r="G66" s="1122"/>
      <c r="H66" s="1114"/>
      <c r="I66" s="1114"/>
      <c r="J66" s="1114"/>
      <c r="K66" s="1114"/>
      <c r="L66" s="1008"/>
      <c r="M66" s="1008"/>
      <c r="N66" s="1008"/>
      <c r="O66" s="1008"/>
      <c r="P66" s="1008"/>
      <c r="Q66" s="1008"/>
      <c r="R66" s="1008"/>
      <c r="S66" s="1008"/>
      <c r="T66" s="1008"/>
      <c r="U66" s="1008"/>
      <c r="V66" s="1008"/>
      <c r="W66" s="1008"/>
      <c r="X66" s="1008"/>
      <c r="Y66" s="1008"/>
      <c r="Z66" s="1008"/>
      <c r="AA66" s="1008"/>
      <c r="AB66" s="1008"/>
      <c r="AC66" s="1008"/>
      <c r="AD66" s="1008"/>
      <c r="AE66" s="1008"/>
      <c r="AF66" s="1008"/>
      <c r="AG66" s="1008"/>
      <c r="AH66" s="1008"/>
      <c r="AI66" s="1008"/>
      <c r="AJ66" s="1008"/>
      <c r="AK66" s="1008"/>
      <c r="AL66" s="1008"/>
      <c r="AM66" s="1008"/>
    </row>
    <row r="67" spans="2:39" ht="12.75" customHeight="1" x14ac:dyDescent="0.2">
      <c r="B67" s="1018" t="s">
        <v>874</v>
      </c>
      <c r="C67" s="1041" t="s">
        <v>939</v>
      </c>
      <c r="D67" s="1055">
        <v>0</v>
      </c>
      <c r="E67" s="1055">
        <v>0</v>
      </c>
      <c r="F67" s="1055">
        <v>0</v>
      </c>
      <c r="G67" s="1055">
        <v>0</v>
      </c>
      <c r="H67" s="1114"/>
      <c r="I67" s="1114"/>
      <c r="J67" s="1114"/>
      <c r="K67" s="1114"/>
      <c r="L67" s="1008"/>
      <c r="M67" s="1008"/>
      <c r="N67" s="1008"/>
      <c r="O67" s="1008"/>
      <c r="P67" s="1008"/>
      <c r="Q67" s="1008"/>
      <c r="R67" s="1008"/>
      <c r="S67" s="1008"/>
      <c r="T67" s="1008"/>
      <c r="U67" s="1008"/>
      <c r="V67" s="1008"/>
      <c r="W67" s="1008"/>
      <c r="X67" s="1008"/>
      <c r="Y67" s="1008"/>
      <c r="Z67" s="1008"/>
      <c r="AA67" s="1008"/>
      <c r="AB67" s="1008"/>
      <c r="AC67" s="1008"/>
      <c r="AD67" s="1008"/>
      <c r="AE67" s="1008"/>
      <c r="AF67" s="1008"/>
      <c r="AG67" s="1008"/>
      <c r="AH67" s="1008"/>
      <c r="AI67" s="1008"/>
      <c r="AJ67" s="1008"/>
      <c r="AK67" s="1008"/>
      <c r="AL67" s="1008"/>
      <c r="AM67" s="1008"/>
    </row>
    <row r="68" spans="2:39" ht="12.75" customHeight="1" x14ac:dyDescent="0.2">
      <c r="B68" s="1018" t="s">
        <v>877</v>
      </c>
      <c r="C68" s="1041" t="s">
        <v>940</v>
      </c>
      <c r="D68" s="1055">
        <v>0</v>
      </c>
      <c r="E68" s="1055">
        <v>0</v>
      </c>
      <c r="F68" s="1055">
        <v>0</v>
      </c>
      <c r="G68" s="1055">
        <v>0</v>
      </c>
      <c r="H68" s="1114"/>
      <c r="I68" s="1114"/>
      <c r="J68" s="1114"/>
      <c r="K68" s="1114"/>
      <c r="L68" s="1008"/>
      <c r="M68" s="1008"/>
      <c r="N68" s="1008"/>
      <c r="O68" s="1008"/>
      <c r="P68" s="1008"/>
      <c r="Q68" s="1008"/>
      <c r="R68" s="1008"/>
      <c r="S68" s="1008"/>
      <c r="T68" s="1008"/>
      <c r="U68" s="1008"/>
      <c r="V68" s="1008"/>
      <c r="W68" s="1008"/>
      <c r="X68" s="1008"/>
      <c r="Y68" s="1008"/>
      <c r="Z68" s="1008"/>
      <c r="AA68" s="1008"/>
      <c r="AB68" s="1008"/>
      <c r="AC68" s="1008"/>
      <c r="AD68" s="1008"/>
      <c r="AE68" s="1008"/>
      <c r="AF68" s="1008"/>
      <c r="AG68" s="1008"/>
      <c r="AH68" s="1008"/>
      <c r="AI68" s="1008"/>
      <c r="AJ68" s="1008"/>
      <c r="AK68" s="1008"/>
      <c r="AL68" s="1008"/>
      <c r="AM68" s="1008"/>
    </row>
    <row r="69" spans="2:39" ht="12.75" customHeight="1" x14ac:dyDescent="0.2">
      <c r="B69" s="1117"/>
      <c r="C69" s="1047" t="s">
        <v>941</v>
      </c>
      <c r="D69" s="1053">
        <f>SUM(D67:D68)</f>
        <v>0</v>
      </c>
      <c r="E69" s="1053">
        <f>SUM(E60:E67)</f>
        <v>0</v>
      </c>
      <c r="F69" s="1053">
        <f>SUM(F60:F67)</f>
        <v>0</v>
      </c>
      <c r="G69" s="1053">
        <f>SUM(G67:G68)</f>
        <v>0</v>
      </c>
      <c r="H69" s="1123"/>
      <c r="I69" s="1123"/>
      <c r="J69" s="1123"/>
      <c r="K69" s="1123"/>
      <c r="L69" s="1008"/>
      <c r="M69" s="1008"/>
      <c r="N69" s="1008"/>
      <c r="O69" s="1008"/>
      <c r="P69" s="1008"/>
      <c r="Q69" s="1008"/>
      <c r="R69" s="1008"/>
      <c r="S69" s="1008"/>
      <c r="T69" s="1008"/>
      <c r="U69" s="1008"/>
      <c r="V69" s="1008"/>
      <c r="W69" s="1008"/>
      <c r="X69" s="1008"/>
      <c r="Y69" s="1008"/>
      <c r="Z69" s="1008"/>
      <c r="AA69" s="1008"/>
      <c r="AB69" s="1008"/>
      <c r="AC69" s="1008"/>
      <c r="AD69" s="1008"/>
      <c r="AE69" s="1008"/>
      <c r="AF69" s="1008"/>
      <c r="AG69" s="1008"/>
      <c r="AH69" s="1008"/>
      <c r="AI69" s="1008"/>
      <c r="AJ69" s="1008"/>
      <c r="AK69" s="1008"/>
      <c r="AL69" s="1008"/>
      <c r="AM69" s="1008"/>
    </row>
    <row r="70" spans="2:39" x14ac:dyDescent="0.2">
      <c r="B70" s="1105"/>
      <c r="C70" s="1036"/>
      <c r="D70" s="1122"/>
      <c r="E70" s="1122"/>
      <c r="F70" s="1122"/>
      <c r="G70" s="1122"/>
      <c r="H70" s="1122"/>
      <c r="I70" s="1018"/>
      <c r="J70" s="1018"/>
      <c r="K70" s="1018"/>
      <c r="L70" s="1008"/>
      <c r="M70" s="1008"/>
      <c r="N70" s="1008"/>
      <c r="O70" s="1008"/>
      <c r="P70" s="1008"/>
      <c r="Q70" s="1008"/>
      <c r="R70" s="1008"/>
      <c r="S70" s="1008"/>
      <c r="T70" s="1008"/>
      <c r="U70" s="1008"/>
      <c r="V70" s="1008"/>
      <c r="W70" s="1008"/>
      <c r="X70" s="1008"/>
      <c r="Y70" s="1008"/>
      <c r="Z70" s="1008"/>
      <c r="AA70" s="1008"/>
      <c r="AB70" s="1008"/>
      <c r="AC70" s="1008"/>
      <c r="AD70" s="1008"/>
      <c r="AE70" s="1008"/>
      <c r="AF70" s="1008"/>
      <c r="AG70" s="1008"/>
      <c r="AH70" s="1008"/>
      <c r="AI70" s="1008"/>
      <c r="AJ70" s="1008"/>
      <c r="AK70" s="1008"/>
      <c r="AL70" s="1008"/>
      <c r="AM70" s="1008"/>
    </row>
    <row r="71" spans="2:39" x14ac:dyDescent="0.2">
      <c r="B71" s="1119" t="s">
        <v>942</v>
      </c>
      <c r="C71" s="1047" t="s">
        <v>943</v>
      </c>
      <c r="D71" s="1053">
        <f>D34+D46+D48+D50+D64+D69</f>
        <v>11.93</v>
      </c>
      <c r="E71" s="1053">
        <f t="shared" ref="E71:F71" si="4">E34+E46+E48+E50+E64+E69</f>
        <v>9.7814000000000014</v>
      </c>
      <c r="F71" s="1053">
        <f t="shared" si="4"/>
        <v>12.9543117</v>
      </c>
      <c r="G71" s="1053">
        <f>G34+G46+G48+G50+G64+G69</f>
        <v>1.133</v>
      </c>
      <c r="H71" s="1053">
        <v>14.39</v>
      </c>
      <c r="I71" s="1053">
        <v>15.301791458717608</v>
      </c>
      <c r="J71" s="1053">
        <f>I71*J4</f>
        <v>16.593966615307057</v>
      </c>
      <c r="K71" s="1053">
        <f>J71*K4</f>
        <v>17.99526080150893</v>
      </c>
      <c r="L71" s="1008"/>
      <c r="M71" s="1008"/>
      <c r="N71" s="1008"/>
      <c r="O71" s="1008"/>
      <c r="P71" s="1008"/>
      <c r="Q71" s="1008"/>
      <c r="R71" s="1008"/>
      <c r="S71" s="1008"/>
      <c r="T71" s="1008"/>
      <c r="U71" s="1008"/>
      <c r="V71" s="1008"/>
      <c r="W71" s="1008"/>
      <c r="X71" s="1008"/>
      <c r="Y71" s="1008"/>
      <c r="Z71" s="1008"/>
      <c r="AA71" s="1008"/>
      <c r="AB71" s="1008"/>
      <c r="AC71" s="1008"/>
      <c r="AD71" s="1008"/>
      <c r="AE71" s="1008"/>
      <c r="AF71" s="1008"/>
      <c r="AG71" s="1008"/>
      <c r="AH71" s="1008"/>
      <c r="AI71" s="1008"/>
      <c r="AJ71" s="1008"/>
      <c r="AK71" s="1008"/>
      <c r="AL71" s="1008"/>
      <c r="AM71" s="1008"/>
    </row>
    <row r="72" spans="2:39" s="1108" customFormat="1" x14ac:dyDescent="0.2">
      <c r="B72" s="1103"/>
      <c r="C72" s="1118"/>
      <c r="D72" s="1051"/>
      <c r="E72" s="1051"/>
      <c r="F72" s="1051"/>
      <c r="G72" s="1051"/>
      <c r="H72" s="1051"/>
      <c r="I72" s="1018"/>
      <c r="J72" s="1018"/>
      <c r="K72" s="1018"/>
      <c r="L72" s="1107"/>
      <c r="M72" s="1107"/>
      <c r="N72" s="1107"/>
      <c r="O72" s="1107"/>
      <c r="P72" s="1107"/>
      <c r="Q72" s="1107"/>
      <c r="R72" s="1107"/>
      <c r="S72" s="1107"/>
      <c r="T72" s="1107"/>
      <c r="U72" s="1107"/>
      <c r="V72" s="1107"/>
      <c r="W72" s="1107"/>
      <c r="X72" s="1107"/>
      <c r="Y72" s="1107"/>
      <c r="Z72" s="1107"/>
      <c r="AA72" s="1107"/>
      <c r="AB72" s="1107"/>
      <c r="AC72" s="1107"/>
      <c r="AD72" s="1107"/>
      <c r="AE72" s="1107"/>
      <c r="AF72" s="1107"/>
      <c r="AG72" s="1107"/>
      <c r="AH72" s="1107"/>
      <c r="AI72" s="1107"/>
      <c r="AJ72" s="1107"/>
      <c r="AK72" s="1107"/>
      <c r="AL72" s="1107"/>
      <c r="AM72" s="1107"/>
    </row>
    <row r="73" spans="2:39" ht="12.75" customHeight="1" x14ac:dyDescent="0.2">
      <c r="B73" s="1119" t="s">
        <v>944</v>
      </c>
      <c r="C73" s="1047" t="s">
        <v>945</v>
      </c>
      <c r="D73" s="1120">
        <v>0</v>
      </c>
      <c r="E73" s="1120">
        <v>0</v>
      </c>
      <c r="F73" s="1120">
        <v>0</v>
      </c>
      <c r="G73" s="1120">
        <v>0</v>
      </c>
      <c r="H73" s="1120">
        <f>G73*$H$4</f>
        <v>0</v>
      </c>
      <c r="I73" s="1120">
        <f>H73*$I$4</f>
        <v>0</v>
      </c>
      <c r="J73" s="1120">
        <f>I73*$J$4</f>
        <v>0</v>
      </c>
      <c r="K73" s="1120">
        <f>J73*$K$4</f>
        <v>0</v>
      </c>
      <c r="L73" s="1008"/>
      <c r="M73" s="1008"/>
      <c r="N73" s="1008"/>
      <c r="O73" s="1008"/>
      <c r="P73" s="1008"/>
      <c r="Q73" s="1008"/>
      <c r="R73" s="1008"/>
      <c r="S73" s="1008"/>
      <c r="T73" s="1008"/>
      <c r="U73" s="1008"/>
      <c r="V73" s="1008"/>
      <c r="W73" s="1008"/>
      <c r="X73" s="1008"/>
      <c r="Y73" s="1008"/>
      <c r="Z73" s="1008"/>
      <c r="AA73" s="1008"/>
      <c r="AB73" s="1008"/>
      <c r="AC73" s="1008"/>
      <c r="AD73" s="1008"/>
      <c r="AE73" s="1008"/>
      <c r="AF73" s="1008"/>
      <c r="AG73" s="1008"/>
      <c r="AH73" s="1008"/>
      <c r="AI73" s="1008"/>
      <c r="AJ73" s="1008"/>
      <c r="AK73" s="1008"/>
      <c r="AL73" s="1008"/>
      <c r="AM73" s="1008"/>
    </row>
    <row r="74" spans="2:39" ht="12.75" customHeight="1" x14ac:dyDescent="0.2">
      <c r="B74" s="1018"/>
      <c r="C74" s="1042"/>
      <c r="D74" s="1055"/>
      <c r="E74" s="1055"/>
      <c r="F74" s="1055"/>
      <c r="G74" s="1055"/>
      <c r="H74" s="1055"/>
      <c r="I74" s="1018"/>
      <c r="J74" s="1018"/>
      <c r="K74" s="1018"/>
      <c r="L74" s="1008"/>
      <c r="M74" s="1008"/>
      <c r="N74" s="1008"/>
      <c r="O74" s="1008"/>
      <c r="P74" s="1008"/>
      <c r="Q74" s="1008"/>
      <c r="R74" s="1008"/>
      <c r="S74" s="1008"/>
      <c r="T74" s="1008"/>
      <c r="U74" s="1008"/>
      <c r="V74" s="1008"/>
      <c r="W74" s="1008"/>
      <c r="X74" s="1008"/>
      <c r="Y74" s="1008"/>
      <c r="Z74" s="1008"/>
      <c r="AA74" s="1008"/>
      <c r="AB74" s="1008"/>
      <c r="AC74" s="1008"/>
      <c r="AD74" s="1008"/>
      <c r="AE74" s="1008"/>
      <c r="AF74" s="1008"/>
      <c r="AG74" s="1008"/>
      <c r="AH74" s="1008"/>
      <c r="AI74" s="1008"/>
      <c r="AJ74" s="1008"/>
      <c r="AK74" s="1008"/>
      <c r="AL74" s="1008"/>
      <c r="AM74" s="1008"/>
    </row>
    <row r="75" spans="2:39" x14ac:dyDescent="0.2">
      <c r="B75" s="1119" t="s">
        <v>946</v>
      </c>
      <c r="C75" s="1047" t="s">
        <v>947</v>
      </c>
      <c r="D75" s="1053">
        <f t="shared" ref="D75:K75" si="5">D71-D73</f>
        <v>11.93</v>
      </c>
      <c r="E75" s="1053">
        <f t="shared" si="5"/>
        <v>9.7814000000000014</v>
      </c>
      <c r="F75" s="1053">
        <f t="shared" si="5"/>
        <v>12.9543117</v>
      </c>
      <c r="G75" s="1053">
        <f t="shared" si="5"/>
        <v>1.133</v>
      </c>
      <c r="H75" s="1053">
        <f t="shared" si="5"/>
        <v>14.39</v>
      </c>
      <c r="I75" s="1053">
        <f t="shared" si="5"/>
        <v>15.301791458717608</v>
      </c>
      <c r="J75" s="1053">
        <f t="shared" si="5"/>
        <v>16.593966615307057</v>
      </c>
      <c r="K75" s="1053">
        <f t="shared" si="5"/>
        <v>17.99526080150893</v>
      </c>
      <c r="L75" s="1008"/>
      <c r="M75" s="1008"/>
      <c r="N75" s="1008"/>
      <c r="O75" s="1008"/>
      <c r="P75" s="1008"/>
      <c r="Q75" s="1008"/>
      <c r="R75" s="1008"/>
      <c r="S75" s="1008"/>
      <c r="T75" s="1008"/>
      <c r="U75" s="1008"/>
      <c r="V75" s="1008"/>
      <c r="W75" s="1008"/>
      <c r="X75" s="1008"/>
      <c r="Y75" s="1008"/>
      <c r="Z75" s="1008"/>
      <c r="AA75" s="1008"/>
      <c r="AB75" s="1008"/>
      <c r="AC75" s="1008"/>
      <c r="AD75" s="1008"/>
      <c r="AE75" s="1008"/>
      <c r="AF75" s="1008"/>
      <c r="AG75" s="1008"/>
      <c r="AH75" s="1008"/>
      <c r="AI75" s="1008"/>
      <c r="AJ75" s="1008"/>
      <c r="AK75" s="1008"/>
      <c r="AL75" s="1008"/>
      <c r="AM75" s="1008"/>
    </row>
    <row r="76" spans="2:39" x14ac:dyDescent="0.2">
      <c r="C76" s="1031"/>
      <c r="D76" s="1008"/>
      <c r="E76" s="1008"/>
      <c r="F76" s="1008"/>
      <c r="G76" s="1008"/>
      <c r="H76" s="1008"/>
      <c r="I76" s="1008"/>
      <c r="J76" s="1008"/>
      <c r="K76" s="1008"/>
      <c r="L76" s="1008"/>
      <c r="M76" s="1008"/>
      <c r="N76" s="1008"/>
      <c r="O76" s="1008"/>
      <c r="P76" s="1008"/>
      <c r="Q76" s="1008"/>
      <c r="R76" s="1008"/>
      <c r="S76" s="1008"/>
      <c r="T76" s="1008"/>
      <c r="U76" s="1008"/>
      <c r="V76" s="1008"/>
      <c r="W76" s="1008"/>
      <c r="X76" s="1008"/>
      <c r="Y76" s="1008"/>
      <c r="Z76" s="1008"/>
      <c r="AA76" s="1008"/>
      <c r="AB76" s="1008"/>
      <c r="AC76" s="1008"/>
      <c r="AD76" s="1008"/>
      <c r="AE76" s="1008"/>
      <c r="AF76" s="1008"/>
      <c r="AG76" s="1008"/>
      <c r="AH76" s="1008"/>
      <c r="AI76" s="1008"/>
      <c r="AJ76" s="1008"/>
      <c r="AK76" s="1008"/>
      <c r="AL76" s="1008"/>
      <c r="AM76" s="1008"/>
    </row>
    <row r="77" spans="2:39" hidden="1" x14ac:dyDescent="0.2">
      <c r="C77" s="1031" t="s">
        <v>948</v>
      </c>
      <c r="D77" s="1008">
        <v>11.99</v>
      </c>
      <c r="E77" s="1008">
        <v>12.55</v>
      </c>
      <c r="F77" s="1008">
        <v>13.14</v>
      </c>
      <c r="G77" s="1008">
        <v>13.75</v>
      </c>
      <c r="H77" s="1008">
        <v>14.39</v>
      </c>
      <c r="I77" s="1008"/>
      <c r="J77" s="1008"/>
      <c r="K77" s="1008"/>
      <c r="L77" s="1008"/>
      <c r="M77" s="1008"/>
      <c r="N77" s="1008"/>
      <c r="O77" s="1008"/>
      <c r="P77" s="1008"/>
      <c r="Q77" s="1008"/>
      <c r="R77" s="1008"/>
      <c r="S77" s="1008"/>
      <c r="T77" s="1008"/>
      <c r="U77" s="1008"/>
      <c r="V77" s="1008"/>
      <c r="W77" s="1008"/>
      <c r="X77" s="1008"/>
      <c r="Y77" s="1008"/>
      <c r="Z77" s="1008"/>
      <c r="AA77" s="1008"/>
      <c r="AB77" s="1008"/>
      <c r="AC77" s="1008"/>
      <c r="AD77" s="1008"/>
      <c r="AE77" s="1008"/>
      <c r="AF77" s="1008"/>
      <c r="AG77" s="1008"/>
      <c r="AH77" s="1008"/>
      <c r="AI77" s="1008"/>
      <c r="AJ77" s="1008"/>
      <c r="AK77" s="1008"/>
      <c r="AL77" s="1008"/>
      <c r="AM77" s="1008"/>
    </row>
    <row r="78" spans="2:39" x14ac:dyDescent="0.2">
      <c r="E78" s="1056"/>
      <c r="F78" s="1056"/>
      <c r="G78" s="1056"/>
    </row>
    <row r="79" spans="2:39" x14ac:dyDescent="0.2">
      <c r="E79" s="1056"/>
      <c r="F79" s="1056"/>
      <c r="G79" s="1056"/>
    </row>
    <row r="80" spans="2:39" x14ac:dyDescent="0.2">
      <c r="E80" s="1056"/>
      <c r="F80" s="1056"/>
      <c r="G80" s="1056"/>
    </row>
    <row r="81" spans="5:7" x14ac:dyDescent="0.2">
      <c r="E81" s="1056"/>
      <c r="F81" s="1056"/>
      <c r="G81" s="1056"/>
    </row>
  </sheetData>
  <mergeCells count="5">
    <mergeCell ref="I8:K8"/>
    <mergeCell ref="H13:H69"/>
    <mergeCell ref="I13:I69"/>
    <mergeCell ref="J13:J69"/>
    <mergeCell ref="K13:K69"/>
  </mergeCells>
  <pageMargins left="0.7" right="0.7" top="0.75" bottom="0.75" header="0.3" footer="0.3"/>
  <pageSetup paperSize="9" scale="80"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K30"/>
  <sheetViews>
    <sheetView view="pageBreakPreview" topLeftCell="B4" zoomScaleNormal="80" workbookViewId="0">
      <selection activeCell="D24" sqref="D24"/>
    </sheetView>
  </sheetViews>
  <sheetFormatPr defaultRowHeight="12.75" x14ac:dyDescent="0.2"/>
  <cols>
    <col min="1" max="1" width="9.140625" style="239"/>
    <col min="2" max="2" width="6.5703125" style="239" customWidth="1"/>
    <col min="3" max="3" width="86.28515625" style="239" customWidth="1"/>
    <col min="4" max="6" width="10.5703125" style="239" customWidth="1"/>
    <col min="7" max="7" width="11" style="239" customWidth="1"/>
    <col min="8" max="8" width="12" style="239" customWidth="1"/>
    <col min="9" max="9" width="11.5703125" style="239" customWidth="1"/>
    <col min="10" max="10" width="12" style="239" customWidth="1"/>
    <col min="11" max="257" width="9.140625" style="239"/>
    <col min="258" max="258" width="6.5703125" style="239" customWidth="1"/>
    <col min="259" max="259" width="86.28515625" style="239" customWidth="1"/>
    <col min="260" max="262" width="10.5703125" style="239" customWidth="1"/>
    <col min="263" max="263" width="11" style="239" customWidth="1"/>
    <col min="264" max="264" width="12" style="239" customWidth="1"/>
    <col min="265" max="265" width="11.5703125" style="239" customWidth="1"/>
    <col min="266" max="266" width="12" style="239" customWidth="1"/>
    <col min="267" max="513" width="9.140625" style="239"/>
    <col min="514" max="514" width="6.5703125" style="239" customWidth="1"/>
    <col min="515" max="515" width="86.28515625" style="239" customWidth="1"/>
    <col min="516" max="518" width="10.5703125" style="239" customWidth="1"/>
    <col min="519" max="519" width="11" style="239" customWidth="1"/>
    <col min="520" max="520" width="12" style="239" customWidth="1"/>
    <col min="521" max="521" width="11.5703125" style="239" customWidth="1"/>
    <col min="522" max="522" width="12" style="239" customWidth="1"/>
    <col min="523" max="769" width="9.140625" style="239"/>
    <col min="770" max="770" width="6.5703125" style="239" customWidth="1"/>
    <col min="771" max="771" width="86.28515625" style="239" customWidth="1"/>
    <col min="772" max="774" width="10.5703125" style="239" customWidth="1"/>
    <col min="775" max="775" width="11" style="239" customWidth="1"/>
    <col min="776" max="776" width="12" style="239" customWidth="1"/>
    <col min="777" max="777" width="11.5703125" style="239" customWidth="1"/>
    <col min="778" max="778" width="12" style="239" customWidth="1"/>
    <col min="779" max="1025" width="9.140625" style="239"/>
    <col min="1026" max="1026" width="6.5703125" style="239" customWidth="1"/>
    <col min="1027" max="1027" width="86.28515625" style="239" customWidth="1"/>
    <col min="1028" max="1030" width="10.5703125" style="239" customWidth="1"/>
    <col min="1031" max="1031" width="11" style="239" customWidth="1"/>
    <col min="1032" max="1032" width="12" style="239" customWidth="1"/>
    <col min="1033" max="1033" width="11.5703125" style="239" customWidth="1"/>
    <col min="1034" max="1034" width="12" style="239" customWidth="1"/>
    <col min="1035" max="1281" width="9.140625" style="239"/>
    <col min="1282" max="1282" width="6.5703125" style="239" customWidth="1"/>
    <col min="1283" max="1283" width="86.28515625" style="239" customWidth="1"/>
    <col min="1284" max="1286" width="10.5703125" style="239" customWidth="1"/>
    <col min="1287" max="1287" width="11" style="239" customWidth="1"/>
    <col min="1288" max="1288" width="12" style="239" customWidth="1"/>
    <col min="1289" max="1289" width="11.5703125" style="239" customWidth="1"/>
    <col min="1290" max="1290" width="12" style="239" customWidth="1"/>
    <col min="1291" max="1537" width="9.140625" style="239"/>
    <col min="1538" max="1538" width="6.5703125" style="239" customWidth="1"/>
    <col min="1539" max="1539" width="86.28515625" style="239" customWidth="1"/>
    <col min="1540" max="1542" width="10.5703125" style="239" customWidth="1"/>
    <col min="1543" max="1543" width="11" style="239" customWidth="1"/>
    <col min="1544" max="1544" width="12" style="239" customWidth="1"/>
    <col min="1545" max="1545" width="11.5703125" style="239" customWidth="1"/>
    <col min="1546" max="1546" width="12" style="239" customWidth="1"/>
    <col min="1547" max="1793" width="9.140625" style="239"/>
    <col min="1794" max="1794" width="6.5703125" style="239" customWidth="1"/>
    <col min="1795" max="1795" width="86.28515625" style="239" customWidth="1"/>
    <col min="1796" max="1798" width="10.5703125" style="239" customWidth="1"/>
    <col min="1799" max="1799" width="11" style="239" customWidth="1"/>
    <col min="1800" max="1800" width="12" style="239" customWidth="1"/>
    <col min="1801" max="1801" width="11.5703125" style="239" customWidth="1"/>
    <col min="1802" max="1802" width="12" style="239" customWidth="1"/>
    <col min="1803" max="2049" width="9.140625" style="239"/>
    <col min="2050" max="2050" width="6.5703125" style="239" customWidth="1"/>
    <col min="2051" max="2051" width="86.28515625" style="239" customWidth="1"/>
    <col min="2052" max="2054" width="10.5703125" style="239" customWidth="1"/>
    <col min="2055" max="2055" width="11" style="239" customWidth="1"/>
    <col min="2056" max="2056" width="12" style="239" customWidth="1"/>
    <col min="2057" max="2057" width="11.5703125" style="239" customWidth="1"/>
    <col min="2058" max="2058" width="12" style="239" customWidth="1"/>
    <col min="2059" max="2305" width="9.140625" style="239"/>
    <col min="2306" max="2306" width="6.5703125" style="239" customWidth="1"/>
    <col min="2307" max="2307" width="86.28515625" style="239" customWidth="1"/>
    <col min="2308" max="2310" width="10.5703125" style="239" customWidth="1"/>
    <col min="2311" max="2311" width="11" style="239" customWidth="1"/>
    <col min="2312" max="2312" width="12" style="239" customWidth="1"/>
    <col min="2313" max="2313" width="11.5703125" style="239" customWidth="1"/>
    <col min="2314" max="2314" width="12" style="239" customWidth="1"/>
    <col min="2315" max="2561" width="9.140625" style="239"/>
    <col min="2562" max="2562" width="6.5703125" style="239" customWidth="1"/>
    <col min="2563" max="2563" width="86.28515625" style="239" customWidth="1"/>
    <col min="2564" max="2566" width="10.5703125" style="239" customWidth="1"/>
    <col min="2567" max="2567" width="11" style="239" customWidth="1"/>
    <col min="2568" max="2568" width="12" style="239" customWidth="1"/>
    <col min="2569" max="2569" width="11.5703125" style="239" customWidth="1"/>
    <col min="2570" max="2570" width="12" style="239" customWidth="1"/>
    <col min="2571" max="2817" width="9.140625" style="239"/>
    <col min="2818" max="2818" width="6.5703125" style="239" customWidth="1"/>
    <col min="2819" max="2819" width="86.28515625" style="239" customWidth="1"/>
    <col min="2820" max="2822" width="10.5703125" style="239" customWidth="1"/>
    <col min="2823" max="2823" width="11" style="239" customWidth="1"/>
    <col min="2824" max="2824" width="12" style="239" customWidth="1"/>
    <col min="2825" max="2825" width="11.5703125" style="239" customWidth="1"/>
    <col min="2826" max="2826" width="12" style="239" customWidth="1"/>
    <col min="2827" max="3073" width="9.140625" style="239"/>
    <col min="3074" max="3074" width="6.5703125" style="239" customWidth="1"/>
    <col min="3075" max="3075" width="86.28515625" style="239" customWidth="1"/>
    <col min="3076" max="3078" width="10.5703125" style="239" customWidth="1"/>
    <col min="3079" max="3079" width="11" style="239" customWidth="1"/>
    <col min="3080" max="3080" width="12" style="239" customWidth="1"/>
    <col min="3081" max="3081" width="11.5703125" style="239" customWidth="1"/>
    <col min="3082" max="3082" width="12" style="239" customWidth="1"/>
    <col min="3083" max="3329" width="9.140625" style="239"/>
    <col min="3330" max="3330" width="6.5703125" style="239" customWidth="1"/>
    <col min="3331" max="3331" width="86.28515625" style="239" customWidth="1"/>
    <col min="3332" max="3334" width="10.5703125" style="239" customWidth="1"/>
    <col min="3335" max="3335" width="11" style="239" customWidth="1"/>
    <col min="3336" max="3336" width="12" style="239" customWidth="1"/>
    <col min="3337" max="3337" width="11.5703125" style="239" customWidth="1"/>
    <col min="3338" max="3338" width="12" style="239" customWidth="1"/>
    <col min="3339" max="3585" width="9.140625" style="239"/>
    <col min="3586" max="3586" width="6.5703125" style="239" customWidth="1"/>
    <col min="3587" max="3587" width="86.28515625" style="239" customWidth="1"/>
    <col min="3588" max="3590" width="10.5703125" style="239" customWidth="1"/>
    <col min="3591" max="3591" width="11" style="239" customWidth="1"/>
    <col min="3592" max="3592" width="12" style="239" customWidth="1"/>
    <col min="3593" max="3593" width="11.5703125" style="239" customWidth="1"/>
    <col min="3594" max="3594" width="12" style="239" customWidth="1"/>
    <col min="3595" max="3841" width="9.140625" style="239"/>
    <col min="3842" max="3842" width="6.5703125" style="239" customWidth="1"/>
    <col min="3843" max="3843" width="86.28515625" style="239" customWidth="1"/>
    <col min="3844" max="3846" width="10.5703125" style="239" customWidth="1"/>
    <col min="3847" max="3847" width="11" style="239" customWidth="1"/>
    <col min="3848" max="3848" width="12" style="239" customWidth="1"/>
    <col min="3849" max="3849" width="11.5703125" style="239" customWidth="1"/>
    <col min="3850" max="3850" width="12" style="239" customWidth="1"/>
    <col min="3851" max="4097" width="9.140625" style="239"/>
    <col min="4098" max="4098" width="6.5703125" style="239" customWidth="1"/>
    <col min="4099" max="4099" width="86.28515625" style="239" customWidth="1"/>
    <col min="4100" max="4102" width="10.5703125" style="239" customWidth="1"/>
    <col min="4103" max="4103" width="11" style="239" customWidth="1"/>
    <col min="4104" max="4104" width="12" style="239" customWidth="1"/>
    <col min="4105" max="4105" width="11.5703125" style="239" customWidth="1"/>
    <col min="4106" max="4106" width="12" style="239" customWidth="1"/>
    <col min="4107" max="4353" width="9.140625" style="239"/>
    <col min="4354" max="4354" width="6.5703125" style="239" customWidth="1"/>
    <col min="4355" max="4355" width="86.28515625" style="239" customWidth="1"/>
    <col min="4356" max="4358" width="10.5703125" style="239" customWidth="1"/>
    <col min="4359" max="4359" width="11" style="239" customWidth="1"/>
    <col min="4360" max="4360" width="12" style="239" customWidth="1"/>
    <col min="4361" max="4361" width="11.5703125" style="239" customWidth="1"/>
    <col min="4362" max="4362" width="12" style="239" customWidth="1"/>
    <col min="4363" max="4609" width="9.140625" style="239"/>
    <col min="4610" max="4610" width="6.5703125" style="239" customWidth="1"/>
    <col min="4611" max="4611" width="86.28515625" style="239" customWidth="1"/>
    <col min="4612" max="4614" width="10.5703125" style="239" customWidth="1"/>
    <col min="4615" max="4615" width="11" style="239" customWidth="1"/>
    <col min="4616" max="4616" width="12" style="239" customWidth="1"/>
    <col min="4617" max="4617" width="11.5703125" style="239" customWidth="1"/>
    <col min="4618" max="4618" width="12" style="239" customWidth="1"/>
    <col min="4619" max="4865" width="9.140625" style="239"/>
    <col min="4866" max="4866" width="6.5703125" style="239" customWidth="1"/>
    <col min="4867" max="4867" width="86.28515625" style="239" customWidth="1"/>
    <col min="4868" max="4870" width="10.5703125" style="239" customWidth="1"/>
    <col min="4871" max="4871" width="11" style="239" customWidth="1"/>
    <col min="4872" max="4872" width="12" style="239" customWidth="1"/>
    <col min="4873" max="4873" width="11.5703125" style="239" customWidth="1"/>
    <col min="4874" max="4874" width="12" style="239" customWidth="1"/>
    <col min="4875" max="5121" width="9.140625" style="239"/>
    <col min="5122" max="5122" width="6.5703125" style="239" customWidth="1"/>
    <col min="5123" max="5123" width="86.28515625" style="239" customWidth="1"/>
    <col min="5124" max="5126" width="10.5703125" style="239" customWidth="1"/>
    <col min="5127" max="5127" width="11" style="239" customWidth="1"/>
    <col min="5128" max="5128" width="12" style="239" customWidth="1"/>
    <col min="5129" max="5129" width="11.5703125" style="239" customWidth="1"/>
    <col min="5130" max="5130" width="12" style="239" customWidth="1"/>
    <col min="5131" max="5377" width="9.140625" style="239"/>
    <col min="5378" max="5378" width="6.5703125" style="239" customWidth="1"/>
    <col min="5379" max="5379" width="86.28515625" style="239" customWidth="1"/>
    <col min="5380" max="5382" width="10.5703125" style="239" customWidth="1"/>
    <col min="5383" max="5383" width="11" style="239" customWidth="1"/>
    <col min="5384" max="5384" width="12" style="239" customWidth="1"/>
    <col min="5385" max="5385" width="11.5703125" style="239" customWidth="1"/>
    <col min="5386" max="5386" width="12" style="239" customWidth="1"/>
    <col min="5387" max="5633" width="9.140625" style="239"/>
    <col min="5634" max="5634" width="6.5703125" style="239" customWidth="1"/>
    <col min="5635" max="5635" width="86.28515625" style="239" customWidth="1"/>
    <col min="5636" max="5638" width="10.5703125" style="239" customWidth="1"/>
    <col min="5639" max="5639" width="11" style="239" customWidth="1"/>
    <col min="5640" max="5640" width="12" style="239" customWidth="1"/>
    <col min="5641" max="5641" width="11.5703125" style="239" customWidth="1"/>
    <col min="5642" max="5642" width="12" style="239" customWidth="1"/>
    <col min="5643" max="5889" width="9.140625" style="239"/>
    <col min="5890" max="5890" width="6.5703125" style="239" customWidth="1"/>
    <col min="5891" max="5891" width="86.28515625" style="239" customWidth="1"/>
    <col min="5892" max="5894" width="10.5703125" style="239" customWidth="1"/>
    <col min="5895" max="5895" width="11" style="239" customWidth="1"/>
    <col min="5896" max="5896" width="12" style="239" customWidth="1"/>
    <col min="5897" max="5897" width="11.5703125" style="239" customWidth="1"/>
    <col min="5898" max="5898" width="12" style="239" customWidth="1"/>
    <col min="5899" max="6145" width="9.140625" style="239"/>
    <col min="6146" max="6146" width="6.5703125" style="239" customWidth="1"/>
    <col min="6147" max="6147" width="86.28515625" style="239" customWidth="1"/>
    <col min="6148" max="6150" width="10.5703125" style="239" customWidth="1"/>
    <col min="6151" max="6151" width="11" style="239" customWidth="1"/>
    <col min="6152" max="6152" width="12" style="239" customWidth="1"/>
    <col min="6153" max="6153" width="11.5703125" style="239" customWidth="1"/>
    <col min="6154" max="6154" width="12" style="239" customWidth="1"/>
    <col min="6155" max="6401" width="9.140625" style="239"/>
    <col min="6402" max="6402" width="6.5703125" style="239" customWidth="1"/>
    <col min="6403" max="6403" width="86.28515625" style="239" customWidth="1"/>
    <col min="6404" max="6406" width="10.5703125" style="239" customWidth="1"/>
    <col min="6407" max="6407" width="11" style="239" customWidth="1"/>
    <col min="6408" max="6408" width="12" style="239" customWidth="1"/>
    <col min="6409" max="6409" width="11.5703125" style="239" customWidth="1"/>
    <col min="6410" max="6410" width="12" style="239" customWidth="1"/>
    <col min="6411" max="6657" width="9.140625" style="239"/>
    <col min="6658" max="6658" width="6.5703125" style="239" customWidth="1"/>
    <col min="6659" max="6659" width="86.28515625" style="239" customWidth="1"/>
    <col min="6660" max="6662" width="10.5703125" style="239" customWidth="1"/>
    <col min="6663" max="6663" width="11" style="239" customWidth="1"/>
    <col min="6664" max="6664" width="12" style="239" customWidth="1"/>
    <col min="6665" max="6665" width="11.5703125" style="239" customWidth="1"/>
    <col min="6666" max="6666" width="12" style="239" customWidth="1"/>
    <col min="6667" max="6913" width="9.140625" style="239"/>
    <col min="6914" max="6914" width="6.5703125" style="239" customWidth="1"/>
    <col min="6915" max="6915" width="86.28515625" style="239" customWidth="1"/>
    <col min="6916" max="6918" width="10.5703125" style="239" customWidth="1"/>
    <col min="6919" max="6919" width="11" style="239" customWidth="1"/>
    <col min="6920" max="6920" width="12" style="239" customWidth="1"/>
    <col min="6921" max="6921" width="11.5703125" style="239" customWidth="1"/>
    <col min="6922" max="6922" width="12" style="239" customWidth="1"/>
    <col min="6923" max="7169" width="9.140625" style="239"/>
    <col min="7170" max="7170" width="6.5703125" style="239" customWidth="1"/>
    <col min="7171" max="7171" width="86.28515625" style="239" customWidth="1"/>
    <col min="7172" max="7174" width="10.5703125" style="239" customWidth="1"/>
    <col min="7175" max="7175" width="11" style="239" customWidth="1"/>
    <col min="7176" max="7176" width="12" style="239" customWidth="1"/>
    <col min="7177" max="7177" width="11.5703125" style="239" customWidth="1"/>
    <col min="7178" max="7178" width="12" style="239" customWidth="1"/>
    <col min="7179" max="7425" width="9.140625" style="239"/>
    <col min="7426" max="7426" width="6.5703125" style="239" customWidth="1"/>
    <col min="7427" max="7427" width="86.28515625" style="239" customWidth="1"/>
    <col min="7428" max="7430" width="10.5703125" style="239" customWidth="1"/>
    <col min="7431" max="7431" width="11" style="239" customWidth="1"/>
    <col min="7432" max="7432" width="12" style="239" customWidth="1"/>
    <col min="7433" max="7433" width="11.5703125" style="239" customWidth="1"/>
    <col min="7434" max="7434" width="12" style="239" customWidth="1"/>
    <col min="7435" max="7681" width="9.140625" style="239"/>
    <col min="7682" max="7682" width="6.5703125" style="239" customWidth="1"/>
    <col min="7683" max="7683" width="86.28515625" style="239" customWidth="1"/>
    <col min="7684" max="7686" width="10.5703125" style="239" customWidth="1"/>
    <col min="7687" max="7687" width="11" style="239" customWidth="1"/>
    <col min="7688" max="7688" width="12" style="239" customWidth="1"/>
    <col min="7689" max="7689" width="11.5703125" style="239" customWidth="1"/>
    <col min="7690" max="7690" width="12" style="239" customWidth="1"/>
    <col min="7691" max="7937" width="9.140625" style="239"/>
    <col min="7938" max="7938" width="6.5703125" style="239" customWidth="1"/>
    <col min="7939" max="7939" width="86.28515625" style="239" customWidth="1"/>
    <col min="7940" max="7942" width="10.5703125" style="239" customWidth="1"/>
    <col min="7943" max="7943" width="11" style="239" customWidth="1"/>
    <col min="7944" max="7944" width="12" style="239" customWidth="1"/>
    <col min="7945" max="7945" width="11.5703125" style="239" customWidth="1"/>
    <col min="7946" max="7946" width="12" style="239" customWidth="1"/>
    <col min="7947" max="8193" width="9.140625" style="239"/>
    <col min="8194" max="8194" width="6.5703125" style="239" customWidth="1"/>
    <col min="8195" max="8195" width="86.28515625" style="239" customWidth="1"/>
    <col min="8196" max="8198" width="10.5703125" style="239" customWidth="1"/>
    <col min="8199" max="8199" width="11" style="239" customWidth="1"/>
    <col min="8200" max="8200" width="12" style="239" customWidth="1"/>
    <col min="8201" max="8201" width="11.5703125" style="239" customWidth="1"/>
    <col min="8202" max="8202" width="12" style="239" customWidth="1"/>
    <col min="8203" max="8449" width="9.140625" style="239"/>
    <col min="8450" max="8450" width="6.5703125" style="239" customWidth="1"/>
    <col min="8451" max="8451" width="86.28515625" style="239" customWidth="1"/>
    <col min="8452" max="8454" width="10.5703125" style="239" customWidth="1"/>
    <col min="8455" max="8455" width="11" style="239" customWidth="1"/>
    <col min="8456" max="8456" width="12" style="239" customWidth="1"/>
    <col min="8457" max="8457" width="11.5703125" style="239" customWidth="1"/>
    <col min="8458" max="8458" width="12" style="239" customWidth="1"/>
    <col min="8459" max="8705" width="9.140625" style="239"/>
    <col min="8706" max="8706" width="6.5703125" style="239" customWidth="1"/>
    <col min="8707" max="8707" width="86.28515625" style="239" customWidth="1"/>
    <col min="8708" max="8710" width="10.5703125" style="239" customWidth="1"/>
    <col min="8711" max="8711" width="11" style="239" customWidth="1"/>
    <col min="8712" max="8712" width="12" style="239" customWidth="1"/>
    <col min="8713" max="8713" width="11.5703125" style="239" customWidth="1"/>
    <col min="8714" max="8714" width="12" style="239" customWidth="1"/>
    <col min="8715" max="8961" width="9.140625" style="239"/>
    <col min="8962" max="8962" width="6.5703125" style="239" customWidth="1"/>
    <col min="8963" max="8963" width="86.28515625" style="239" customWidth="1"/>
    <col min="8964" max="8966" width="10.5703125" style="239" customWidth="1"/>
    <col min="8967" max="8967" width="11" style="239" customWidth="1"/>
    <col min="8968" max="8968" width="12" style="239" customWidth="1"/>
    <col min="8969" max="8969" width="11.5703125" style="239" customWidth="1"/>
    <col min="8970" max="8970" width="12" style="239" customWidth="1"/>
    <col min="8971" max="9217" width="9.140625" style="239"/>
    <col min="9218" max="9218" width="6.5703125" style="239" customWidth="1"/>
    <col min="9219" max="9219" width="86.28515625" style="239" customWidth="1"/>
    <col min="9220" max="9222" width="10.5703125" style="239" customWidth="1"/>
    <col min="9223" max="9223" width="11" style="239" customWidth="1"/>
    <col min="9224" max="9224" width="12" style="239" customWidth="1"/>
    <col min="9225" max="9225" width="11.5703125" style="239" customWidth="1"/>
    <col min="9226" max="9226" width="12" style="239" customWidth="1"/>
    <col min="9227" max="9473" width="9.140625" style="239"/>
    <col min="9474" max="9474" width="6.5703125" style="239" customWidth="1"/>
    <col min="9475" max="9475" width="86.28515625" style="239" customWidth="1"/>
    <col min="9476" max="9478" width="10.5703125" style="239" customWidth="1"/>
    <col min="9479" max="9479" width="11" style="239" customWidth="1"/>
    <col min="9480" max="9480" width="12" style="239" customWidth="1"/>
    <col min="9481" max="9481" width="11.5703125" style="239" customWidth="1"/>
    <col min="9482" max="9482" width="12" style="239" customWidth="1"/>
    <col min="9483" max="9729" width="9.140625" style="239"/>
    <col min="9730" max="9730" width="6.5703125" style="239" customWidth="1"/>
    <col min="9731" max="9731" width="86.28515625" style="239" customWidth="1"/>
    <col min="9732" max="9734" width="10.5703125" style="239" customWidth="1"/>
    <col min="9735" max="9735" width="11" style="239" customWidth="1"/>
    <col min="9736" max="9736" width="12" style="239" customWidth="1"/>
    <col min="9737" max="9737" width="11.5703125" style="239" customWidth="1"/>
    <col min="9738" max="9738" width="12" style="239" customWidth="1"/>
    <col min="9739" max="9985" width="9.140625" style="239"/>
    <col min="9986" max="9986" width="6.5703125" style="239" customWidth="1"/>
    <col min="9987" max="9987" width="86.28515625" style="239" customWidth="1"/>
    <col min="9988" max="9990" width="10.5703125" style="239" customWidth="1"/>
    <col min="9991" max="9991" width="11" style="239" customWidth="1"/>
    <col min="9992" max="9992" width="12" style="239" customWidth="1"/>
    <col min="9993" max="9993" width="11.5703125" style="239" customWidth="1"/>
    <col min="9994" max="9994" width="12" style="239" customWidth="1"/>
    <col min="9995" max="10241" width="9.140625" style="239"/>
    <col min="10242" max="10242" width="6.5703125" style="239" customWidth="1"/>
    <col min="10243" max="10243" width="86.28515625" style="239" customWidth="1"/>
    <col min="10244" max="10246" width="10.5703125" style="239" customWidth="1"/>
    <col min="10247" max="10247" width="11" style="239" customWidth="1"/>
    <col min="10248" max="10248" width="12" style="239" customWidth="1"/>
    <col min="10249" max="10249" width="11.5703125" style="239" customWidth="1"/>
    <col min="10250" max="10250" width="12" style="239" customWidth="1"/>
    <col min="10251" max="10497" width="9.140625" style="239"/>
    <col min="10498" max="10498" width="6.5703125" style="239" customWidth="1"/>
    <col min="10499" max="10499" width="86.28515625" style="239" customWidth="1"/>
    <col min="10500" max="10502" width="10.5703125" style="239" customWidth="1"/>
    <col min="10503" max="10503" width="11" style="239" customWidth="1"/>
    <col min="10504" max="10504" width="12" style="239" customWidth="1"/>
    <col min="10505" max="10505" width="11.5703125" style="239" customWidth="1"/>
    <col min="10506" max="10506" width="12" style="239" customWidth="1"/>
    <col min="10507" max="10753" width="9.140625" style="239"/>
    <col min="10754" max="10754" width="6.5703125" style="239" customWidth="1"/>
    <col min="10755" max="10755" width="86.28515625" style="239" customWidth="1"/>
    <col min="10756" max="10758" width="10.5703125" style="239" customWidth="1"/>
    <col min="10759" max="10759" width="11" style="239" customWidth="1"/>
    <col min="10760" max="10760" width="12" style="239" customWidth="1"/>
    <col min="10761" max="10761" width="11.5703125" style="239" customWidth="1"/>
    <col min="10762" max="10762" width="12" style="239" customWidth="1"/>
    <col min="10763" max="11009" width="9.140625" style="239"/>
    <col min="11010" max="11010" width="6.5703125" style="239" customWidth="1"/>
    <col min="11011" max="11011" width="86.28515625" style="239" customWidth="1"/>
    <col min="11012" max="11014" width="10.5703125" style="239" customWidth="1"/>
    <col min="11015" max="11015" width="11" style="239" customWidth="1"/>
    <col min="11016" max="11016" width="12" style="239" customWidth="1"/>
    <col min="11017" max="11017" width="11.5703125" style="239" customWidth="1"/>
    <col min="11018" max="11018" width="12" style="239" customWidth="1"/>
    <col min="11019" max="11265" width="9.140625" style="239"/>
    <col min="11266" max="11266" width="6.5703125" style="239" customWidth="1"/>
    <col min="11267" max="11267" width="86.28515625" style="239" customWidth="1"/>
    <col min="11268" max="11270" width="10.5703125" style="239" customWidth="1"/>
    <col min="11271" max="11271" width="11" style="239" customWidth="1"/>
    <col min="11272" max="11272" width="12" style="239" customWidth="1"/>
    <col min="11273" max="11273" width="11.5703125" style="239" customWidth="1"/>
    <col min="11274" max="11274" width="12" style="239" customWidth="1"/>
    <col min="11275" max="11521" width="9.140625" style="239"/>
    <col min="11522" max="11522" width="6.5703125" style="239" customWidth="1"/>
    <col min="11523" max="11523" width="86.28515625" style="239" customWidth="1"/>
    <col min="11524" max="11526" width="10.5703125" style="239" customWidth="1"/>
    <col min="11527" max="11527" width="11" style="239" customWidth="1"/>
    <col min="11528" max="11528" width="12" style="239" customWidth="1"/>
    <col min="11529" max="11529" width="11.5703125" style="239" customWidth="1"/>
    <col min="11530" max="11530" width="12" style="239" customWidth="1"/>
    <col min="11531" max="11777" width="9.140625" style="239"/>
    <col min="11778" max="11778" width="6.5703125" style="239" customWidth="1"/>
    <col min="11779" max="11779" width="86.28515625" style="239" customWidth="1"/>
    <col min="11780" max="11782" width="10.5703125" style="239" customWidth="1"/>
    <col min="11783" max="11783" width="11" style="239" customWidth="1"/>
    <col min="11784" max="11784" width="12" style="239" customWidth="1"/>
    <col min="11785" max="11785" width="11.5703125" style="239" customWidth="1"/>
    <col min="11786" max="11786" width="12" style="239" customWidth="1"/>
    <col min="11787" max="12033" width="9.140625" style="239"/>
    <col min="12034" max="12034" width="6.5703125" style="239" customWidth="1"/>
    <col min="12035" max="12035" width="86.28515625" style="239" customWidth="1"/>
    <col min="12036" max="12038" width="10.5703125" style="239" customWidth="1"/>
    <col min="12039" max="12039" width="11" style="239" customWidth="1"/>
    <col min="12040" max="12040" width="12" style="239" customWidth="1"/>
    <col min="12041" max="12041" width="11.5703125" style="239" customWidth="1"/>
    <col min="12042" max="12042" width="12" style="239" customWidth="1"/>
    <col min="12043" max="12289" width="9.140625" style="239"/>
    <col min="12290" max="12290" width="6.5703125" style="239" customWidth="1"/>
    <col min="12291" max="12291" width="86.28515625" style="239" customWidth="1"/>
    <col min="12292" max="12294" width="10.5703125" style="239" customWidth="1"/>
    <col min="12295" max="12295" width="11" style="239" customWidth="1"/>
    <col min="12296" max="12296" width="12" style="239" customWidth="1"/>
    <col min="12297" max="12297" width="11.5703125" style="239" customWidth="1"/>
    <col min="12298" max="12298" width="12" style="239" customWidth="1"/>
    <col min="12299" max="12545" width="9.140625" style="239"/>
    <col min="12546" max="12546" width="6.5703125" style="239" customWidth="1"/>
    <col min="12547" max="12547" width="86.28515625" style="239" customWidth="1"/>
    <col min="12548" max="12550" width="10.5703125" style="239" customWidth="1"/>
    <col min="12551" max="12551" width="11" style="239" customWidth="1"/>
    <col min="12552" max="12552" width="12" style="239" customWidth="1"/>
    <col min="12553" max="12553" width="11.5703125" style="239" customWidth="1"/>
    <col min="12554" max="12554" width="12" style="239" customWidth="1"/>
    <col min="12555" max="12801" width="9.140625" style="239"/>
    <col min="12802" max="12802" width="6.5703125" style="239" customWidth="1"/>
    <col min="12803" max="12803" width="86.28515625" style="239" customWidth="1"/>
    <col min="12804" max="12806" width="10.5703125" style="239" customWidth="1"/>
    <col min="12807" max="12807" width="11" style="239" customWidth="1"/>
    <col min="12808" max="12808" width="12" style="239" customWidth="1"/>
    <col min="12809" max="12809" width="11.5703125" style="239" customWidth="1"/>
    <col min="12810" max="12810" width="12" style="239" customWidth="1"/>
    <col min="12811" max="13057" width="9.140625" style="239"/>
    <col min="13058" max="13058" width="6.5703125" style="239" customWidth="1"/>
    <col min="13059" max="13059" width="86.28515625" style="239" customWidth="1"/>
    <col min="13060" max="13062" width="10.5703125" style="239" customWidth="1"/>
    <col min="13063" max="13063" width="11" style="239" customWidth="1"/>
    <col min="13064" max="13064" width="12" style="239" customWidth="1"/>
    <col min="13065" max="13065" width="11.5703125" style="239" customWidth="1"/>
    <col min="13066" max="13066" width="12" style="239" customWidth="1"/>
    <col min="13067" max="13313" width="9.140625" style="239"/>
    <col min="13314" max="13314" width="6.5703125" style="239" customWidth="1"/>
    <col min="13315" max="13315" width="86.28515625" style="239" customWidth="1"/>
    <col min="13316" max="13318" width="10.5703125" style="239" customWidth="1"/>
    <col min="13319" max="13319" width="11" style="239" customWidth="1"/>
    <col min="13320" max="13320" width="12" style="239" customWidth="1"/>
    <col min="13321" max="13321" width="11.5703125" style="239" customWidth="1"/>
    <col min="13322" max="13322" width="12" style="239" customWidth="1"/>
    <col min="13323" max="13569" width="9.140625" style="239"/>
    <col min="13570" max="13570" width="6.5703125" style="239" customWidth="1"/>
    <col min="13571" max="13571" width="86.28515625" style="239" customWidth="1"/>
    <col min="13572" max="13574" width="10.5703125" style="239" customWidth="1"/>
    <col min="13575" max="13575" width="11" style="239" customWidth="1"/>
    <col min="13576" max="13576" width="12" style="239" customWidth="1"/>
    <col min="13577" max="13577" width="11.5703125" style="239" customWidth="1"/>
    <col min="13578" max="13578" width="12" style="239" customWidth="1"/>
    <col min="13579" max="13825" width="9.140625" style="239"/>
    <col min="13826" max="13826" width="6.5703125" style="239" customWidth="1"/>
    <col min="13827" max="13827" width="86.28515625" style="239" customWidth="1"/>
    <col min="13828" max="13830" width="10.5703125" style="239" customWidth="1"/>
    <col min="13831" max="13831" width="11" style="239" customWidth="1"/>
    <col min="13832" max="13832" width="12" style="239" customWidth="1"/>
    <col min="13833" max="13833" width="11.5703125" style="239" customWidth="1"/>
    <col min="13834" max="13834" width="12" style="239" customWidth="1"/>
    <col min="13835" max="14081" width="9.140625" style="239"/>
    <col min="14082" max="14082" width="6.5703125" style="239" customWidth="1"/>
    <col min="14083" max="14083" width="86.28515625" style="239" customWidth="1"/>
    <col min="14084" max="14086" width="10.5703125" style="239" customWidth="1"/>
    <col min="14087" max="14087" width="11" style="239" customWidth="1"/>
    <col min="14088" max="14088" width="12" style="239" customWidth="1"/>
    <col min="14089" max="14089" width="11.5703125" style="239" customWidth="1"/>
    <col min="14090" max="14090" width="12" style="239" customWidth="1"/>
    <col min="14091" max="14337" width="9.140625" style="239"/>
    <col min="14338" max="14338" width="6.5703125" style="239" customWidth="1"/>
    <col min="14339" max="14339" width="86.28515625" style="239" customWidth="1"/>
    <col min="14340" max="14342" width="10.5703125" style="239" customWidth="1"/>
    <col min="14343" max="14343" width="11" style="239" customWidth="1"/>
    <col min="14344" max="14344" width="12" style="239" customWidth="1"/>
    <col min="14345" max="14345" width="11.5703125" style="239" customWidth="1"/>
    <col min="14346" max="14346" width="12" style="239" customWidth="1"/>
    <col min="14347" max="14593" width="9.140625" style="239"/>
    <col min="14594" max="14594" width="6.5703125" style="239" customWidth="1"/>
    <col min="14595" max="14595" width="86.28515625" style="239" customWidth="1"/>
    <col min="14596" max="14598" width="10.5703125" style="239" customWidth="1"/>
    <col min="14599" max="14599" width="11" style="239" customWidth="1"/>
    <col min="14600" max="14600" width="12" style="239" customWidth="1"/>
    <col min="14601" max="14601" width="11.5703125" style="239" customWidth="1"/>
    <col min="14602" max="14602" width="12" style="239" customWidth="1"/>
    <col min="14603" max="14849" width="9.140625" style="239"/>
    <col min="14850" max="14850" width="6.5703125" style="239" customWidth="1"/>
    <col min="14851" max="14851" width="86.28515625" style="239" customWidth="1"/>
    <col min="14852" max="14854" width="10.5703125" style="239" customWidth="1"/>
    <col min="14855" max="14855" width="11" style="239" customWidth="1"/>
    <col min="14856" max="14856" width="12" style="239" customWidth="1"/>
    <col min="14857" max="14857" width="11.5703125" style="239" customWidth="1"/>
    <col min="14858" max="14858" width="12" style="239" customWidth="1"/>
    <col min="14859" max="15105" width="9.140625" style="239"/>
    <col min="15106" max="15106" width="6.5703125" style="239" customWidth="1"/>
    <col min="15107" max="15107" width="86.28515625" style="239" customWidth="1"/>
    <col min="15108" max="15110" width="10.5703125" style="239" customWidth="1"/>
    <col min="15111" max="15111" width="11" style="239" customWidth="1"/>
    <col min="15112" max="15112" width="12" style="239" customWidth="1"/>
    <col min="15113" max="15113" width="11.5703125" style="239" customWidth="1"/>
    <col min="15114" max="15114" width="12" style="239" customWidth="1"/>
    <col min="15115" max="15361" width="9.140625" style="239"/>
    <col min="15362" max="15362" width="6.5703125" style="239" customWidth="1"/>
    <col min="15363" max="15363" width="86.28515625" style="239" customWidth="1"/>
    <col min="15364" max="15366" width="10.5703125" style="239" customWidth="1"/>
    <col min="15367" max="15367" width="11" style="239" customWidth="1"/>
    <col min="15368" max="15368" width="12" style="239" customWidth="1"/>
    <col min="15369" max="15369" width="11.5703125" style="239" customWidth="1"/>
    <col min="15370" max="15370" width="12" style="239" customWidth="1"/>
    <col min="15371" max="15617" width="9.140625" style="239"/>
    <col min="15618" max="15618" width="6.5703125" style="239" customWidth="1"/>
    <col min="15619" max="15619" width="86.28515625" style="239" customWidth="1"/>
    <col min="15620" max="15622" width="10.5703125" style="239" customWidth="1"/>
    <col min="15623" max="15623" width="11" style="239" customWidth="1"/>
    <col min="15624" max="15624" width="12" style="239" customWidth="1"/>
    <col min="15625" max="15625" width="11.5703125" style="239" customWidth="1"/>
    <col min="15626" max="15626" width="12" style="239" customWidth="1"/>
    <col min="15627" max="15873" width="9.140625" style="239"/>
    <col min="15874" max="15874" width="6.5703125" style="239" customWidth="1"/>
    <col min="15875" max="15875" width="86.28515625" style="239" customWidth="1"/>
    <col min="15876" max="15878" width="10.5703125" style="239" customWidth="1"/>
    <col min="15879" max="15879" width="11" style="239" customWidth="1"/>
    <col min="15880" max="15880" width="12" style="239" customWidth="1"/>
    <col min="15881" max="15881" width="11.5703125" style="239" customWidth="1"/>
    <col min="15882" max="15882" width="12" style="239" customWidth="1"/>
    <col min="15883" max="16129" width="9.140625" style="239"/>
    <col min="16130" max="16130" width="6.5703125" style="239" customWidth="1"/>
    <col min="16131" max="16131" width="86.28515625" style="239" customWidth="1"/>
    <col min="16132" max="16134" width="10.5703125" style="239" customWidth="1"/>
    <col min="16135" max="16135" width="11" style="239" customWidth="1"/>
    <col min="16136" max="16136" width="12" style="239" customWidth="1"/>
    <col min="16137" max="16137" width="11.5703125" style="239" customWidth="1"/>
    <col min="16138" max="16138" width="12" style="239" customWidth="1"/>
    <col min="16139" max="16384" width="9.140625" style="239"/>
  </cols>
  <sheetData>
    <row r="5" spans="2:11" x14ac:dyDescent="0.2">
      <c r="B5" s="238"/>
      <c r="C5" s="238"/>
      <c r="D5" s="238" t="s">
        <v>229</v>
      </c>
      <c r="E5" s="238"/>
      <c r="F5" s="238"/>
      <c r="G5" s="238"/>
      <c r="H5" s="238"/>
      <c r="I5" s="238"/>
      <c r="J5" s="238"/>
      <c r="K5" s="238"/>
    </row>
    <row r="6" spans="2:11" x14ac:dyDescent="0.2">
      <c r="B6" s="591" t="s">
        <v>949</v>
      </c>
      <c r="C6" s="591"/>
      <c r="D6" s="243"/>
      <c r="E6" s="243"/>
      <c r="F6" s="243"/>
      <c r="G6" s="243"/>
      <c r="H6" s="243"/>
      <c r="I6" s="243" t="s">
        <v>950</v>
      </c>
      <c r="J6" s="243"/>
      <c r="K6" s="243"/>
    </row>
    <row r="7" spans="2:11" ht="13.5" thickBot="1" x14ac:dyDescent="0.25">
      <c r="I7" s="690" t="s">
        <v>145</v>
      </c>
    </row>
    <row r="8" spans="2:11" ht="16.5" customHeight="1" thickBot="1" x14ac:dyDescent="0.25">
      <c r="B8" s="1124" t="s">
        <v>231</v>
      </c>
      <c r="C8" s="1125" t="s">
        <v>146</v>
      </c>
      <c r="D8" s="1126" t="s">
        <v>128</v>
      </c>
      <c r="E8" s="1126" t="s">
        <v>128</v>
      </c>
      <c r="F8" s="1126" t="s">
        <v>128</v>
      </c>
      <c r="G8" s="1126" t="s">
        <v>128</v>
      </c>
      <c r="H8" s="1127" t="s">
        <v>130</v>
      </c>
      <c r="I8" s="593" t="s">
        <v>132</v>
      </c>
      <c r="J8" s="594"/>
      <c r="K8" s="594"/>
    </row>
    <row r="9" spans="2:11" s="244" customFormat="1" ht="13.5" thickBot="1" x14ac:dyDescent="0.25">
      <c r="B9" s="1128"/>
      <c r="C9" s="1129"/>
      <c r="D9" s="1130" t="s">
        <v>148</v>
      </c>
      <c r="E9" s="1131" t="s">
        <v>149</v>
      </c>
      <c r="F9" s="1130" t="s">
        <v>150</v>
      </c>
      <c r="G9" s="1130" t="s">
        <v>151</v>
      </c>
      <c r="H9" s="1132" t="s">
        <v>152</v>
      </c>
      <c r="I9" s="1132" t="s">
        <v>153</v>
      </c>
      <c r="J9" s="1133" t="s">
        <v>154</v>
      </c>
      <c r="K9" s="1133" t="s">
        <v>155</v>
      </c>
    </row>
    <row r="10" spans="2:11" x14ac:dyDescent="0.2">
      <c r="B10" s="1134" t="s">
        <v>156</v>
      </c>
      <c r="C10" s="1135" t="s">
        <v>951</v>
      </c>
      <c r="D10" s="1136">
        <v>343.13</v>
      </c>
      <c r="E10" s="1136">
        <v>379.92781674537895</v>
      </c>
      <c r="F10" s="1136">
        <v>533.86176486745501</v>
      </c>
      <c r="G10" s="1136">
        <v>735.01376486745494</v>
      </c>
      <c r="H10" s="1136">
        <v>898.0986060843187</v>
      </c>
      <c r="I10" s="1136">
        <v>1019.6534473011825</v>
      </c>
      <c r="J10" s="1136">
        <v>1087.3593885180462</v>
      </c>
      <c r="K10" s="1137">
        <v>1117.9953297349102</v>
      </c>
    </row>
    <row r="11" spans="2:11" x14ac:dyDescent="0.2">
      <c r="B11" s="1134"/>
      <c r="C11" s="1135"/>
      <c r="D11" s="265"/>
      <c r="E11" s="265"/>
      <c r="F11" s="265"/>
      <c r="G11" s="265"/>
      <c r="H11" s="265"/>
      <c r="I11" s="265"/>
      <c r="J11" s="265"/>
      <c r="K11" s="1138"/>
    </row>
    <row r="12" spans="2:11" x14ac:dyDescent="0.2">
      <c r="B12" s="609" t="s">
        <v>16</v>
      </c>
      <c r="C12" s="1139" t="s">
        <v>952</v>
      </c>
      <c r="D12" s="1136">
        <f>D10</f>
        <v>343.13</v>
      </c>
      <c r="E12" s="1136">
        <f t="shared" ref="E12:K12" si="0">E10</f>
        <v>379.92781674537895</v>
      </c>
      <c r="F12" s="1136">
        <f t="shared" si="0"/>
        <v>533.86176486745501</v>
      </c>
      <c r="G12" s="1136">
        <f t="shared" si="0"/>
        <v>735.01376486745494</v>
      </c>
      <c r="H12" s="1136">
        <f t="shared" si="0"/>
        <v>898.0986060843187</v>
      </c>
      <c r="I12" s="1136">
        <f t="shared" si="0"/>
        <v>1019.6534473011825</v>
      </c>
      <c r="J12" s="1136">
        <f t="shared" si="0"/>
        <v>1087.3593885180462</v>
      </c>
      <c r="K12" s="1137">
        <f t="shared" si="0"/>
        <v>1117.9953297349102</v>
      </c>
    </row>
    <row r="13" spans="2:11" x14ac:dyDescent="0.2">
      <c r="B13" s="609" t="s">
        <v>432</v>
      </c>
      <c r="C13" s="1139" t="s">
        <v>953</v>
      </c>
      <c r="D13" s="265">
        <v>0</v>
      </c>
      <c r="E13" s="265">
        <v>0</v>
      </c>
      <c r="F13" s="265">
        <v>0</v>
      </c>
      <c r="G13" s="265">
        <v>0</v>
      </c>
      <c r="H13" s="265">
        <v>0</v>
      </c>
      <c r="I13" s="265">
        <v>0</v>
      </c>
      <c r="J13" s="265">
        <v>0</v>
      </c>
      <c r="K13" s="1138">
        <v>0</v>
      </c>
    </row>
    <row r="14" spans="2:11" x14ac:dyDescent="0.2">
      <c r="B14" s="609"/>
      <c r="C14" s="266"/>
      <c r="D14" s="265"/>
      <c r="E14" s="265"/>
      <c r="F14" s="265"/>
      <c r="G14" s="265"/>
      <c r="H14" s="265"/>
      <c r="I14" s="265"/>
      <c r="J14" s="265"/>
      <c r="K14" s="1138"/>
    </row>
    <row r="15" spans="2:11" x14ac:dyDescent="0.2">
      <c r="B15" s="1140" t="s">
        <v>164</v>
      </c>
      <c r="C15" s="1141" t="s">
        <v>954</v>
      </c>
      <c r="D15" s="712">
        <v>63.36</v>
      </c>
      <c r="E15" s="712">
        <v>155.12</v>
      </c>
      <c r="F15" s="712">
        <v>201.76</v>
      </c>
      <c r="G15" s="712">
        <v>164.0889</v>
      </c>
      <c r="H15" s="712">
        <v>122.55889999999999</v>
      </c>
      <c r="I15" s="712">
        <v>68.709999999999994</v>
      </c>
      <c r="J15" s="712">
        <v>31.639999999999997</v>
      </c>
      <c r="K15" s="712">
        <v>14.555</v>
      </c>
    </row>
    <row r="16" spans="2:11" x14ac:dyDescent="0.2">
      <c r="B16" s="609"/>
      <c r="C16" s="1139"/>
      <c r="D16" s="251"/>
      <c r="E16" s="251"/>
      <c r="F16" s="251"/>
      <c r="G16" s="251"/>
      <c r="H16" s="251"/>
      <c r="I16" s="251"/>
      <c r="J16" s="251"/>
      <c r="K16" s="682"/>
    </row>
    <row r="17" spans="2:11" x14ac:dyDescent="0.2">
      <c r="B17" s="609" t="s">
        <v>440</v>
      </c>
      <c r="C17" s="1139" t="s">
        <v>955</v>
      </c>
      <c r="D17" s="1142">
        <f>D12</f>
        <v>343.13</v>
      </c>
      <c r="E17" s="1143">
        <f t="shared" ref="E17:K18" si="1">E12</f>
        <v>379.92781674537895</v>
      </c>
      <c r="F17" s="1143">
        <f t="shared" si="1"/>
        <v>533.86176486745501</v>
      </c>
      <c r="G17" s="1143">
        <f t="shared" si="1"/>
        <v>735.01376486745494</v>
      </c>
      <c r="H17" s="1143">
        <f t="shared" si="1"/>
        <v>898.0986060843187</v>
      </c>
      <c r="I17" s="1143">
        <f t="shared" si="1"/>
        <v>1019.6534473011825</v>
      </c>
      <c r="J17" s="1143">
        <f t="shared" si="1"/>
        <v>1087.3593885180462</v>
      </c>
      <c r="K17" s="1144">
        <f t="shared" si="1"/>
        <v>1117.9953297349102</v>
      </c>
    </row>
    <row r="18" spans="2:11" x14ac:dyDescent="0.2">
      <c r="B18" s="609" t="s">
        <v>442</v>
      </c>
      <c r="C18" s="1139" t="s">
        <v>956</v>
      </c>
      <c r="D18" s="260">
        <f>D13</f>
        <v>0</v>
      </c>
      <c r="E18" s="1143">
        <f t="shared" si="1"/>
        <v>0</v>
      </c>
      <c r="F18" s="1143">
        <f t="shared" si="1"/>
        <v>0</v>
      </c>
      <c r="G18" s="1143">
        <f t="shared" si="1"/>
        <v>0</v>
      </c>
      <c r="H18" s="1143">
        <f t="shared" si="1"/>
        <v>0</v>
      </c>
      <c r="I18" s="1143">
        <f t="shared" si="1"/>
        <v>0</v>
      </c>
      <c r="J18" s="1143">
        <f t="shared" si="1"/>
        <v>0</v>
      </c>
      <c r="K18" s="1144">
        <f t="shared" si="1"/>
        <v>0</v>
      </c>
    </row>
    <row r="19" spans="2:11" x14ac:dyDescent="0.2">
      <c r="B19" s="609"/>
      <c r="C19" s="1139"/>
      <c r="D19" s="251"/>
      <c r="E19" s="712"/>
      <c r="F19" s="712"/>
      <c r="G19" s="712"/>
      <c r="H19" s="712"/>
      <c r="I19" s="712"/>
      <c r="J19" s="712"/>
      <c r="K19" s="684"/>
    </row>
    <row r="20" spans="2:11" x14ac:dyDescent="0.2">
      <c r="B20" s="609" t="s">
        <v>957</v>
      </c>
      <c r="C20" s="1139" t="s">
        <v>958</v>
      </c>
      <c r="D20" s="1143">
        <f>D15*0.3</f>
        <v>19.007999999999999</v>
      </c>
      <c r="E20" s="1143">
        <f t="shared" ref="E20:K20" si="2">E15*0.3</f>
        <v>46.536000000000001</v>
      </c>
      <c r="F20" s="1143">
        <f t="shared" si="2"/>
        <v>60.527999999999992</v>
      </c>
      <c r="G20" s="1143">
        <f t="shared" si="2"/>
        <v>49.226669999999999</v>
      </c>
      <c r="H20" s="1143">
        <f t="shared" si="2"/>
        <v>36.767669999999995</v>
      </c>
      <c r="I20" s="1143">
        <f t="shared" si="2"/>
        <v>20.612999999999996</v>
      </c>
      <c r="J20" s="1143">
        <f t="shared" si="2"/>
        <v>9.4919999999999991</v>
      </c>
      <c r="K20" s="1143">
        <f t="shared" si="2"/>
        <v>4.3664999999999994</v>
      </c>
    </row>
    <row r="21" spans="2:11" x14ac:dyDescent="0.2">
      <c r="B21" s="609" t="s">
        <v>959</v>
      </c>
      <c r="C21" s="1139" t="s">
        <v>960</v>
      </c>
      <c r="D21" s="1143">
        <f>D15*0.7</f>
        <v>44.351999999999997</v>
      </c>
      <c r="E21" s="1143">
        <f t="shared" ref="E21:K21" si="3">E15*0.7</f>
        <v>108.584</v>
      </c>
      <c r="F21" s="1143">
        <f t="shared" si="3"/>
        <v>141.23199999999997</v>
      </c>
      <c r="G21" s="1143">
        <f t="shared" si="3"/>
        <v>114.86222999999998</v>
      </c>
      <c r="H21" s="1143">
        <f t="shared" si="3"/>
        <v>85.791229999999985</v>
      </c>
      <c r="I21" s="1143">
        <f t="shared" si="3"/>
        <v>48.096999999999994</v>
      </c>
      <c r="J21" s="1143">
        <f t="shared" si="3"/>
        <v>22.147999999999996</v>
      </c>
      <c r="K21" s="1143">
        <f t="shared" si="3"/>
        <v>10.188499999999999</v>
      </c>
    </row>
    <row r="22" spans="2:11" x14ac:dyDescent="0.2">
      <c r="B22" s="609"/>
      <c r="C22" s="1139"/>
      <c r="D22" s="251"/>
      <c r="E22" s="251"/>
      <c r="F22" s="251"/>
      <c r="G22" s="251"/>
      <c r="H22" s="251"/>
      <c r="I22" s="251"/>
      <c r="J22" s="251"/>
      <c r="K22" s="682"/>
    </row>
    <row r="23" spans="2:11" x14ac:dyDescent="0.2">
      <c r="B23" s="609" t="s">
        <v>961</v>
      </c>
      <c r="C23" s="1139" t="s">
        <v>962</v>
      </c>
      <c r="D23" s="1143">
        <f>D17-D20</f>
        <v>324.12200000000001</v>
      </c>
      <c r="E23" s="1143">
        <f t="shared" ref="E23:K24" si="4">E17-E20</f>
        <v>333.39181674537895</v>
      </c>
      <c r="F23" s="1143">
        <f t="shared" si="4"/>
        <v>473.33376486745499</v>
      </c>
      <c r="G23" s="1143">
        <f t="shared" si="4"/>
        <v>685.78709486745493</v>
      </c>
      <c r="H23" s="1143">
        <f t="shared" si="4"/>
        <v>861.33093608431875</v>
      </c>
      <c r="I23" s="1143">
        <f t="shared" si="4"/>
        <v>999.04044730118255</v>
      </c>
      <c r="J23" s="1143">
        <f t="shared" si="4"/>
        <v>1077.8673885180463</v>
      </c>
      <c r="K23" s="1144">
        <f t="shared" si="4"/>
        <v>1113.6288297349101</v>
      </c>
    </row>
    <row r="24" spans="2:11" x14ac:dyDescent="0.2">
      <c r="B24" s="609" t="s">
        <v>963</v>
      </c>
      <c r="C24" s="1139" t="s">
        <v>964</v>
      </c>
      <c r="D24" s="1143">
        <f>D18-D21</f>
        <v>-44.351999999999997</v>
      </c>
      <c r="E24" s="1143">
        <f t="shared" si="4"/>
        <v>-108.584</v>
      </c>
      <c r="F24" s="1143">
        <f t="shared" si="4"/>
        <v>-141.23199999999997</v>
      </c>
      <c r="G24" s="1143">
        <f t="shared" si="4"/>
        <v>-114.86222999999998</v>
      </c>
      <c r="H24" s="1143">
        <f t="shared" si="4"/>
        <v>-85.791229999999985</v>
      </c>
      <c r="I24" s="1143">
        <f t="shared" si="4"/>
        <v>-48.096999999999994</v>
      </c>
      <c r="J24" s="1143">
        <f t="shared" si="4"/>
        <v>-22.147999999999996</v>
      </c>
      <c r="K24" s="1144">
        <f t="shared" si="4"/>
        <v>-10.188499999999999</v>
      </c>
    </row>
    <row r="25" spans="2:11" x14ac:dyDescent="0.2">
      <c r="B25" s="609"/>
      <c r="C25" s="1139"/>
      <c r="D25" s="251"/>
      <c r="E25" s="1143"/>
      <c r="F25" s="1143"/>
      <c r="G25" s="1143"/>
      <c r="H25" s="1143"/>
      <c r="I25" s="1143"/>
      <c r="J25" s="1143"/>
      <c r="K25" s="1144"/>
    </row>
    <row r="26" spans="2:11" x14ac:dyDescent="0.2">
      <c r="B26" s="1134" t="s">
        <v>182</v>
      </c>
      <c r="C26" s="1145" t="s">
        <v>965</v>
      </c>
      <c r="D26" s="1143">
        <f>D12+(D20/2)</f>
        <v>352.63400000000001</v>
      </c>
      <c r="E26" s="1143">
        <f t="shared" ref="E26:K26" si="5">E12+(E20/2)</f>
        <v>403.19581674537892</v>
      </c>
      <c r="F26" s="1143">
        <f t="shared" si="5"/>
        <v>564.12576486745502</v>
      </c>
      <c r="G26" s="1143">
        <f t="shared" si="5"/>
        <v>759.62709986745494</v>
      </c>
      <c r="H26" s="1143">
        <f t="shared" si="5"/>
        <v>916.48244108431868</v>
      </c>
      <c r="I26" s="1143">
        <f t="shared" si="5"/>
        <v>1029.9599473011824</v>
      </c>
      <c r="J26" s="1143">
        <f t="shared" si="5"/>
        <v>1092.1053885180463</v>
      </c>
      <c r="K26" s="1144">
        <f t="shared" si="5"/>
        <v>1120.1785797349103</v>
      </c>
    </row>
    <row r="27" spans="2:11" x14ac:dyDescent="0.2">
      <c r="B27" s="609"/>
      <c r="C27" s="1145"/>
      <c r="D27" s="251"/>
      <c r="E27" s="251"/>
      <c r="F27" s="251"/>
      <c r="G27" s="251"/>
      <c r="H27" s="251"/>
      <c r="I27" s="251"/>
      <c r="J27" s="251"/>
      <c r="K27" s="682"/>
    </row>
    <row r="28" spans="2:11" x14ac:dyDescent="0.2">
      <c r="B28" s="1146"/>
      <c r="C28" s="1147"/>
      <c r="D28" s="690"/>
      <c r="E28" s="690"/>
      <c r="F28" s="690"/>
      <c r="G28" s="690"/>
      <c r="H28" s="690"/>
      <c r="I28" s="690"/>
      <c r="J28" s="690"/>
    </row>
    <row r="29" spans="2:11" x14ac:dyDescent="0.2">
      <c r="B29" s="689" t="s">
        <v>966</v>
      </c>
      <c r="C29" s="689" t="s">
        <v>967</v>
      </c>
    </row>
    <row r="30" spans="2:11" x14ac:dyDescent="0.2">
      <c r="C30" s="689"/>
    </row>
  </sheetData>
  <mergeCells count="1">
    <mergeCell ref="I8:K8"/>
  </mergeCells>
  <pageMargins left="0.75" right="0.75" top="1" bottom="1" header="0.5" footer="0.5"/>
  <pageSetup scale="67"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M102"/>
  <sheetViews>
    <sheetView view="pageBreakPreview" zoomScaleNormal="80" zoomScaleSheetLayoutView="100" workbookViewId="0">
      <selection activeCell="D24" sqref="D24"/>
    </sheetView>
  </sheetViews>
  <sheetFormatPr defaultRowHeight="12.75" x14ac:dyDescent="0.2"/>
  <cols>
    <col min="1" max="1" width="9.140625" style="239"/>
    <col min="2" max="2" width="4.28515625" style="239" customWidth="1"/>
    <col min="3" max="3" width="42.140625" style="239" customWidth="1"/>
    <col min="4" max="6" width="13.42578125" style="239" customWidth="1"/>
    <col min="7" max="7" width="14.85546875" style="239" customWidth="1"/>
    <col min="8" max="8" width="16" style="239" customWidth="1"/>
    <col min="9" max="9" width="13.5703125" style="239" customWidth="1"/>
    <col min="10" max="10" width="13.85546875" style="239" customWidth="1"/>
    <col min="11" max="257" width="9.140625" style="239"/>
    <col min="258" max="258" width="4.28515625" style="239" customWidth="1"/>
    <col min="259" max="259" width="42.140625" style="239" customWidth="1"/>
    <col min="260" max="262" width="13.42578125" style="239" customWidth="1"/>
    <col min="263" max="263" width="14.85546875" style="239" customWidth="1"/>
    <col min="264" max="264" width="16" style="239" customWidth="1"/>
    <col min="265" max="265" width="13.5703125" style="239" customWidth="1"/>
    <col min="266" max="266" width="13.85546875" style="239" customWidth="1"/>
    <col min="267" max="513" width="9.140625" style="239"/>
    <col min="514" max="514" width="4.28515625" style="239" customWidth="1"/>
    <col min="515" max="515" width="42.140625" style="239" customWidth="1"/>
    <col min="516" max="518" width="13.42578125" style="239" customWidth="1"/>
    <col min="519" max="519" width="14.85546875" style="239" customWidth="1"/>
    <col min="520" max="520" width="16" style="239" customWidth="1"/>
    <col min="521" max="521" width="13.5703125" style="239" customWidth="1"/>
    <col min="522" max="522" width="13.85546875" style="239" customWidth="1"/>
    <col min="523" max="769" width="9.140625" style="239"/>
    <col min="770" max="770" width="4.28515625" style="239" customWidth="1"/>
    <col min="771" max="771" width="42.140625" style="239" customWidth="1"/>
    <col min="772" max="774" width="13.42578125" style="239" customWidth="1"/>
    <col min="775" max="775" width="14.85546875" style="239" customWidth="1"/>
    <col min="776" max="776" width="16" style="239" customWidth="1"/>
    <col min="777" max="777" width="13.5703125" style="239" customWidth="1"/>
    <col min="778" max="778" width="13.85546875" style="239" customWidth="1"/>
    <col min="779" max="1025" width="9.140625" style="239"/>
    <col min="1026" max="1026" width="4.28515625" style="239" customWidth="1"/>
    <col min="1027" max="1027" width="42.140625" style="239" customWidth="1"/>
    <col min="1028" max="1030" width="13.42578125" style="239" customWidth="1"/>
    <col min="1031" max="1031" width="14.85546875" style="239" customWidth="1"/>
    <col min="1032" max="1032" width="16" style="239" customWidth="1"/>
    <col min="1033" max="1033" width="13.5703125" style="239" customWidth="1"/>
    <col min="1034" max="1034" width="13.85546875" style="239" customWidth="1"/>
    <col min="1035" max="1281" width="9.140625" style="239"/>
    <col min="1282" max="1282" width="4.28515625" style="239" customWidth="1"/>
    <col min="1283" max="1283" width="42.140625" style="239" customWidth="1"/>
    <col min="1284" max="1286" width="13.42578125" style="239" customWidth="1"/>
    <col min="1287" max="1287" width="14.85546875" style="239" customWidth="1"/>
    <col min="1288" max="1288" width="16" style="239" customWidth="1"/>
    <col min="1289" max="1289" width="13.5703125" style="239" customWidth="1"/>
    <col min="1290" max="1290" width="13.85546875" style="239" customWidth="1"/>
    <col min="1291" max="1537" width="9.140625" style="239"/>
    <col min="1538" max="1538" width="4.28515625" style="239" customWidth="1"/>
    <col min="1539" max="1539" width="42.140625" style="239" customWidth="1"/>
    <col min="1540" max="1542" width="13.42578125" style="239" customWidth="1"/>
    <col min="1543" max="1543" width="14.85546875" style="239" customWidth="1"/>
    <col min="1544" max="1544" width="16" style="239" customWidth="1"/>
    <col min="1545" max="1545" width="13.5703125" style="239" customWidth="1"/>
    <col min="1546" max="1546" width="13.85546875" style="239" customWidth="1"/>
    <col min="1547" max="1793" width="9.140625" style="239"/>
    <col min="1794" max="1794" width="4.28515625" style="239" customWidth="1"/>
    <col min="1795" max="1795" width="42.140625" style="239" customWidth="1"/>
    <col min="1796" max="1798" width="13.42578125" style="239" customWidth="1"/>
    <col min="1799" max="1799" width="14.85546875" style="239" customWidth="1"/>
    <col min="1800" max="1800" width="16" style="239" customWidth="1"/>
    <col min="1801" max="1801" width="13.5703125" style="239" customWidth="1"/>
    <col min="1802" max="1802" width="13.85546875" style="239" customWidth="1"/>
    <col min="1803" max="2049" width="9.140625" style="239"/>
    <col min="2050" max="2050" width="4.28515625" style="239" customWidth="1"/>
    <col min="2051" max="2051" width="42.140625" style="239" customWidth="1"/>
    <col min="2052" max="2054" width="13.42578125" style="239" customWidth="1"/>
    <col min="2055" max="2055" width="14.85546875" style="239" customWidth="1"/>
    <col min="2056" max="2056" width="16" style="239" customWidth="1"/>
    <col min="2057" max="2057" width="13.5703125" style="239" customWidth="1"/>
    <col min="2058" max="2058" width="13.85546875" style="239" customWidth="1"/>
    <col min="2059" max="2305" width="9.140625" style="239"/>
    <col min="2306" max="2306" width="4.28515625" style="239" customWidth="1"/>
    <col min="2307" max="2307" width="42.140625" style="239" customWidth="1"/>
    <col min="2308" max="2310" width="13.42578125" style="239" customWidth="1"/>
    <col min="2311" max="2311" width="14.85546875" style="239" customWidth="1"/>
    <col min="2312" max="2312" width="16" style="239" customWidth="1"/>
    <col min="2313" max="2313" width="13.5703125" style="239" customWidth="1"/>
    <col min="2314" max="2314" width="13.85546875" style="239" customWidth="1"/>
    <col min="2315" max="2561" width="9.140625" style="239"/>
    <col min="2562" max="2562" width="4.28515625" style="239" customWidth="1"/>
    <col min="2563" max="2563" width="42.140625" style="239" customWidth="1"/>
    <col min="2564" max="2566" width="13.42578125" style="239" customWidth="1"/>
    <col min="2567" max="2567" width="14.85546875" style="239" customWidth="1"/>
    <col min="2568" max="2568" width="16" style="239" customWidth="1"/>
    <col min="2569" max="2569" width="13.5703125" style="239" customWidth="1"/>
    <col min="2570" max="2570" width="13.85546875" style="239" customWidth="1"/>
    <col min="2571" max="2817" width="9.140625" style="239"/>
    <col min="2818" max="2818" width="4.28515625" style="239" customWidth="1"/>
    <col min="2819" max="2819" width="42.140625" style="239" customWidth="1"/>
    <col min="2820" max="2822" width="13.42578125" style="239" customWidth="1"/>
    <col min="2823" max="2823" width="14.85546875" style="239" customWidth="1"/>
    <col min="2824" max="2824" width="16" style="239" customWidth="1"/>
    <col min="2825" max="2825" width="13.5703125" style="239" customWidth="1"/>
    <col min="2826" max="2826" width="13.85546875" style="239" customWidth="1"/>
    <col min="2827" max="3073" width="9.140625" style="239"/>
    <col min="3074" max="3074" width="4.28515625" style="239" customWidth="1"/>
    <col min="3075" max="3075" width="42.140625" style="239" customWidth="1"/>
    <col min="3076" max="3078" width="13.42578125" style="239" customWidth="1"/>
    <col min="3079" max="3079" width="14.85546875" style="239" customWidth="1"/>
    <col min="3080" max="3080" width="16" style="239" customWidth="1"/>
    <col min="3081" max="3081" width="13.5703125" style="239" customWidth="1"/>
    <col min="3082" max="3082" width="13.85546875" style="239" customWidth="1"/>
    <col min="3083" max="3329" width="9.140625" style="239"/>
    <col min="3330" max="3330" width="4.28515625" style="239" customWidth="1"/>
    <col min="3331" max="3331" width="42.140625" style="239" customWidth="1"/>
    <col min="3332" max="3334" width="13.42578125" style="239" customWidth="1"/>
    <col min="3335" max="3335" width="14.85546875" style="239" customWidth="1"/>
    <col min="3336" max="3336" width="16" style="239" customWidth="1"/>
    <col min="3337" max="3337" width="13.5703125" style="239" customWidth="1"/>
    <col min="3338" max="3338" width="13.85546875" style="239" customWidth="1"/>
    <col min="3339" max="3585" width="9.140625" style="239"/>
    <col min="3586" max="3586" width="4.28515625" style="239" customWidth="1"/>
    <col min="3587" max="3587" width="42.140625" style="239" customWidth="1"/>
    <col min="3588" max="3590" width="13.42578125" style="239" customWidth="1"/>
    <col min="3591" max="3591" width="14.85546875" style="239" customWidth="1"/>
    <col min="3592" max="3592" width="16" style="239" customWidth="1"/>
    <col min="3593" max="3593" width="13.5703125" style="239" customWidth="1"/>
    <col min="3594" max="3594" width="13.85546875" style="239" customWidth="1"/>
    <col min="3595" max="3841" width="9.140625" style="239"/>
    <col min="3842" max="3842" width="4.28515625" style="239" customWidth="1"/>
    <col min="3843" max="3843" width="42.140625" style="239" customWidth="1"/>
    <col min="3844" max="3846" width="13.42578125" style="239" customWidth="1"/>
    <col min="3847" max="3847" width="14.85546875" style="239" customWidth="1"/>
    <col min="3848" max="3848" width="16" style="239" customWidth="1"/>
    <col min="3849" max="3849" width="13.5703125" style="239" customWidth="1"/>
    <col min="3850" max="3850" width="13.85546875" style="239" customWidth="1"/>
    <col min="3851" max="4097" width="9.140625" style="239"/>
    <col min="4098" max="4098" width="4.28515625" style="239" customWidth="1"/>
    <col min="4099" max="4099" width="42.140625" style="239" customWidth="1"/>
    <col min="4100" max="4102" width="13.42578125" style="239" customWidth="1"/>
    <col min="4103" max="4103" width="14.85546875" style="239" customWidth="1"/>
    <col min="4104" max="4104" width="16" style="239" customWidth="1"/>
    <col min="4105" max="4105" width="13.5703125" style="239" customWidth="1"/>
    <col min="4106" max="4106" width="13.85546875" style="239" customWidth="1"/>
    <col min="4107" max="4353" width="9.140625" style="239"/>
    <col min="4354" max="4354" width="4.28515625" style="239" customWidth="1"/>
    <col min="4355" max="4355" width="42.140625" style="239" customWidth="1"/>
    <col min="4356" max="4358" width="13.42578125" style="239" customWidth="1"/>
    <col min="4359" max="4359" width="14.85546875" style="239" customWidth="1"/>
    <col min="4360" max="4360" width="16" style="239" customWidth="1"/>
    <col min="4361" max="4361" width="13.5703125" style="239" customWidth="1"/>
    <col min="4362" max="4362" width="13.85546875" style="239" customWidth="1"/>
    <col min="4363" max="4609" width="9.140625" style="239"/>
    <col min="4610" max="4610" width="4.28515625" style="239" customWidth="1"/>
    <col min="4611" max="4611" width="42.140625" style="239" customWidth="1"/>
    <col min="4612" max="4614" width="13.42578125" style="239" customWidth="1"/>
    <col min="4615" max="4615" width="14.85546875" style="239" customWidth="1"/>
    <col min="4616" max="4616" width="16" style="239" customWidth="1"/>
    <col min="4617" max="4617" width="13.5703125" style="239" customWidth="1"/>
    <col min="4618" max="4618" width="13.85546875" style="239" customWidth="1"/>
    <col min="4619" max="4865" width="9.140625" style="239"/>
    <col min="4866" max="4866" width="4.28515625" style="239" customWidth="1"/>
    <col min="4867" max="4867" width="42.140625" style="239" customWidth="1"/>
    <col min="4868" max="4870" width="13.42578125" style="239" customWidth="1"/>
    <col min="4871" max="4871" width="14.85546875" style="239" customWidth="1"/>
    <col min="4872" max="4872" width="16" style="239" customWidth="1"/>
    <col min="4873" max="4873" width="13.5703125" style="239" customWidth="1"/>
    <col min="4874" max="4874" width="13.85546875" style="239" customWidth="1"/>
    <col min="4875" max="5121" width="9.140625" style="239"/>
    <col min="5122" max="5122" width="4.28515625" style="239" customWidth="1"/>
    <col min="5123" max="5123" width="42.140625" style="239" customWidth="1"/>
    <col min="5124" max="5126" width="13.42578125" style="239" customWidth="1"/>
    <col min="5127" max="5127" width="14.85546875" style="239" customWidth="1"/>
    <col min="5128" max="5128" width="16" style="239" customWidth="1"/>
    <col min="5129" max="5129" width="13.5703125" style="239" customWidth="1"/>
    <col min="5130" max="5130" width="13.85546875" style="239" customWidth="1"/>
    <col min="5131" max="5377" width="9.140625" style="239"/>
    <col min="5378" max="5378" width="4.28515625" style="239" customWidth="1"/>
    <col min="5379" max="5379" width="42.140625" style="239" customWidth="1"/>
    <col min="5380" max="5382" width="13.42578125" style="239" customWidth="1"/>
    <col min="5383" max="5383" width="14.85546875" style="239" customWidth="1"/>
    <col min="5384" max="5384" width="16" style="239" customWidth="1"/>
    <col min="5385" max="5385" width="13.5703125" style="239" customWidth="1"/>
    <col min="5386" max="5386" width="13.85546875" style="239" customWidth="1"/>
    <col min="5387" max="5633" width="9.140625" style="239"/>
    <col min="5634" max="5634" width="4.28515625" style="239" customWidth="1"/>
    <col min="5635" max="5635" width="42.140625" style="239" customWidth="1"/>
    <col min="5636" max="5638" width="13.42578125" style="239" customWidth="1"/>
    <col min="5639" max="5639" width="14.85546875" style="239" customWidth="1"/>
    <col min="5640" max="5640" width="16" style="239" customWidth="1"/>
    <col min="5641" max="5641" width="13.5703125" style="239" customWidth="1"/>
    <col min="5642" max="5642" width="13.85546875" style="239" customWidth="1"/>
    <col min="5643" max="5889" width="9.140625" style="239"/>
    <col min="5890" max="5890" width="4.28515625" style="239" customWidth="1"/>
    <col min="5891" max="5891" width="42.140625" style="239" customWidth="1"/>
    <col min="5892" max="5894" width="13.42578125" style="239" customWidth="1"/>
    <col min="5895" max="5895" width="14.85546875" style="239" customWidth="1"/>
    <col min="5896" max="5896" width="16" style="239" customWidth="1"/>
    <col min="5897" max="5897" width="13.5703125" style="239" customWidth="1"/>
    <col min="5898" max="5898" width="13.85546875" style="239" customWidth="1"/>
    <col min="5899" max="6145" width="9.140625" style="239"/>
    <col min="6146" max="6146" width="4.28515625" style="239" customWidth="1"/>
    <col min="6147" max="6147" width="42.140625" style="239" customWidth="1"/>
    <col min="6148" max="6150" width="13.42578125" style="239" customWidth="1"/>
    <col min="6151" max="6151" width="14.85546875" style="239" customWidth="1"/>
    <col min="6152" max="6152" width="16" style="239" customWidth="1"/>
    <col min="6153" max="6153" width="13.5703125" style="239" customWidth="1"/>
    <col min="6154" max="6154" width="13.85546875" style="239" customWidth="1"/>
    <col min="6155" max="6401" width="9.140625" style="239"/>
    <col min="6402" max="6402" width="4.28515625" style="239" customWidth="1"/>
    <col min="6403" max="6403" width="42.140625" style="239" customWidth="1"/>
    <col min="6404" max="6406" width="13.42578125" style="239" customWidth="1"/>
    <col min="6407" max="6407" width="14.85546875" style="239" customWidth="1"/>
    <col min="6408" max="6408" width="16" style="239" customWidth="1"/>
    <col min="6409" max="6409" width="13.5703125" style="239" customWidth="1"/>
    <col min="6410" max="6410" width="13.85546875" style="239" customWidth="1"/>
    <col min="6411" max="6657" width="9.140625" style="239"/>
    <col min="6658" max="6658" width="4.28515625" style="239" customWidth="1"/>
    <col min="6659" max="6659" width="42.140625" style="239" customWidth="1"/>
    <col min="6660" max="6662" width="13.42578125" style="239" customWidth="1"/>
    <col min="6663" max="6663" width="14.85546875" style="239" customWidth="1"/>
    <col min="6664" max="6664" width="16" style="239" customWidth="1"/>
    <col min="6665" max="6665" width="13.5703125" style="239" customWidth="1"/>
    <col min="6666" max="6666" width="13.85546875" style="239" customWidth="1"/>
    <col min="6667" max="6913" width="9.140625" style="239"/>
    <col min="6914" max="6914" width="4.28515625" style="239" customWidth="1"/>
    <col min="6915" max="6915" width="42.140625" style="239" customWidth="1"/>
    <col min="6916" max="6918" width="13.42578125" style="239" customWidth="1"/>
    <col min="6919" max="6919" width="14.85546875" style="239" customWidth="1"/>
    <col min="6920" max="6920" width="16" style="239" customWidth="1"/>
    <col min="6921" max="6921" width="13.5703125" style="239" customWidth="1"/>
    <col min="6922" max="6922" width="13.85546875" style="239" customWidth="1"/>
    <col min="6923" max="7169" width="9.140625" style="239"/>
    <col min="7170" max="7170" width="4.28515625" style="239" customWidth="1"/>
    <col min="7171" max="7171" width="42.140625" style="239" customWidth="1"/>
    <col min="7172" max="7174" width="13.42578125" style="239" customWidth="1"/>
    <col min="7175" max="7175" width="14.85546875" style="239" customWidth="1"/>
    <col min="7176" max="7176" width="16" style="239" customWidth="1"/>
    <col min="7177" max="7177" width="13.5703125" style="239" customWidth="1"/>
    <col min="7178" max="7178" width="13.85546875" style="239" customWidth="1"/>
    <col min="7179" max="7425" width="9.140625" style="239"/>
    <col min="7426" max="7426" width="4.28515625" style="239" customWidth="1"/>
    <col min="7427" max="7427" width="42.140625" style="239" customWidth="1"/>
    <col min="7428" max="7430" width="13.42578125" style="239" customWidth="1"/>
    <col min="7431" max="7431" width="14.85546875" style="239" customWidth="1"/>
    <col min="7432" max="7432" width="16" style="239" customWidth="1"/>
    <col min="7433" max="7433" width="13.5703125" style="239" customWidth="1"/>
    <col min="7434" max="7434" width="13.85546875" style="239" customWidth="1"/>
    <col min="7435" max="7681" width="9.140625" style="239"/>
    <col min="7682" max="7682" width="4.28515625" style="239" customWidth="1"/>
    <col min="7683" max="7683" width="42.140625" style="239" customWidth="1"/>
    <col min="7684" max="7686" width="13.42578125" style="239" customWidth="1"/>
    <col min="7687" max="7687" width="14.85546875" style="239" customWidth="1"/>
    <col min="7688" max="7688" width="16" style="239" customWidth="1"/>
    <col min="7689" max="7689" width="13.5703125" style="239" customWidth="1"/>
    <col min="7690" max="7690" width="13.85546875" style="239" customWidth="1"/>
    <col min="7691" max="7937" width="9.140625" style="239"/>
    <col min="7938" max="7938" width="4.28515625" style="239" customWidth="1"/>
    <col min="7939" max="7939" width="42.140625" style="239" customWidth="1"/>
    <col min="7940" max="7942" width="13.42578125" style="239" customWidth="1"/>
    <col min="7943" max="7943" width="14.85546875" style="239" customWidth="1"/>
    <col min="7944" max="7944" width="16" style="239" customWidth="1"/>
    <col min="7945" max="7945" width="13.5703125" style="239" customWidth="1"/>
    <col min="7946" max="7946" width="13.85546875" style="239" customWidth="1"/>
    <col min="7947" max="8193" width="9.140625" style="239"/>
    <col min="8194" max="8194" width="4.28515625" style="239" customWidth="1"/>
    <col min="8195" max="8195" width="42.140625" style="239" customWidth="1"/>
    <col min="8196" max="8198" width="13.42578125" style="239" customWidth="1"/>
    <col min="8199" max="8199" width="14.85546875" style="239" customWidth="1"/>
    <col min="8200" max="8200" width="16" style="239" customWidth="1"/>
    <col min="8201" max="8201" width="13.5703125" style="239" customWidth="1"/>
    <col min="8202" max="8202" width="13.85546875" style="239" customWidth="1"/>
    <col min="8203" max="8449" width="9.140625" style="239"/>
    <col min="8450" max="8450" width="4.28515625" style="239" customWidth="1"/>
    <col min="8451" max="8451" width="42.140625" style="239" customWidth="1"/>
    <col min="8452" max="8454" width="13.42578125" style="239" customWidth="1"/>
    <col min="8455" max="8455" width="14.85546875" style="239" customWidth="1"/>
    <col min="8456" max="8456" width="16" style="239" customWidth="1"/>
    <col min="8457" max="8457" width="13.5703125" style="239" customWidth="1"/>
    <col min="8458" max="8458" width="13.85546875" style="239" customWidth="1"/>
    <col min="8459" max="8705" width="9.140625" style="239"/>
    <col min="8706" max="8706" width="4.28515625" style="239" customWidth="1"/>
    <col min="8707" max="8707" width="42.140625" style="239" customWidth="1"/>
    <col min="8708" max="8710" width="13.42578125" style="239" customWidth="1"/>
    <col min="8711" max="8711" width="14.85546875" style="239" customWidth="1"/>
    <col min="8712" max="8712" width="16" style="239" customWidth="1"/>
    <col min="8713" max="8713" width="13.5703125" style="239" customWidth="1"/>
    <col min="8714" max="8714" width="13.85546875" style="239" customWidth="1"/>
    <col min="8715" max="8961" width="9.140625" style="239"/>
    <col min="8962" max="8962" width="4.28515625" style="239" customWidth="1"/>
    <col min="8963" max="8963" width="42.140625" style="239" customWidth="1"/>
    <col min="8964" max="8966" width="13.42578125" style="239" customWidth="1"/>
    <col min="8967" max="8967" width="14.85546875" style="239" customWidth="1"/>
    <col min="8968" max="8968" width="16" style="239" customWidth="1"/>
    <col min="8969" max="8969" width="13.5703125" style="239" customWidth="1"/>
    <col min="8970" max="8970" width="13.85546875" style="239" customWidth="1"/>
    <col min="8971" max="9217" width="9.140625" style="239"/>
    <col min="9218" max="9218" width="4.28515625" style="239" customWidth="1"/>
    <col min="9219" max="9219" width="42.140625" style="239" customWidth="1"/>
    <col min="9220" max="9222" width="13.42578125" style="239" customWidth="1"/>
    <col min="9223" max="9223" width="14.85546875" style="239" customWidth="1"/>
    <col min="9224" max="9224" width="16" style="239" customWidth="1"/>
    <col min="9225" max="9225" width="13.5703125" style="239" customWidth="1"/>
    <col min="9226" max="9226" width="13.85546875" style="239" customWidth="1"/>
    <col min="9227" max="9473" width="9.140625" style="239"/>
    <col min="9474" max="9474" width="4.28515625" style="239" customWidth="1"/>
    <col min="9475" max="9475" width="42.140625" style="239" customWidth="1"/>
    <col min="9476" max="9478" width="13.42578125" style="239" customWidth="1"/>
    <col min="9479" max="9479" width="14.85546875" style="239" customWidth="1"/>
    <col min="9480" max="9480" width="16" style="239" customWidth="1"/>
    <col min="9481" max="9481" width="13.5703125" style="239" customWidth="1"/>
    <col min="9482" max="9482" width="13.85546875" style="239" customWidth="1"/>
    <col min="9483" max="9729" width="9.140625" style="239"/>
    <col min="9730" max="9730" width="4.28515625" style="239" customWidth="1"/>
    <col min="9731" max="9731" width="42.140625" style="239" customWidth="1"/>
    <col min="9732" max="9734" width="13.42578125" style="239" customWidth="1"/>
    <col min="9735" max="9735" width="14.85546875" style="239" customWidth="1"/>
    <col min="9736" max="9736" width="16" style="239" customWidth="1"/>
    <col min="9737" max="9737" width="13.5703125" style="239" customWidth="1"/>
    <col min="9738" max="9738" width="13.85546875" style="239" customWidth="1"/>
    <col min="9739" max="9985" width="9.140625" style="239"/>
    <col min="9986" max="9986" width="4.28515625" style="239" customWidth="1"/>
    <col min="9987" max="9987" width="42.140625" style="239" customWidth="1"/>
    <col min="9988" max="9990" width="13.42578125" style="239" customWidth="1"/>
    <col min="9991" max="9991" width="14.85546875" style="239" customWidth="1"/>
    <col min="9992" max="9992" width="16" style="239" customWidth="1"/>
    <col min="9993" max="9993" width="13.5703125" style="239" customWidth="1"/>
    <col min="9994" max="9994" width="13.85546875" style="239" customWidth="1"/>
    <col min="9995" max="10241" width="9.140625" style="239"/>
    <col min="10242" max="10242" width="4.28515625" style="239" customWidth="1"/>
    <col min="10243" max="10243" width="42.140625" style="239" customWidth="1"/>
    <col min="10244" max="10246" width="13.42578125" style="239" customWidth="1"/>
    <col min="10247" max="10247" width="14.85546875" style="239" customWidth="1"/>
    <col min="10248" max="10248" width="16" style="239" customWidth="1"/>
    <col min="10249" max="10249" width="13.5703125" style="239" customWidth="1"/>
    <col min="10250" max="10250" width="13.85546875" style="239" customWidth="1"/>
    <col min="10251" max="10497" width="9.140625" style="239"/>
    <col min="10498" max="10498" width="4.28515625" style="239" customWidth="1"/>
    <col min="10499" max="10499" width="42.140625" style="239" customWidth="1"/>
    <col min="10500" max="10502" width="13.42578125" style="239" customWidth="1"/>
    <col min="10503" max="10503" width="14.85546875" style="239" customWidth="1"/>
    <col min="10504" max="10504" width="16" style="239" customWidth="1"/>
    <col min="10505" max="10505" width="13.5703125" style="239" customWidth="1"/>
    <col min="10506" max="10506" width="13.85546875" style="239" customWidth="1"/>
    <col min="10507" max="10753" width="9.140625" style="239"/>
    <col min="10754" max="10754" width="4.28515625" style="239" customWidth="1"/>
    <col min="10755" max="10755" width="42.140625" style="239" customWidth="1"/>
    <col min="10756" max="10758" width="13.42578125" style="239" customWidth="1"/>
    <col min="10759" max="10759" width="14.85546875" style="239" customWidth="1"/>
    <col min="10760" max="10760" width="16" style="239" customWidth="1"/>
    <col min="10761" max="10761" width="13.5703125" style="239" customWidth="1"/>
    <col min="10762" max="10762" width="13.85546875" style="239" customWidth="1"/>
    <col min="10763" max="11009" width="9.140625" style="239"/>
    <col min="11010" max="11010" width="4.28515625" style="239" customWidth="1"/>
    <col min="11011" max="11011" width="42.140625" style="239" customWidth="1"/>
    <col min="11012" max="11014" width="13.42578125" style="239" customWidth="1"/>
    <col min="11015" max="11015" width="14.85546875" style="239" customWidth="1"/>
    <col min="11016" max="11016" width="16" style="239" customWidth="1"/>
    <col min="11017" max="11017" width="13.5703125" style="239" customWidth="1"/>
    <col min="11018" max="11018" width="13.85546875" style="239" customWidth="1"/>
    <col min="11019" max="11265" width="9.140625" style="239"/>
    <col min="11266" max="11266" width="4.28515625" style="239" customWidth="1"/>
    <col min="11267" max="11267" width="42.140625" style="239" customWidth="1"/>
    <col min="11268" max="11270" width="13.42578125" style="239" customWidth="1"/>
    <col min="11271" max="11271" width="14.85546875" style="239" customWidth="1"/>
    <col min="11272" max="11272" width="16" style="239" customWidth="1"/>
    <col min="11273" max="11273" width="13.5703125" style="239" customWidth="1"/>
    <col min="11274" max="11274" width="13.85546875" style="239" customWidth="1"/>
    <col min="11275" max="11521" width="9.140625" style="239"/>
    <col min="11522" max="11522" width="4.28515625" style="239" customWidth="1"/>
    <col min="11523" max="11523" width="42.140625" style="239" customWidth="1"/>
    <col min="11524" max="11526" width="13.42578125" style="239" customWidth="1"/>
    <col min="11527" max="11527" width="14.85546875" style="239" customWidth="1"/>
    <col min="11528" max="11528" width="16" style="239" customWidth="1"/>
    <col min="11529" max="11529" width="13.5703125" style="239" customWidth="1"/>
    <col min="11530" max="11530" width="13.85546875" style="239" customWidth="1"/>
    <col min="11531" max="11777" width="9.140625" style="239"/>
    <col min="11778" max="11778" width="4.28515625" style="239" customWidth="1"/>
    <col min="11779" max="11779" width="42.140625" style="239" customWidth="1"/>
    <col min="11780" max="11782" width="13.42578125" style="239" customWidth="1"/>
    <col min="11783" max="11783" width="14.85546875" style="239" customWidth="1"/>
    <col min="11784" max="11784" width="16" style="239" customWidth="1"/>
    <col min="11785" max="11785" width="13.5703125" style="239" customWidth="1"/>
    <col min="11786" max="11786" width="13.85546875" style="239" customWidth="1"/>
    <col min="11787" max="12033" width="9.140625" style="239"/>
    <col min="12034" max="12034" width="4.28515625" style="239" customWidth="1"/>
    <col min="12035" max="12035" width="42.140625" style="239" customWidth="1"/>
    <col min="12036" max="12038" width="13.42578125" style="239" customWidth="1"/>
    <col min="12039" max="12039" width="14.85546875" style="239" customWidth="1"/>
    <col min="12040" max="12040" width="16" style="239" customWidth="1"/>
    <col min="12041" max="12041" width="13.5703125" style="239" customWidth="1"/>
    <col min="12042" max="12042" width="13.85546875" style="239" customWidth="1"/>
    <col min="12043" max="12289" width="9.140625" style="239"/>
    <col min="12290" max="12290" width="4.28515625" style="239" customWidth="1"/>
    <col min="12291" max="12291" width="42.140625" style="239" customWidth="1"/>
    <col min="12292" max="12294" width="13.42578125" style="239" customWidth="1"/>
    <col min="12295" max="12295" width="14.85546875" style="239" customWidth="1"/>
    <col min="12296" max="12296" width="16" style="239" customWidth="1"/>
    <col min="12297" max="12297" width="13.5703125" style="239" customWidth="1"/>
    <col min="12298" max="12298" width="13.85546875" style="239" customWidth="1"/>
    <col min="12299" max="12545" width="9.140625" style="239"/>
    <col min="12546" max="12546" width="4.28515625" style="239" customWidth="1"/>
    <col min="12547" max="12547" width="42.140625" style="239" customWidth="1"/>
    <col min="12548" max="12550" width="13.42578125" style="239" customWidth="1"/>
    <col min="12551" max="12551" width="14.85546875" style="239" customWidth="1"/>
    <col min="12552" max="12552" width="16" style="239" customWidth="1"/>
    <col min="12553" max="12553" width="13.5703125" style="239" customWidth="1"/>
    <col min="12554" max="12554" width="13.85546875" style="239" customWidth="1"/>
    <col min="12555" max="12801" width="9.140625" style="239"/>
    <col min="12802" max="12802" width="4.28515625" style="239" customWidth="1"/>
    <col min="12803" max="12803" width="42.140625" style="239" customWidth="1"/>
    <col min="12804" max="12806" width="13.42578125" style="239" customWidth="1"/>
    <col min="12807" max="12807" width="14.85546875" style="239" customWidth="1"/>
    <col min="12808" max="12808" width="16" style="239" customWidth="1"/>
    <col min="12809" max="12809" width="13.5703125" style="239" customWidth="1"/>
    <col min="12810" max="12810" width="13.85546875" style="239" customWidth="1"/>
    <col min="12811" max="13057" width="9.140625" style="239"/>
    <col min="13058" max="13058" width="4.28515625" style="239" customWidth="1"/>
    <col min="13059" max="13059" width="42.140625" style="239" customWidth="1"/>
    <col min="13060" max="13062" width="13.42578125" style="239" customWidth="1"/>
    <col min="13063" max="13063" width="14.85546875" style="239" customWidth="1"/>
    <col min="13064" max="13064" width="16" style="239" customWidth="1"/>
    <col min="13065" max="13065" width="13.5703125" style="239" customWidth="1"/>
    <col min="13066" max="13066" width="13.85546875" style="239" customWidth="1"/>
    <col min="13067" max="13313" width="9.140625" style="239"/>
    <col min="13314" max="13314" width="4.28515625" style="239" customWidth="1"/>
    <col min="13315" max="13315" width="42.140625" style="239" customWidth="1"/>
    <col min="13316" max="13318" width="13.42578125" style="239" customWidth="1"/>
    <col min="13319" max="13319" width="14.85546875" style="239" customWidth="1"/>
    <col min="13320" max="13320" width="16" style="239" customWidth="1"/>
    <col min="13321" max="13321" width="13.5703125" style="239" customWidth="1"/>
    <col min="13322" max="13322" width="13.85546875" style="239" customWidth="1"/>
    <col min="13323" max="13569" width="9.140625" style="239"/>
    <col min="13570" max="13570" width="4.28515625" style="239" customWidth="1"/>
    <col min="13571" max="13571" width="42.140625" style="239" customWidth="1"/>
    <col min="13572" max="13574" width="13.42578125" style="239" customWidth="1"/>
    <col min="13575" max="13575" width="14.85546875" style="239" customWidth="1"/>
    <col min="13576" max="13576" width="16" style="239" customWidth="1"/>
    <col min="13577" max="13577" width="13.5703125" style="239" customWidth="1"/>
    <col min="13578" max="13578" width="13.85546875" style="239" customWidth="1"/>
    <col min="13579" max="13825" width="9.140625" style="239"/>
    <col min="13826" max="13826" width="4.28515625" style="239" customWidth="1"/>
    <col min="13827" max="13827" width="42.140625" style="239" customWidth="1"/>
    <col min="13828" max="13830" width="13.42578125" style="239" customWidth="1"/>
    <col min="13831" max="13831" width="14.85546875" style="239" customWidth="1"/>
    <col min="13832" max="13832" width="16" style="239" customWidth="1"/>
    <col min="13833" max="13833" width="13.5703125" style="239" customWidth="1"/>
    <col min="13834" max="13834" width="13.85546875" style="239" customWidth="1"/>
    <col min="13835" max="14081" width="9.140625" style="239"/>
    <col min="14082" max="14082" width="4.28515625" style="239" customWidth="1"/>
    <col min="14083" max="14083" width="42.140625" style="239" customWidth="1"/>
    <col min="14084" max="14086" width="13.42578125" style="239" customWidth="1"/>
    <col min="14087" max="14087" width="14.85546875" style="239" customWidth="1"/>
    <col min="14088" max="14088" width="16" style="239" customWidth="1"/>
    <col min="14089" max="14089" width="13.5703125" style="239" customWidth="1"/>
    <col min="14090" max="14090" width="13.85546875" style="239" customWidth="1"/>
    <col min="14091" max="14337" width="9.140625" style="239"/>
    <col min="14338" max="14338" width="4.28515625" style="239" customWidth="1"/>
    <col min="14339" max="14339" width="42.140625" style="239" customWidth="1"/>
    <col min="14340" max="14342" width="13.42578125" style="239" customWidth="1"/>
    <col min="14343" max="14343" width="14.85546875" style="239" customWidth="1"/>
    <col min="14344" max="14344" width="16" style="239" customWidth="1"/>
    <col min="14345" max="14345" width="13.5703125" style="239" customWidth="1"/>
    <col min="14346" max="14346" width="13.85546875" style="239" customWidth="1"/>
    <col min="14347" max="14593" width="9.140625" style="239"/>
    <col min="14594" max="14594" width="4.28515625" style="239" customWidth="1"/>
    <col min="14595" max="14595" width="42.140625" style="239" customWidth="1"/>
    <col min="14596" max="14598" width="13.42578125" style="239" customWidth="1"/>
    <col min="14599" max="14599" width="14.85546875" style="239" customWidth="1"/>
    <col min="14600" max="14600" width="16" style="239" customWidth="1"/>
    <col min="14601" max="14601" width="13.5703125" style="239" customWidth="1"/>
    <col min="14602" max="14602" width="13.85546875" style="239" customWidth="1"/>
    <col min="14603" max="14849" width="9.140625" style="239"/>
    <col min="14850" max="14850" width="4.28515625" style="239" customWidth="1"/>
    <col min="14851" max="14851" width="42.140625" style="239" customWidth="1"/>
    <col min="14852" max="14854" width="13.42578125" style="239" customWidth="1"/>
    <col min="14855" max="14855" width="14.85546875" style="239" customWidth="1"/>
    <col min="14856" max="14856" width="16" style="239" customWidth="1"/>
    <col min="14857" max="14857" width="13.5703125" style="239" customWidth="1"/>
    <col min="14858" max="14858" width="13.85546875" style="239" customWidth="1"/>
    <col min="14859" max="15105" width="9.140625" style="239"/>
    <col min="15106" max="15106" width="4.28515625" style="239" customWidth="1"/>
    <col min="15107" max="15107" width="42.140625" style="239" customWidth="1"/>
    <col min="15108" max="15110" width="13.42578125" style="239" customWidth="1"/>
    <col min="15111" max="15111" width="14.85546875" style="239" customWidth="1"/>
    <col min="15112" max="15112" width="16" style="239" customWidth="1"/>
    <col min="15113" max="15113" width="13.5703125" style="239" customWidth="1"/>
    <col min="15114" max="15114" width="13.85546875" style="239" customWidth="1"/>
    <col min="15115" max="15361" width="9.140625" style="239"/>
    <col min="15362" max="15362" width="4.28515625" style="239" customWidth="1"/>
    <col min="15363" max="15363" width="42.140625" style="239" customWidth="1"/>
    <col min="15364" max="15366" width="13.42578125" style="239" customWidth="1"/>
    <col min="15367" max="15367" width="14.85546875" style="239" customWidth="1"/>
    <col min="15368" max="15368" width="16" style="239" customWidth="1"/>
    <col min="15369" max="15369" width="13.5703125" style="239" customWidth="1"/>
    <col min="15370" max="15370" width="13.85546875" style="239" customWidth="1"/>
    <col min="15371" max="15617" width="9.140625" style="239"/>
    <col min="15618" max="15618" width="4.28515625" style="239" customWidth="1"/>
    <col min="15619" max="15619" width="42.140625" style="239" customWidth="1"/>
    <col min="15620" max="15622" width="13.42578125" style="239" customWidth="1"/>
    <col min="15623" max="15623" width="14.85546875" style="239" customWidth="1"/>
    <col min="15624" max="15624" width="16" style="239" customWidth="1"/>
    <col min="15625" max="15625" width="13.5703125" style="239" customWidth="1"/>
    <col min="15626" max="15626" width="13.85546875" style="239" customWidth="1"/>
    <col min="15627" max="15873" width="9.140625" style="239"/>
    <col min="15874" max="15874" width="4.28515625" style="239" customWidth="1"/>
    <col min="15875" max="15875" width="42.140625" style="239" customWidth="1"/>
    <col min="15876" max="15878" width="13.42578125" style="239" customWidth="1"/>
    <col min="15879" max="15879" width="14.85546875" style="239" customWidth="1"/>
    <col min="15880" max="15880" width="16" style="239" customWidth="1"/>
    <col min="15881" max="15881" width="13.5703125" style="239" customWidth="1"/>
    <col min="15882" max="15882" width="13.85546875" style="239" customWidth="1"/>
    <col min="15883" max="16129" width="9.140625" style="239"/>
    <col min="16130" max="16130" width="4.28515625" style="239" customWidth="1"/>
    <col min="16131" max="16131" width="42.140625" style="239" customWidth="1"/>
    <col min="16132" max="16134" width="13.42578125" style="239" customWidth="1"/>
    <col min="16135" max="16135" width="14.85546875" style="239" customWidth="1"/>
    <col min="16136" max="16136" width="16" style="239" customWidth="1"/>
    <col min="16137" max="16137" width="13.5703125" style="239" customWidth="1"/>
    <col min="16138" max="16138" width="13.85546875" style="239" customWidth="1"/>
    <col min="16139" max="16384" width="9.140625" style="239"/>
  </cols>
  <sheetData>
    <row r="5" spans="2:39" x14ac:dyDescent="0.2">
      <c r="B5" s="238"/>
      <c r="C5" s="238"/>
      <c r="D5" s="238" t="s">
        <v>229</v>
      </c>
      <c r="E5" s="238"/>
      <c r="F5" s="238"/>
      <c r="G5" s="238"/>
      <c r="H5" s="238"/>
      <c r="I5" s="238"/>
      <c r="J5" s="238"/>
      <c r="K5" s="238"/>
    </row>
    <row r="6" spans="2:39" x14ac:dyDescent="0.2">
      <c r="B6" s="591" t="s">
        <v>79</v>
      </c>
      <c r="C6" s="893"/>
      <c r="D6" s="242"/>
      <c r="E6" s="242"/>
      <c r="F6" s="242"/>
      <c r="G6" s="243" t="s">
        <v>968</v>
      </c>
      <c r="H6" s="243"/>
      <c r="I6" s="243"/>
      <c r="J6" s="243"/>
      <c r="K6" s="243"/>
    </row>
    <row r="7" spans="2:39" ht="13.5" thickBot="1" x14ac:dyDescent="0.25">
      <c r="C7" s="810"/>
      <c r="D7" s="810"/>
      <c r="E7" s="810"/>
      <c r="F7" s="810"/>
      <c r="G7" s="690" t="s">
        <v>145</v>
      </c>
      <c r="H7" s="690"/>
    </row>
    <row r="8" spans="2:39" ht="12.75" customHeight="1" thickBot="1" x14ac:dyDescent="0.25">
      <c r="B8" s="936" t="s">
        <v>467</v>
      </c>
      <c r="C8" s="253" t="s">
        <v>146</v>
      </c>
      <c r="D8" s="1126" t="s">
        <v>128</v>
      </c>
      <c r="E8" s="1126" t="s">
        <v>128</v>
      </c>
      <c r="F8" s="1126" t="s">
        <v>128</v>
      </c>
      <c r="G8" s="1126" t="s">
        <v>128</v>
      </c>
      <c r="H8" s="1127" t="s">
        <v>130</v>
      </c>
      <c r="I8" s="593" t="s">
        <v>132</v>
      </c>
      <c r="J8" s="594"/>
      <c r="K8" s="594"/>
      <c r="L8" s="690"/>
      <c r="M8" s="690"/>
      <c r="N8" s="690"/>
      <c r="O8" s="690"/>
      <c r="P8" s="690"/>
      <c r="Q8" s="690"/>
      <c r="R8" s="690"/>
      <c r="S8" s="690"/>
      <c r="T8" s="690"/>
      <c r="U8" s="690"/>
      <c r="V8" s="690"/>
      <c r="W8" s="690"/>
      <c r="X8" s="690"/>
      <c r="Y8" s="690"/>
      <c r="Z8" s="690"/>
      <c r="AA8" s="690"/>
      <c r="AB8" s="690"/>
      <c r="AC8" s="690"/>
      <c r="AD8" s="690"/>
      <c r="AE8" s="690"/>
      <c r="AF8" s="690"/>
      <c r="AG8" s="690"/>
      <c r="AH8" s="690"/>
      <c r="AI8" s="690"/>
      <c r="AJ8" s="690"/>
      <c r="AK8" s="690"/>
      <c r="AL8" s="690"/>
      <c r="AM8" s="690"/>
    </row>
    <row r="9" spans="2:39" ht="13.5" thickBot="1" x14ac:dyDescent="0.25">
      <c r="B9" s="253"/>
      <c r="C9" s="253" t="s">
        <v>717</v>
      </c>
      <c r="D9" s="1130" t="s">
        <v>148</v>
      </c>
      <c r="E9" s="1131" t="s">
        <v>149</v>
      </c>
      <c r="F9" s="1130" t="s">
        <v>150</v>
      </c>
      <c r="G9" s="1130" t="s">
        <v>151</v>
      </c>
      <c r="H9" s="1132" t="s">
        <v>152</v>
      </c>
      <c r="I9" s="1132" t="s">
        <v>153</v>
      </c>
      <c r="J9" s="1133" t="s">
        <v>154</v>
      </c>
      <c r="K9" s="1133" t="s">
        <v>155</v>
      </c>
      <c r="L9" s="690"/>
      <c r="M9" s="690"/>
      <c r="N9" s="690"/>
      <c r="O9" s="690"/>
      <c r="P9" s="690"/>
      <c r="Q9" s="690"/>
      <c r="R9" s="690"/>
      <c r="S9" s="690"/>
      <c r="T9" s="690"/>
      <c r="U9" s="690"/>
      <c r="V9" s="690"/>
      <c r="W9" s="690"/>
      <c r="X9" s="690"/>
      <c r="Y9" s="690"/>
      <c r="Z9" s="690"/>
      <c r="AA9" s="690"/>
      <c r="AB9" s="690"/>
      <c r="AC9" s="690"/>
      <c r="AD9" s="690"/>
      <c r="AE9" s="690"/>
      <c r="AF9" s="690"/>
      <c r="AG9" s="690"/>
      <c r="AH9" s="690"/>
      <c r="AI9" s="690"/>
      <c r="AJ9" s="690"/>
      <c r="AK9" s="690"/>
      <c r="AL9" s="690"/>
      <c r="AM9" s="690"/>
    </row>
    <row r="10" spans="2:39" x14ac:dyDescent="0.2">
      <c r="B10" s="997"/>
      <c r="C10" s="997"/>
      <c r="D10" s="1148"/>
      <c r="E10" s="1148"/>
      <c r="F10" s="1148"/>
      <c r="G10" s="1148"/>
      <c r="H10" s="901"/>
      <c r="I10" s="901"/>
      <c r="J10" s="901"/>
      <c r="K10" s="901"/>
      <c r="L10" s="690"/>
      <c r="M10" s="690"/>
      <c r="N10" s="690"/>
      <c r="O10" s="690"/>
      <c r="P10" s="690"/>
      <c r="Q10" s="690"/>
      <c r="R10" s="690"/>
      <c r="S10" s="690"/>
      <c r="T10" s="690"/>
      <c r="U10" s="690"/>
      <c r="V10" s="690"/>
      <c r="W10" s="690"/>
      <c r="X10" s="690"/>
      <c r="Y10" s="690"/>
      <c r="Z10" s="690"/>
      <c r="AA10" s="690"/>
      <c r="AB10" s="690"/>
      <c r="AC10" s="690"/>
      <c r="AD10" s="690"/>
      <c r="AE10" s="690"/>
      <c r="AF10" s="690"/>
      <c r="AG10" s="690"/>
      <c r="AH10" s="690"/>
      <c r="AI10" s="690"/>
      <c r="AJ10" s="690"/>
      <c r="AK10" s="690"/>
      <c r="AL10" s="690"/>
      <c r="AM10" s="690"/>
    </row>
    <row r="11" spans="2:39" x14ac:dyDescent="0.2">
      <c r="B11" s="1149">
        <v>1</v>
      </c>
      <c r="C11" s="1149" t="s">
        <v>969</v>
      </c>
      <c r="D11" s="953">
        <f>'F14'!D37</f>
        <v>24.270982932631838</v>
      </c>
      <c r="E11" s="953">
        <f>'F14'!E37</f>
        <v>39.038062691260386</v>
      </c>
      <c r="F11" s="953">
        <f>'F14'!F37</f>
        <v>64.158238565364314</v>
      </c>
      <c r="G11" s="953">
        <f>'F14'!G37</f>
        <v>81.195215072736531</v>
      </c>
      <c r="H11" s="953">
        <f>'F14'!H37</f>
        <v>94.412186039506992</v>
      </c>
      <c r="I11" s="953">
        <f>'F14'!I37</f>
        <v>106.47951551103483</v>
      </c>
      <c r="J11" s="953">
        <f>'F14'!J37</f>
        <v>108.29214378543178</v>
      </c>
      <c r="K11" s="953">
        <f>'F14'!K37</f>
        <v>106.4183265010453</v>
      </c>
      <c r="L11" s="690"/>
      <c r="M11" s="690"/>
      <c r="N11" s="690"/>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0"/>
      <c r="AM11" s="690"/>
    </row>
    <row r="12" spans="2:39" x14ac:dyDescent="0.2">
      <c r="B12" s="1149">
        <v>2</v>
      </c>
      <c r="C12" s="1149" t="s">
        <v>970</v>
      </c>
      <c r="D12" s="953"/>
      <c r="E12" s="953"/>
      <c r="F12" s="953"/>
      <c r="G12" s="953"/>
      <c r="H12" s="953"/>
      <c r="I12" s="953"/>
      <c r="J12" s="953"/>
      <c r="K12" s="953"/>
      <c r="L12" s="690"/>
      <c r="M12" s="690"/>
      <c r="N12" s="690"/>
      <c r="O12" s="690"/>
      <c r="P12" s="690"/>
      <c r="Q12" s="690"/>
      <c r="R12" s="690"/>
      <c r="S12" s="690"/>
      <c r="T12" s="690"/>
      <c r="U12" s="690"/>
      <c r="V12" s="690"/>
      <c r="W12" s="690"/>
      <c r="X12" s="690"/>
      <c r="Y12" s="690"/>
      <c r="Z12" s="690"/>
      <c r="AA12" s="690"/>
      <c r="AB12" s="690"/>
      <c r="AC12" s="690"/>
      <c r="AD12" s="690"/>
      <c r="AE12" s="690"/>
      <c r="AF12" s="690"/>
      <c r="AG12" s="690"/>
      <c r="AH12" s="690"/>
      <c r="AI12" s="690"/>
      <c r="AJ12" s="690"/>
      <c r="AK12" s="690"/>
      <c r="AL12" s="690"/>
      <c r="AM12" s="690"/>
    </row>
    <row r="13" spans="2:39" x14ac:dyDescent="0.2">
      <c r="B13" s="1149">
        <v>3</v>
      </c>
      <c r="C13" s="1149" t="s">
        <v>971</v>
      </c>
      <c r="D13" s="953"/>
      <c r="E13" s="953"/>
      <c r="F13" s="953"/>
      <c r="G13" s="953"/>
      <c r="H13" s="953"/>
      <c r="I13" s="953"/>
      <c r="J13" s="953"/>
      <c r="K13" s="953"/>
      <c r="L13" s="690"/>
      <c r="M13" s="690"/>
      <c r="N13" s="690"/>
      <c r="O13" s="690"/>
      <c r="P13" s="690"/>
      <c r="Q13" s="690"/>
      <c r="R13" s="690"/>
      <c r="S13" s="690"/>
      <c r="T13" s="690"/>
      <c r="U13" s="690"/>
      <c r="V13" s="690"/>
      <c r="W13" s="690"/>
      <c r="X13" s="690"/>
      <c r="Y13" s="690"/>
      <c r="Z13" s="690"/>
      <c r="AA13" s="690"/>
      <c r="AB13" s="690"/>
      <c r="AC13" s="690"/>
      <c r="AD13" s="690"/>
      <c r="AE13" s="690"/>
      <c r="AF13" s="690"/>
      <c r="AG13" s="690"/>
      <c r="AH13" s="690"/>
      <c r="AI13" s="690"/>
      <c r="AJ13" s="690"/>
      <c r="AK13" s="690"/>
      <c r="AL13" s="690"/>
      <c r="AM13" s="690"/>
    </row>
    <row r="14" spans="2:39" x14ac:dyDescent="0.2">
      <c r="B14" s="1149">
        <v>4</v>
      </c>
      <c r="C14" s="1149" t="s">
        <v>972</v>
      </c>
      <c r="D14" s="953"/>
      <c r="E14" s="953"/>
      <c r="F14" s="953"/>
      <c r="G14" s="953"/>
      <c r="H14" s="953"/>
      <c r="I14" s="953"/>
      <c r="J14" s="953"/>
      <c r="K14" s="953"/>
      <c r="L14" s="690"/>
      <c r="M14" s="690"/>
      <c r="N14" s="690"/>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c r="AM14" s="690"/>
    </row>
    <row r="15" spans="2:39" hidden="1" x14ac:dyDescent="0.2">
      <c r="B15" s="1150"/>
      <c r="C15" s="1150" t="s">
        <v>287</v>
      </c>
      <c r="D15" s="957"/>
      <c r="E15" s="957"/>
      <c r="F15" s="957"/>
      <c r="G15" s="957"/>
      <c r="H15" s="957"/>
      <c r="I15" s="957"/>
      <c r="J15" s="957"/>
      <c r="K15" s="690"/>
      <c r="L15" s="690"/>
      <c r="M15" s="690"/>
      <c r="N15" s="690"/>
      <c r="O15" s="690"/>
      <c r="P15" s="690"/>
      <c r="Q15" s="690"/>
      <c r="R15" s="690"/>
      <c r="S15" s="690"/>
      <c r="T15" s="690"/>
      <c r="U15" s="690"/>
      <c r="V15" s="690"/>
      <c r="W15" s="690"/>
      <c r="X15" s="690"/>
      <c r="Y15" s="690"/>
      <c r="Z15" s="690"/>
      <c r="AA15" s="690"/>
      <c r="AB15" s="690"/>
      <c r="AC15" s="690"/>
      <c r="AD15" s="690"/>
      <c r="AE15" s="690"/>
      <c r="AF15" s="690"/>
      <c r="AG15" s="690"/>
      <c r="AH15" s="690"/>
      <c r="AI15" s="690"/>
      <c r="AJ15" s="690"/>
      <c r="AK15" s="690"/>
      <c r="AL15" s="690"/>
      <c r="AM15" s="690"/>
    </row>
    <row r="16" spans="2:39" x14ac:dyDescent="0.2">
      <c r="I16" s="690"/>
      <c r="J16" s="690"/>
      <c r="K16" s="690"/>
      <c r="L16" s="690"/>
      <c r="M16" s="690"/>
      <c r="N16" s="690"/>
      <c r="O16" s="690"/>
      <c r="P16" s="690"/>
      <c r="Q16" s="690"/>
      <c r="R16" s="690"/>
      <c r="S16" s="690"/>
      <c r="T16" s="690"/>
      <c r="U16" s="690"/>
      <c r="V16" s="690"/>
      <c r="W16" s="690"/>
      <c r="X16" s="690"/>
      <c r="Y16" s="690"/>
      <c r="Z16" s="690"/>
      <c r="AA16" s="690"/>
      <c r="AB16" s="690"/>
      <c r="AC16" s="690"/>
      <c r="AD16" s="690"/>
      <c r="AE16" s="690"/>
      <c r="AF16" s="690"/>
      <c r="AG16" s="690"/>
      <c r="AH16" s="690"/>
      <c r="AI16" s="690"/>
      <c r="AJ16" s="690"/>
      <c r="AK16" s="690"/>
      <c r="AL16" s="690"/>
      <c r="AM16" s="690"/>
    </row>
    <row r="17" spans="2:39" x14ac:dyDescent="0.2">
      <c r="B17" s="239" t="s">
        <v>973</v>
      </c>
      <c r="I17" s="690"/>
      <c r="J17" s="690"/>
      <c r="K17" s="690"/>
      <c r="L17" s="690"/>
      <c r="M17" s="690"/>
      <c r="N17" s="690"/>
      <c r="O17" s="690"/>
      <c r="P17" s="690"/>
      <c r="Q17" s="690"/>
      <c r="R17" s="690"/>
      <c r="S17" s="690"/>
      <c r="T17" s="690"/>
      <c r="U17" s="690"/>
      <c r="V17" s="690"/>
      <c r="W17" s="690"/>
      <c r="X17" s="690"/>
      <c r="Y17" s="690"/>
      <c r="Z17" s="690"/>
      <c r="AA17" s="690"/>
      <c r="AB17" s="690"/>
      <c r="AC17" s="690"/>
      <c r="AD17" s="690"/>
      <c r="AE17" s="690"/>
      <c r="AF17" s="690"/>
      <c r="AG17" s="690"/>
      <c r="AH17" s="690"/>
      <c r="AI17" s="690"/>
      <c r="AJ17" s="690"/>
      <c r="AK17" s="690"/>
      <c r="AL17" s="690"/>
      <c r="AM17" s="690"/>
    </row>
    <row r="18" spans="2:39" x14ac:dyDescent="0.2">
      <c r="I18" s="690"/>
      <c r="J18" s="690"/>
      <c r="K18" s="690"/>
      <c r="L18" s="690"/>
      <c r="M18" s="690"/>
      <c r="N18" s="690"/>
      <c r="O18" s="690"/>
      <c r="P18" s="690"/>
      <c r="Q18" s="690"/>
      <c r="R18" s="690"/>
      <c r="S18" s="690"/>
      <c r="T18" s="690"/>
      <c r="U18" s="690"/>
      <c r="V18" s="690"/>
      <c r="W18" s="690"/>
      <c r="X18" s="690"/>
      <c r="Y18" s="690"/>
      <c r="Z18" s="690"/>
      <c r="AA18" s="690"/>
      <c r="AB18" s="690"/>
      <c r="AC18" s="690"/>
      <c r="AD18" s="690"/>
      <c r="AE18" s="690"/>
      <c r="AF18" s="690"/>
      <c r="AG18" s="690"/>
      <c r="AH18" s="690"/>
      <c r="AI18" s="690"/>
      <c r="AJ18" s="690"/>
      <c r="AK18" s="690"/>
      <c r="AL18" s="690"/>
      <c r="AM18" s="690"/>
    </row>
    <row r="19" spans="2:39" x14ac:dyDescent="0.2">
      <c r="I19" s="690"/>
      <c r="J19" s="690"/>
      <c r="K19" s="690"/>
      <c r="L19" s="690"/>
      <c r="M19" s="690"/>
      <c r="N19" s="690"/>
      <c r="O19" s="690"/>
      <c r="P19" s="690"/>
      <c r="Q19" s="690"/>
      <c r="R19" s="690"/>
      <c r="S19" s="690"/>
      <c r="T19" s="690"/>
      <c r="U19" s="690"/>
      <c r="V19" s="690"/>
      <c r="W19" s="690"/>
      <c r="X19" s="690"/>
      <c r="Y19" s="690"/>
      <c r="Z19" s="690"/>
      <c r="AA19" s="690"/>
      <c r="AB19" s="690"/>
      <c r="AC19" s="690"/>
      <c r="AD19" s="690"/>
      <c r="AE19" s="690"/>
      <c r="AF19" s="690"/>
      <c r="AG19" s="690"/>
      <c r="AH19" s="690"/>
      <c r="AI19" s="690"/>
      <c r="AJ19" s="690"/>
      <c r="AK19" s="690"/>
      <c r="AL19" s="690"/>
      <c r="AM19" s="690"/>
    </row>
    <row r="20" spans="2:39" x14ac:dyDescent="0.2">
      <c r="I20" s="690"/>
      <c r="J20" s="690"/>
      <c r="K20" s="690"/>
      <c r="L20" s="690"/>
      <c r="M20" s="690"/>
      <c r="N20" s="690"/>
      <c r="O20" s="690"/>
      <c r="P20" s="690"/>
      <c r="Q20" s="690"/>
      <c r="R20" s="690"/>
      <c r="S20" s="690"/>
      <c r="T20" s="690"/>
      <c r="U20" s="690"/>
      <c r="V20" s="690"/>
      <c r="W20" s="690"/>
      <c r="X20" s="690"/>
      <c r="Y20" s="690"/>
      <c r="Z20" s="690"/>
      <c r="AA20" s="690"/>
      <c r="AB20" s="690"/>
      <c r="AC20" s="690"/>
      <c r="AD20" s="690"/>
      <c r="AE20" s="690"/>
      <c r="AF20" s="690"/>
      <c r="AG20" s="690"/>
      <c r="AH20" s="690"/>
      <c r="AI20" s="690"/>
      <c r="AJ20" s="690"/>
      <c r="AK20" s="690"/>
      <c r="AL20" s="690"/>
      <c r="AM20" s="690"/>
    </row>
    <row r="21" spans="2:39" x14ac:dyDescent="0.2">
      <c r="I21" s="690"/>
      <c r="J21" s="690"/>
      <c r="K21" s="690"/>
      <c r="L21" s="690"/>
      <c r="M21" s="690"/>
      <c r="N21" s="690"/>
      <c r="O21" s="690"/>
      <c r="P21" s="690"/>
      <c r="Q21" s="690"/>
      <c r="R21" s="690"/>
      <c r="S21" s="690"/>
      <c r="T21" s="690"/>
      <c r="U21" s="690"/>
      <c r="V21" s="690"/>
      <c r="W21" s="690"/>
      <c r="X21" s="690"/>
      <c r="Y21" s="690"/>
      <c r="Z21" s="690"/>
      <c r="AA21" s="690"/>
      <c r="AB21" s="690"/>
      <c r="AC21" s="690"/>
      <c r="AD21" s="690"/>
      <c r="AE21" s="690"/>
      <c r="AF21" s="690"/>
      <c r="AG21" s="690"/>
      <c r="AH21" s="690"/>
      <c r="AI21" s="690"/>
      <c r="AJ21" s="690"/>
      <c r="AK21" s="690"/>
      <c r="AL21" s="690"/>
      <c r="AM21" s="690"/>
    </row>
    <row r="22" spans="2:39" x14ac:dyDescent="0.2">
      <c r="I22" s="690"/>
      <c r="J22" s="690"/>
      <c r="K22" s="690"/>
      <c r="L22" s="690"/>
      <c r="M22" s="690"/>
      <c r="N22" s="690"/>
      <c r="O22" s="690"/>
      <c r="P22" s="690"/>
      <c r="Q22" s="690"/>
      <c r="R22" s="690"/>
      <c r="S22" s="690"/>
      <c r="T22" s="690"/>
      <c r="U22" s="690"/>
      <c r="V22" s="690"/>
      <c r="W22" s="690"/>
      <c r="X22" s="690"/>
      <c r="Y22" s="690"/>
      <c r="Z22" s="690"/>
      <c r="AA22" s="690"/>
      <c r="AB22" s="690"/>
      <c r="AC22" s="690"/>
      <c r="AD22" s="690"/>
      <c r="AE22" s="690"/>
      <c r="AF22" s="690"/>
      <c r="AG22" s="690"/>
      <c r="AH22" s="690"/>
      <c r="AI22" s="690"/>
      <c r="AJ22" s="690"/>
      <c r="AK22" s="690"/>
      <c r="AL22" s="690"/>
      <c r="AM22" s="690"/>
    </row>
    <row r="23" spans="2:39" x14ac:dyDescent="0.2">
      <c r="I23" s="690"/>
      <c r="J23" s="690"/>
      <c r="K23" s="690"/>
      <c r="L23" s="690"/>
      <c r="M23" s="690"/>
      <c r="N23" s="690"/>
      <c r="O23" s="690"/>
      <c r="P23" s="690"/>
      <c r="Q23" s="690"/>
      <c r="R23" s="690"/>
      <c r="S23" s="690"/>
      <c r="T23" s="690"/>
      <c r="U23" s="690"/>
      <c r="V23" s="690"/>
      <c r="W23" s="690"/>
      <c r="X23" s="690"/>
      <c r="Y23" s="690"/>
      <c r="Z23" s="690"/>
      <c r="AA23" s="690"/>
      <c r="AB23" s="690"/>
      <c r="AC23" s="690"/>
      <c r="AD23" s="690"/>
      <c r="AE23" s="690"/>
      <c r="AF23" s="690"/>
      <c r="AG23" s="690"/>
      <c r="AH23" s="690"/>
      <c r="AI23" s="690"/>
      <c r="AJ23" s="690"/>
      <c r="AK23" s="690"/>
      <c r="AL23" s="690"/>
      <c r="AM23" s="690"/>
    </row>
    <row r="24" spans="2:39" x14ac:dyDescent="0.2">
      <c r="I24" s="690"/>
      <c r="J24" s="690"/>
      <c r="K24" s="690"/>
      <c r="L24" s="690"/>
      <c r="M24" s="690"/>
      <c r="N24" s="690"/>
      <c r="O24" s="690"/>
      <c r="P24" s="690"/>
      <c r="Q24" s="690"/>
      <c r="R24" s="690"/>
      <c r="S24" s="690"/>
      <c r="T24" s="690"/>
      <c r="U24" s="690"/>
      <c r="V24" s="690"/>
      <c r="W24" s="690"/>
      <c r="X24" s="690"/>
      <c r="Y24" s="690"/>
      <c r="Z24" s="690"/>
      <c r="AA24" s="690"/>
      <c r="AB24" s="690"/>
      <c r="AC24" s="690"/>
      <c r="AD24" s="690"/>
      <c r="AE24" s="690"/>
      <c r="AF24" s="690"/>
      <c r="AG24" s="690"/>
      <c r="AH24" s="690"/>
      <c r="AI24" s="690"/>
      <c r="AJ24" s="690"/>
      <c r="AK24" s="690"/>
      <c r="AL24" s="690"/>
      <c r="AM24" s="690"/>
    </row>
    <row r="25" spans="2:39" x14ac:dyDescent="0.2">
      <c r="I25" s="690"/>
      <c r="J25" s="690"/>
      <c r="K25" s="690"/>
      <c r="L25" s="690"/>
      <c r="M25" s="690"/>
      <c r="N25" s="690"/>
      <c r="O25" s="690"/>
      <c r="P25" s="690"/>
      <c r="Q25" s="690"/>
      <c r="R25" s="690"/>
      <c r="S25" s="690"/>
      <c r="T25" s="690"/>
      <c r="U25" s="690"/>
      <c r="V25" s="690"/>
      <c r="W25" s="690"/>
      <c r="X25" s="690"/>
      <c r="Y25" s="690"/>
      <c r="Z25" s="690"/>
      <c r="AA25" s="690"/>
      <c r="AB25" s="690"/>
      <c r="AC25" s="690"/>
      <c r="AD25" s="690"/>
      <c r="AE25" s="690"/>
      <c r="AF25" s="690"/>
      <c r="AG25" s="690"/>
      <c r="AH25" s="690"/>
      <c r="AI25" s="690"/>
      <c r="AJ25" s="690"/>
      <c r="AK25" s="690"/>
      <c r="AL25" s="690"/>
      <c r="AM25" s="690"/>
    </row>
    <row r="26" spans="2:39" x14ac:dyDescent="0.2">
      <c r="I26" s="690"/>
      <c r="J26" s="690"/>
      <c r="K26" s="690"/>
      <c r="L26" s="690"/>
      <c r="M26" s="690"/>
      <c r="N26" s="690"/>
      <c r="O26" s="690"/>
      <c r="P26" s="690"/>
      <c r="Q26" s="690"/>
      <c r="R26" s="690"/>
      <c r="S26" s="690"/>
      <c r="T26" s="690"/>
      <c r="U26" s="690"/>
      <c r="V26" s="690"/>
      <c r="W26" s="690"/>
      <c r="X26" s="690"/>
      <c r="Y26" s="690"/>
      <c r="Z26" s="690"/>
      <c r="AA26" s="690"/>
      <c r="AB26" s="690"/>
      <c r="AC26" s="690"/>
      <c r="AD26" s="690"/>
      <c r="AE26" s="690"/>
      <c r="AF26" s="690"/>
      <c r="AG26" s="690"/>
      <c r="AH26" s="690"/>
      <c r="AI26" s="690"/>
      <c r="AJ26" s="690"/>
      <c r="AK26" s="690"/>
      <c r="AL26" s="690"/>
      <c r="AM26" s="690"/>
    </row>
    <row r="27" spans="2:39" x14ac:dyDescent="0.2">
      <c r="I27" s="690"/>
      <c r="J27" s="690"/>
      <c r="K27" s="690"/>
      <c r="L27" s="690"/>
      <c r="M27" s="690"/>
      <c r="N27" s="690"/>
      <c r="O27" s="690"/>
      <c r="P27" s="690"/>
      <c r="Q27" s="690"/>
      <c r="R27" s="690"/>
      <c r="S27" s="690"/>
      <c r="T27" s="690"/>
      <c r="U27" s="690"/>
      <c r="V27" s="690"/>
      <c r="W27" s="690"/>
      <c r="X27" s="690"/>
      <c r="Y27" s="690"/>
      <c r="Z27" s="690"/>
      <c r="AA27" s="690"/>
      <c r="AB27" s="690"/>
      <c r="AC27" s="690"/>
      <c r="AD27" s="690"/>
      <c r="AE27" s="690"/>
      <c r="AF27" s="690"/>
      <c r="AG27" s="690"/>
      <c r="AH27" s="690"/>
      <c r="AI27" s="690"/>
      <c r="AJ27" s="690"/>
      <c r="AK27" s="690"/>
      <c r="AL27" s="690"/>
      <c r="AM27" s="690"/>
    </row>
    <row r="28" spans="2:39" x14ac:dyDescent="0.2">
      <c r="I28" s="690"/>
      <c r="J28" s="690"/>
      <c r="K28" s="690"/>
      <c r="L28" s="690"/>
      <c r="M28" s="690"/>
      <c r="N28" s="690"/>
      <c r="O28" s="690"/>
      <c r="P28" s="690"/>
      <c r="Q28" s="690"/>
      <c r="R28" s="690"/>
      <c r="S28" s="690"/>
      <c r="T28" s="690"/>
      <c r="U28" s="690"/>
      <c r="V28" s="690"/>
      <c r="W28" s="690"/>
      <c r="X28" s="690"/>
      <c r="Y28" s="690"/>
      <c r="Z28" s="690"/>
      <c r="AA28" s="690"/>
      <c r="AB28" s="690"/>
      <c r="AC28" s="690"/>
      <c r="AD28" s="690"/>
      <c r="AE28" s="690"/>
      <c r="AF28" s="690"/>
      <c r="AG28" s="690"/>
      <c r="AH28" s="690"/>
      <c r="AI28" s="690"/>
      <c r="AJ28" s="690"/>
      <c r="AK28" s="690"/>
      <c r="AL28" s="690"/>
      <c r="AM28" s="690"/>
    </row>
    <row r="29" spans="2:39" x14ac:dyDescent="0.2">
      <c r="I29" s="690"/>
      <c r="J29" s="690"/>
      <c r="K29" s="690"/>
      <c r="L29" s="690"/>
      <c r="M29" s="690"/>
      <c r="N29" s="690"/>
      <c r="O29" s="690"/>
      <c r="P29" s="690"/>
      <c r="Q29" s="690"/>
      <c r="R29" s="690"/>
      <c r="S29" s="690"/>
      <c r="T29" s="690"/>
      <c r="U29" s="690"/>
      <c r="V29" s="690"/>
      <c r="W29" s="690"/>
      <c r="X29" s="690"/>
      <c r="Y29" s="690"/>
      <c r="Z29" s="690"/>
      <c r="AA29" s="690"/>
      <c r="AB29" s="690"/>
      <c r="AC29" s="690"/>
      <c r="AD29" s="690"/>
      <c r="AE29" s="690"/>
      <c r="AF29" s="690"/>
      <c r="AG29" s="690"/>
      <c r="AH29" s="690"/>
      <c r="AI29" s="690"/>
      <c r="AJ29" s="690"/>
      <c r="AK29" s="690"/>
      <c r="AL29" s="690"/>
      <c r="AM29" s="690"/>
    </row>
    <row r="30" spans="2:39" x14ac:dyDescent="0.2">
      <c r="I30" s="690"/>
      <c r="J30" s="690"/>
      <c r="K30" s="690"/>
      <c r="L30" s="690"/>
      <c r="M30" s="690"/>
      <c r="N30" s="690"/>
      <c r="O30" s="690"/>
      <c r="P30" s="690"/>
      <c r="Q30" s="690"/>
      <c r="R30" s="690"/>
      <c r="S30" s="690"/>
      <c r="T30" s="690"/>
      <c r="U30" s="690"/>
      <c r="V30" s="690"/>
      <c r="W30" s="690"/>
      <c r="X30" s="690"/>
      <c r="Y30" s="690"/>
      <c r="Z30" s="690"/>
      <c r="AA30" s="690"/>
      <c r="AB30" s="690"/>
      <c r="AC30" s="690"/>
      <c r="AD30" s="690"/>
      <c r="AE30" s="690"/>
      <c r="AF30" s="690"/>
      <c r="AG30" s="690"/>
      <c r="AH30" s="690"/>
      <c r="AI30" s="690"/>
      <c r="AJ30" s="690"/>
      <c r="AK30" s="690"/>
      <c r="AL30" s="690"/>
      <c r="AM30" s="690"/>
    </row>
    <row r="31" spans="2:39" x14ac:dyDescent="0.2">
      <c r="I31" s="690"/>
      <c r="J31" s="690"/>
      <c r="K31" s="690"/>
      <c r="L31" s="690"/>
      <c r="M31" s="690"/>
      <c r="N31" s="690"/>
      <c r="O31" s="690"/>
      <c r="P31" s="690"/>
      <c r="Q31" s="690"/>
      <c r="R31" s="690"/>
      <c r="S31" s="690"/>
      <c r="T31" s="690"/>
      <c r="U31" s="690"/>
      <c r="V31" s="690"/>
      <c r="W31" s="690"/>
      <c r="X31" s="690"/>
      <c r="Y31" s="690"/>
      <c r="Z31" s="690"/>
      <c r="AA31" s="690"/>
      <c r="AB31" s="690"/>
      <c r="AC31" s="690"/>
      <c r="AD31" s="690"/>
      <c r="AE31" s="690"/>
      <c r="AF31" s="690"/>
      <c r="AG31" s="690"/>
      <c r="AH31" s="690"/>
      <c r="AI31" s="690"/>
      <c r="AJ31" s="690"/>
      <c r="AK31" s="690"/>
      <c r="AL31" s="690"/>
      <c r="AM31" s="690"/>
    </row>
    <row r="32" spans="2:39" x14ac:dyDescent="0.2">
      <c r="I32" s="690"/>
      <c r="J32" s="690"/>
      <c r="K32" s="690"/>
      <c r="L32" s="690"/>
      <c r="M32" s="690"/>
      <c r="N32" s="690"/>
      <c r="O32" s="690"/>
      <c r="P32" s="690"/>
      <c r="Q32" s="690"/>
      <c r="R32" s="690"/>
      <c r="S32" s="690"/>
      <c r="T32" s="690"/>
      <c r="U32" s="690"/>
      <c r="V32" s="690"/>
      <c r="W32" s="690"/>
      <c r="X32" s="690"/>
      <c r="Y32" s="690"/>
      <c r="Z32" s="690"/>
      <c r="AA32" s="690"/>
      <c r="AB32" s="690"/>
      <c r="AC32" s="690"/>
      <c r="AD32" s="690"/>
      <c r="AE32" s="690"/>
      <c r="AF32" s="690"/>
      <c r="AG32" s="690"/>
      <c r="AH32" s="690"/>
      <c r="AI32" s="690"/>
      <c r="AJ32" s="690"/>
      <c r="AK32" s="690"/>
      <c r="AL32" s="690"/>
      <c r="AM32" s="690"/>
    </row>
    <row r="33" spans="9:39" x14ac:dyDescent="0.2">
      <c r="I33" s="690"/>
      <c r="J33" s="690"/>
      <c r="K33" s="690"/>
      <c r="L33" s="690"/>
      <c r="M33" s="690"/>
      <c r="N33" s="690"/>
      <c r="O33" s="690"/>
      <c r="P33" s="690"/>
      <c r="Q33" s="690"/>
      <c r="R33" s="690"/>
      <c r="S33" s="690"/>
      <c r="T33" s="690"/>
      <c r="U33" s="690"/>
      <c r="V33" s="690"/>
      <c r="W33" s="690"/>
      <c r="X33" s="690"/>
      <c r="Y33" s="690"/>
      <c r="Z33" s="690"/>
      <c r="AA33" s="690"/>
      <c r="AB33" s="690"/>
      <c r="AC33" s="690"/>
      <c r="AD33" s="690"/>
      <c r="AE33" s="690"/>
      <c r="AF33" s="690"/>
      <c r="AG33" s="690"/>
      <c r="AH33" s="690"/>
      <c r="AI33" s="690"/>
      <c r="AJ33" s="690"/>
      <c r="AK33" s="690"/>
      <c r="AL33" s="690"/>
      <c r="AM33" s="690"/>
    </row>
    <row r="34" spans="9:39" x14ac:dyDescent="0.2">
      <c r="I34" s="690"/>
      <c r="J34" s="690"/>
      <c r="K34" s="690"/>
      <c r="L34" s="690"/>
      <c r="M34" s="690"/>
      <c r="N34" s="690"/>
      <c r="O34" s="690"/>
      <c r="P34" s="690"/>
      <c r="Q34" s="690"/>
      <c r="R34" s="690"/>
      <c r="S34" s="690"/>
      <c r="T34" s="690"/>
      <c r="U34" s="690"/>
      <c r="V34" s="690"/>
      <c r="W34" s="690"/>
      <c r="X34" s="690"/>
      <c r="Y34" s="690"/>
      <c r="Z34" s="690"/>
      <c r="AA34" s="690"/>
      <c r="AB34" s="690"/>
      <c r="AC34" s="690"/>
      <c r="AD34" s="690"/>
      <c r="AE34" s="690"/>
      <c r="AF34" s="690"/>
      <c r="AG34" s="690"/>
      <c r="AH34" s="690"/>
      <c r="AI34" s="690"/>
      <c r="AJ34" s="690"/>
      <c r="AK34" s="690"/>
      <c r="AL34" s="690"/>
      <c r="AM34" s="690"/>
    </row>
    <row r="35" spans="9:39" x14ac:dyDescent="0.2">
      <c r="I35" s="690"/>
      <c r="J35" s="690"/>
      <c r="K35" s="690"/>
      <c r="L35" s="690"/>
      <c r="M35" s="690"/>
      <c r="N35" s="690"/>
      <c r="O35" s="690"/>
      <c r="P35" s="690"/>
      <c r="Q35" s="690"/>
      <c r="R35" s="690"/>
      <c r="S35" s="690"/>
      <c r="T35" s="690"/>
      <c r="U35" s="690"/>
      <c r="V35" s="690"/>
      <c r="W35" s="690"/>
      <c r="X35" s="690"/>
      <c r="Y35" s="690"/>
      <c r="Z35" s="690"/>
      <c r="AA35" s="690"/>
      <c r="AB35" s="690"/>
      <c r="AC35" s="690"/>
      <c r="AD35" s="690"/>
      <c r="AE35" s="690"/>
      <c r="AF35" s="690"/>
      <c r="AG35" s="690"/>
      <c r="AH35" s="690"/>
      <c r="AI35" s="690"/>
      <c r="AJ35" s="690"/>
      <c r="AK35" s="690"/>
      <c r="AL35" s="690"/>
      <c r="AM35" s="690"/>
    </row>
    <row r="36" spans="9:39" x14ac:dyDescent="0.2">
      <c r="I36" s="690"/>
      <c r="J36" s="690"/>
      <c r="K36" s="690"/>
      <c r="L36" s="690"/>
      <c r="M36" s="690"/>
      <c r="N36" s="690"/>
      <c r="O36" s="690"/>
      <c r="P36" s="690"/>
      <c r="Q36" s="690"/>
      <c r="R36" s="690"/>
      <c r="S36" s="690"/>
      <c r="T36" s="690"/>
      <c r="U36" s="690"/>
      <c r="V36" s="690"/>
      <c r="W36" s="690"/>
      <c r="X36" s="690"/>
      <c r="Y36" s="690"/>
      <c r="Z36" s="690"/>
      <c r="AA36" s="690"/>
      <c r="AB36" s="690"/>
      <c r="AC36" s="690"/>
      <c r="AD36" s="690"/>
      <c r="AE36" s="690"/>
      <c r="AF36" s="690"/>
      <c r="AG36" s="690"/>
      <c r="AH36" s="690"/>
      <c r="AI36" s="690"/>
      <c r="AJ36" s="690"/>
      <c r="AK36" s="690"/>
      <c r="AL36" s="690"/>
      <c r="AM36" s="690"/>
    </row>
    <row r="37" spans="9:39" x14ac:dyDescent="0.2">
      <c r="I37" s="690"/>
      <c r="J37" s="690"/>
      <c r="K37" s="690"/>
      <c r="L37" s="690"/>
      <c r="M37" s="690"/>
      <c r="N37" s="690"/>
      <c r="O37" s="690"/>
      <c r="P37" s="690"/>
      <c r="Q37" s="690"/>
      <c r="R37" s="690"/>
      <c r="S37" s="690"/>
      <c r="T37" s="690"/>
      <c r="U37" s="690"/>
      <c r="V37" s="690"/>
      <c r="W37" s="690"/>
      <c r="X37" s="690"/>
      <c r="Y37" s="690"/>
      <c r="Z37" s="690"/>
      <c r="AA37" s="690"/>
      <c r="AB37" s="690"/>
      <c r="AC37" s="690"/>
      <c r="AD37" s="690"/>
      <c r="AE37" s="690"/>
      <c r="AF37" s="690"/>
      <c r="AG37" s="690"/>
      <c r="AH37" s="690"/>
      <c r="AI37" s="690"/>
      <c r="AJ37" s="690"/>
      <c r="AK37" s="690"/>
      <c r="AL37" s="690"/>
      <c r="AM37" s="690"/>
    </row>
    <row r="38" spans="9:39" x14ac:dyDescent="0.2">
      <c r="I38" s="690"/>
      <c r="J38" s="690"/>
      <c r="K38" s="690"/>
      <c r="L38" s="690"/>
      <c r="M38" s="690"/>
      <c r="N38" s="690"/>
      <c r="O38" s="690"/>
      <c r="P38" s="690"/>
      <c r="Q38" s="690"/>
      <c r="R38" s="690"/>
      <c r="S38" s="690"/>
      <c r="T38" s="690"/>
      <c r="U38" s="690"/>
      <c r="V38" s="690"/>
      <c r="W38" s="690"/>
      <c r="X38" s="690"/>
      <c r="Y38" s="690"/>
      <c r="Z38" s="690"/>
      <c r="AA38" s="690"/>
      <c r="AB38" s="690"/>
      <c r="AC38" s="690"/>
      <c r="AD38" s="690"/>
      <c r="AE38" s="690"/>
      <c r="AF38" s="690"/>
      <c r="AG38" s="690"/>
      <c r="AH38" s="690"/>
      <c r="AI38" s="690"/>
      <c r="AJ38" s="690"/>
      <c r="AK38" s="690"/>
      <c r="AL38" s="690"/>
      <c r="AM38" s="690"/>
    </row>
    <row r="39" spans="9:39" x14ac:dyDescent="0.2">
      <c r="I39" s="690"/>
      <c r="J39" s="690"/>
      <c r="K39" s="690"/>
      <c r="L39" s="690"/>
      <c r="M39" s="690"/>
      <c r="N39" s="690"/>
      <c r="O39" s="690"/>
      <c r="P39" s="690"/>
      <c r="Q39" s="690"/>
      <c r="R39" s="690"/>
      <c r="S39" s="690"/>
      <c r="T39" s="690"/>
      <c r="U39" s="690"/>
      <c r="V39" s="690"/>
      <c r="W39" s="690"/>
      <c r="X39" s="690"/>
      <c r="Y39" s="690"/>
      <c r="Z39" s="690"/>
      <c r="AA39" s="690"/>
      <c r="AB39" s="690"/>
      <c r="AC39" s="690"/>
      <c r="AD39" s="690"/>
      <c r="AE39" s="690"/>
      <c r="AF39" s="690"/>
      <c r="AG39" s="690"/>
      <c r="AH39" s="690"/>
      <c r="AI39" s="690"/>
      <c r="AJ39" s="690"/>
      <c r="AK39" s="690"/>
      <c r="AL39" s="690"/>
      <c r="AM39" s="690"/>
    </row>
    <row r="40" spans="9:39" x14ac:dyDescent="0.2">
      <c r="I40" s="690"/>
      <c r="J40" s="690"/>
      <c r="K40" s="690"/>
      <c r="L40" s="690"/>
      <c r="M40" s="690"/>
      <c r="N40" s="690"/>
      <c r="O40" s="690"/>
      <c r="P40" s="690"/>
      <c r="Q40" s="690"/>
      <c r="R40" s="690"/>
      <c r="S40" s="690"/>
      <c r="T40" s="690"/>
      <c r="U40" s="690"/>
      <c r="V40" s="690"/>
      <c r="W40" s="690"/>
      <c r="X40" s="690"/>
      <c r="Y40" s="690"/>
      <c r="Z40" s="690"/>
      <c r="AA40" s="690"/>
      <c r="AB40" s="690"/>
      <c r="AC40" s="690"/>
      <c r="AD40" s="690"/>
      <c r="AE40" s="690"/>
      <c r="AF40" s="690"/>
      <c r="AG40" s="690"/>
      <c r="AH40" s="690"/>
      <c r="AI40" s="690"/>
      <c r="AJ40" s="690"/>
      <c r="AK40" s="690"/>
      <c r="AL40" s="690"/>
      <c r="AM40" s="690"/>
    </row>
    <row r="41" spans="9:39" x14ac:dyDescent="0.2">
      <c r="I41" s="690"/>
      <c r="J41" s="690"/>
      <c r="K41" s="690"/>
      <c r="L41" s="690"/>
      <c r="M41" s="690"/>
      <c r="N41" s="690"/>
      <c r="O41" s="690"/>
      <c r="P41" s="690"/>
      <c r="Q41" s="690"/>
      <c r="R41" s="690"/>
      <c r="S41" s="690"/>
      <c r="T41" s="690"/>
      <c r="U41" s="690"/>
      <c r="V41" s="690"/>
      <c r="W41" s="690"/>
      <c r="X41" s="690"/>
      <c r="Y41" s="690"/>
      <c r="Z41" s="690"/>
      <c r="AA41" s="690"/>
      <c r="AB41" s="690"/>
      <c r="AC41" s="690"/>
      <c r="AD41" s="690"/>
      <c r="AE41" s="690"/>
      <c r="AF41" s="690"/>
      <c r="AG41" s="690"/>
      <c r="AH41" s="690"/>
      <c r="AI41" s="690"/>
      <c r="AJ41" s="690"/>
      <c r="AK41" s="690"/>
      <c r="AL41" s="690"/>
      <c r="AM41" s="690"/>
    </row>
    <row r="42" spans="9:39" x14ac:dyDescent="0.2">
      <c r="I42" s="690"/>
      <c r="J42" s="690"/>
      <c r="K42" s="690"/>
      <c r="L42" s="690"/>
      <c r="M42" s="690"/>
      <c r="N42" s="690"/>
      <c r="O42" s="690"/>
      <c r="P42" s="690"/>
      <c r="Q42" s="690"/>
      <c r="R42" s="690"/>
      <c r="S42" s="690"/>
      <c r="T42" s="690"/>
      <c r="U42" s="690"/>
      <c r="V42" s="690"/>
      <c r="W42" s="690"/>
      <c r="X42" s="690"/>
      <c r="Y42" s="690"/>
      <c r="Z42" s="690"/>
      <c r="AA42" s="690"/>
      <c r="AB42" s="690"/>
      <c r="AC42" s="690"/>
      <c r="AD42" s="690"/>
      <c r="AE42" s="690"/>
      <c r="AF42" s="690"/>
      <c r="AG42" s="690"/>
      <c r="AH42" s="690"/>
      <c r="AI42" s="690"/>
      <c r="AJ42" s="690"/>
      <c r="AK42" s="690"/>
      <c r="AL42" s="690"/>
      <c r="AM42" s="690"/>
    </row>
    <row r="43" spans="9:39" x14ac:dyDescent="0.2">
      <c r="I43" s="690"/>
      <c r="J43" s="690"/>
      <c r="K43" s="690"/>
      <c r="L43" s="690"/>
      <c r="M43" s="690"/>
      <c r="N43" s="690"/>
      <c r="O43" s="690"/>
      <c r="P43" s="690"/>
      <c r="Q43" s="690"/>
      <c r="R43" s="690"/>
      <c r="S43" s="690"/>
      <c r="T43" s="690"/>
      <c r="U43" s="690"/>
      <c r="V43" s="690"/>
      <c r="W43" s="690"/>
      <c r="X43" s="690"/>
      <c r="Y43" s="690"/>
      <c r="Z43" s="690"/>
      <c r="AA43" s="690"/>
      <c r="AB43" s="690"/>
      <c r="AC43" s="690"/>
      <c r="AD43" s="690"/>
      <c r="AE43" s="690"/>
      <c r="AF43" s="690"/>
      <c r="AG43" s="690"/>
      <c r="AH43" s="690"/>
      <c r="AI43" s="690"/>
      <c r="AJ43" s="690"/>
      <c r="AK43" s="690"/>
      <c r="AL43" s="690"/>
      <c r="AM43" s="690"/>
    </row>
    <row r="44" spans="9:39" x14ac:dyDescent="0.2">
      <c r="I44" s="690"/>
      <c r="J44" s="690"/>
      <c r="K44" s="690"/>
      <c r="L44" s="690"/>
      <c r="M44" s="690"/>
      <c r="N44" s="690"/>
      <c r="O44" s="690"/>
      <c r="P44" s="690"/>
      <c r="Q44" s="690"/>
      <c r="R44" s="690"/>
      <c r="S44" s="690"/>
      <c r="T44" s="690"/>
      <c r="U44" s="690"/>
      <c r="V44" s="690"/>
      <c r="W44" s="690"/>
      <c r="X44" s="690"/>
      <c r="Y44" s="690"/>
      <c r="Z44" s="690"/>
      <c r="AA44" s="690"/>
      <c r="AB44" s="690"/>
      <c r="AC44" s="690"/>
      <c r="AD44" s="690"/>
      <c r="AE44" s="690"/>
      <c r="AF44" s="690"/>
      <c r="AG44" s="690"/>
      <c r="AH44" s="690"/>
      <c r="AI44" s="690"/>
      <c r="AJ44" s="690"/>
      <c r="AK44" s="690"/>
      <c r="AL44" s="690"/>
      <c r="AM44" s="690"/>
    </row>
    <row r="45" spans="9:39" x14ac:dyDescent="0.2">
      <c r="I45" s="690"/>
      <c r="J45" s="690"/>
      <c r="K45" s="690"/>
      <c r="L45" s="690"/>
      <c r="M45" s="690"/>
      <c r="N45" s="690"/>
      <c r="O45" s="690"/>
      <c r="P45" s="690"/>
      <c r="Q45" s="690"/>
      <c r="R45" s="690"/>
      <c r="S45" s="690"/>
      <c r="T45" s="690"/>
      <c r="U45" s="690"/>
      <c r="V45" s="690"/>
      <c r="W45" s="690"/>
      <c r="X45" s="690"/>
      <c r="Y45" s="690"/>
      <c r="Z45" s="690"/>
      <c r="AA45" s="690"/>
      <c r="AB45" s="690"/>
      <c r="AC45" s="690"/>
      <c r="AD45" s="690"/>
      <c r="AE45" s="690"/>
      <c r="AF45" s="690"/>
      <c r="AG45" s="690"/>
      <c r="AH45" s="690"/>
      <c r="AI45" s="690"/>
      <c r="AJ45" s="690"/>
      <c r="AK45" s="690"/>
      <c r="AL45" s="690"/>
      <c r="AM45" s="690"/>
    </row>
    <row r="46" spans="9:39" x14ac:dyDescent="0.2">
      <c r="I46" s="690"/>
      <c r="J46" s="690"/>
      <c r="K46" s="690"/>
      <c r="L46" s="690"/>
      <c r="M46" s="690"/>
      <c r="N46" s="690"/>
      <c r="O46" s="690"/>
      <c r="P46" s="690"/>
      <c r="Q46" s="690"/>
      <c r="R46" s="690"/>
      <c r="S46" s="690"/>
      <c r="T46" s="690"/>
      <c r="U46" s="690"/>
      <c r="V46" s="690"/>
      <c r="W46" s="690"/>
      <c r="X46" s="690"/>
      <c r="Y46" s="690"/>
      <c r="Z46" s="690"/>
      <c r="AA46" s="690"/>
      <c r="AB46" s="690"/>
      <c r="AC46" s="690"/>
      <c r="AD46" s="690"/>
      <c r="AE46" s="690"/>
      <c r="AF46" s="690"/>
      <c r="AG46" s="690"/>
      <c r="AH46" s="690"/>
      <c r="AI46" s="690"/>
      <c r="AJ46" s="690"/>
      <c r="AK46" s="690"/>
      <c r="AL46" s="690"/>
      <c r="AM46" s="690"/>
    </row>
    <row r="47" spans="9:39" x14ac:dyDescent="0.2">
      <c r="I47" s="690"/>
      <c r="J47" s="690"/>
      <c r="K47" s="690"/>
      <c r="L47" s="690"/>
      <c r="M47" s="690"/>
      <c r="N47" s="690"/>
      <c r="O47" s="690"/>
      <c r="P47" s="690"/>
      <c r="Q47" s="690"/>
      <c r="R47" s="690"/>
      <c r="S47" s="690"/>
      <c r="T47" s="690"/>
      <c r="U47" s="690"/>
      <c r="V47" s="690"/>
      <c r="W47" s="690"/>
      <c r="X47" s="690"/>
      <c r="Y47" s="690"/>
      <c r="Z47" s="690"/>
      <c r="AA47" s="690"/>
      <c r="AB47" s="690"/>
      <c r="AC47" s="690"/>
      <c r="AD47" s="690"/>
      <c r="AE47" s="690"/>
      <c r="AF47" s="690"/>
      <c r="AG47" s="690"/>
      <c r="AH47" s="690"/>
      <c r="AI47" s="690"/>
      <c r="AJ47" s="690"/>
      <c r="AK47" s="690"/>
      <c r="AL47" s="690"/>
      <c r="AM47" s="690"/>
    </row>
    <row r="48" spans="9:39" x14ac:dyDescent="0.2">
      <c r="I48" s="690"/>
      <c r="J48" s="690"/>
      <c r="K48" s="690"/>
      <c r="L48" s="690"/>
      <c r="M48" s="690"/>
      <c r="N48" s="690"/>
      <c r="O48" s="690"/>
      <c r="P48" s="690"/>
      <c r="Q48" s="690"/>
      <c r="R48" s="690"/>
      <c r="S48" s="690"/>
      <c r="T48" s="690"/>
      <c r="U48" s="690"/>
      <c r="V48" s="690"/>
      <c r="W48" s="690"/>
      <c r="X48" s="690"/>
      <c r="Y48" s="690"/>
      <c r="Z48" s="690"/>
      <c r="AA48" s="690"/>
      <c r="AB48" s="690"/>
      <c r="AC48" s="690"/>
      <c r="AD48" s="690"/>
      <c r="AE48" s="690"/>
      <c r="AF48" s="690"/>
      <c r="AG48" s="690"/>
      <c r="AH48" s="690"/>
      <c r="AI48" s="690"/>
      <c r="AJ48" s="690"/>
      <c r="AK48" s="690"/>
      <c r="AL48" s="690"/>
      <c r="AM48" s="690"/>
    </row>
    <row r="49" spans="9:39" x14ac:dyDescent="0.2">
      <c r="I49" s="690"/>
      <c r="J49" s="690"/>
      <c r="K49" s="690"/>
      <c r="L49" s="690"/>
      <c r="M49" s="690"/>
      <c r="N49" s="690"/>
      <c r="O49" s="690"/>
      <c r="P49" s="690"/>
      <c r="Q49" s="690"/>
      <c r="R49" s="690"/>
      <c r="S49" s="690"/>
      <c r="T49" s="690"/>
      <c r="U49" s="690"/>
      <c r="V49" s="690"/>
      <c r="W49" s="690"/>
      <c r="X49" s="690"/>
      <c r="Y49" s="690"/>
      <c r="Z49" s="690"/>
      <c r="AA49" s="690"/>
      <c r="AB49" s="690"/>
      <c r="AC49" s="690"/>
      <c r="AD49" s="690"/>
      <c r="AE49" s="690"/>
      <c r="AF49" s="690"/>
      <c r="AG49" s="690"/>
      <c r="AH49" s="690"/>
      <c r="AI49" s="690"/>
      <c r="AJ49" s="690"/>
      <c r="AK49" s="690"/>
      <c r="AL49" s="690"/>
      <c r="AM49" s="690"/>
    </row>
    <row r="50" spans="9:39" x14ac:dyDescent="0.2">
      <c r="I50" s="690"/>
      <c r="J50" s="690"/>
      <c r="K50" s="690"/>
      <c r="L50" s="690"/>
      <c r="M50" s="690"/>
      <c r="N50" s="690"/>
      <c r="O50" s="690"/>
      <c r="P50" s="690"/>
      <c r="Q50" s="690"/>
      <c r="R50" s="690"/>
      <c r="S50" s="690"/>
      <c r="T50" s="690"/>
      <c r="U50" s="690"/>
      <c r="V50" s="690"/>
      <c r="W50" s="690"/>
      <c r="X50" s="690"/>
      <c r="Y50" s="690"/>
      <c r="Z50" s="690"/>
      <c r="AA50" s="690"/>
      <c r="AB50" s="690"/>
      <c r="AC50" s="690"/>
      <c r="AD50" s="690"/>
      <c r="AE50" s="690"/>
      <c r="AF50" s="690"/>
      <c r="AG50" s="690"/>
      <c r="AH50" s="690"/>
      <c r="AI50" s="690"/>
      <c r="AJ50" s="690"/>
      <c r="AK50" s="690"/>
      <c r="AL50" s="690"/>
      <c r="AM50" s="690"/>
    </row>
    <row r="51" spans="9:39" x14ac:dyDescent="0.2">
      <c r="I51" s="690"/>
      <c r="J51" s="690"/>
      <c r="K51" s="690"/>
      <c r="L51" s="690"/>
      <c r="M51" s="690"/>
      <c r="N51" s="690"/>
      <c r="O51" s="690"/>
      <c r="P51" s="690"/>
      <c r="Q51" s="690"/>
      <c r="R51" s="690"/>
      <c r="S51" s="690"/>
      <c r="T51" s="690"/>
      <c r="U51" s="690"/>
      <c r="V51" s="690"/>
      <c r="W51" s="690"/>
      <c r="X51" s="690"/>
      <c r="Y51" s="690"/>
      <c r="Z51" s="690"/>
      <c r="AA51" s="690"/>
      <c r="AB51" s="690"/>
      <c r="AC51" s="690"/>
      <c r="AD51" s="690"/>
      <c r="AE51" s="690"/>
      <c r="AF51" s="690"/>
      <c r="AG51" s="690"/>
      <c r="AH51" s="690"/>
      <c r="AI51" s="690"/>
      <c r="AJ51" s="690"/>
      <c r="AK51" s="690"/>
      <c r="AL51" s="690"/>
      <c r="AM51" s="690"/>
    </row>
    <row r="52" spans="9:39" x14ac:dyDescent="0.2">
      <c r="I52" s="690"/>
      <c r="J52" s="690"/>
      <c r="K52" s="690"/>
      <c r="L52" s="690"/>
      <c r="M52" s="690"/>
      <c r="N52" s="690"/>
      <c r="O52" s="690"/>
      <c r="P52" s="690"/>
      <c r="Q52" s="690"/>
      <c r="R52" s="690"/>
      <c r="S52" s="690"/>
      <c r="T52" s="690"/>
      <c r="U52" s="690"/>
      <c r="V52" s="690"/>
      <c r="W52" s="690"/>
      <c r="X52" s="690"/>
      <c r="Y52" s="690"/>
      <c r="Z52" s="690"/>
      <c r="AA52" s="690"/>
      <c r="AB52" s="690"/>
      <c r="AC52" s="690"/>
      <c r="AD52" s="690"/>
      <c r="AE52" s="690"/>
      <c r="AF52" s="690"/>
      <c r="AG52" s="690"/>
      <c r="AH52" s="690"/>
      <c r="AI52" s="690"/>
      <c r="AJ52" s="690"/>
      <c r="AK52" s="690"/>
      <c r="AL52" s="690"/>
      <c r="AM52" s="690"/>
    </row>
    <row r="53" spans="9:39" x14ac:dyDescent="0.2">
      <c r="I53" s="690"/>
      <c r="J53" s="690"/>
      <c r="K53" s="690"/>
      <c r="L53" s="690"/>
      <c r="M53" s="690"/>
      <c r="N53" s="690"/>
      <c r="O53" s="690"/>
      <c r="P53" s="690"/>
      <c r="Q53" s="690"/>
      <c r="R53" s="690"/>
      <c r="S53" s="690"/>
      <c r="T53" s="690"/>
      <c r="U53" s="690"/>
      <c r="V53" s="690"/>
      <c r="W53" s="690"/>
      <c r="X53" s="690"/>
      <c r="Y53" s="690"/>
      <c r="Z53" s="690"/>
      <c r="AA53" s="690"/>
      <c r="AB53" s="690"/>
      <c r="AC53" s="690"/>
      <c r="AD53" s="690"/>
      <c r="AE53" s="690"/>
      <c r="AF53" s="690"/>
      <c r="AG53" s="690"/>
      <c r="AH53" s="690"/>
      <c r="AI53" s="690"/>
      <c r="AJ53" s="690"/>
      <c r="AK53" s="690"/>
      <c r="AL53" s="690"/>
      <c r="AM53" s="690"/>
    </row>
    <row r="54" spans="9:39" x14ac:dyDescent="0.2">
      <c r="I54" s="690"/>
      <c r="J54" s="690"/>
      <c r="K54" s="690"/>
      <c r="L54" s="690"/>
      <c r="M54" s="690"/>
      <c r="N54" s="690"/>
      <c r="O54" s="690"/>
      <c r="P54" s="690"/>
      <c r="Q54" s="690"/>
      <c r="R54" s="690"/>
      <c r="S54" s="690"/>
      <c r="T54" s="690"/>
      <c r="U54" s="690"/>
      <c r="V54" s="690"/>
      <c r="W54" s="690"/>
      <c r="X54" s="690"/>
      <c r="Y54" s="690"/>
      <c r="Z54" s="690"/>
      <c r="AA54" s="690"/>
      <c r="AB54" s="690"/>
      <c r="AC54" s="690"/>
      <c r="AD54" s="690"/>
      <c r="AE54" s="690"/>
      <c r="AF54" s="690"/>
      <c r="AG54" s="690"/>
      <c r="AH54" s="690"/>
      <c r="AI54" s="690"/>
      <c r="AJ54" s="690"/>
      <c r="AK54" s="690"/>
      <c r="AL54" s="690"/>
      <c r="AM54" s="690"/>
    </row>
    <row r="55" spans="9:39" x14ac:dyDescent="0.2">
      <c r="I55" s="690"/>
      <c r="J55" s="690"/>
      <c r="K55" s="690"/>
      <c r="L55" s="690"/>
      <c r="M55" s="690"/>
      <c r="N55" s="690"/>
      <c r="O55" s="690"/>
      <c r="P55" s="690"/>
      <c r="Q55" s="690"/>
      <c r="R55" s="690"/>
      <c r="S55" s="690"/>
      <c r="T55" s="690"/>
      <c r="U55" s="690"/>
      <c r="V55" s="690"/>
      <c r="W55" s="690"/>
      <c r="X55" s="690"/>
      <c r="Y55" s="690"/>
      <c r="Z55" s="690"/>
      <c r="AA55" s="690"/>
      <c r="AB55" s="690"/>
      <c r="AC55" s="690"/>
      <c r="AD55" s="690"/>
      <c r="AE55" s="690"/>
      <c r="AF55" s="690"/>
      <c r="AG55" s="690"/>
      <c r="AH55" s="690"/>
      <c r="AI55" s="690"/>
      <c r="AJ55" s="690"/>
      <c r="AK55" s="690"/>
      <c r="AL55" s="690"/>
      <c r="AM55" s="690"/>
    </row>
    <row r="56" spans="9:39" x14ac:dyDescent="0.2">
      <c r="I56" s="690"/>
      <c r="J56" s="690"/>
      <c r="K56" s="690"/>
      <c r="L56" s="690"/>
      <c r="M56" s="690"/>
      <c r="N56" s="690"/>
      <c r="O56" s="690"/>
      <c r="P56" s="690"/>
      <c r="Q56" s="690"/>
      <c r="R56" s="690"/>
      <c r="S56" s="690"/>
      <c r="T56" s="690"/>
      <c r="U56" s="690"/>
      <c r="V56" s="690"/>
      <c r="W56" s="690"/>
      <c r="X56" s="690"/>
      <c r="Y56" s="690"/>
      <c r="Z56" s="690"/>
      <c r="AA56" s="690"/>
      <c r="AB56" s="690"/>
      <c r="AC56" s="690"/>
      <c r="AD56" s="690"/>
      <c r="AE56" s="690"/>
      <c r="AF56" s="690"/>
      <c r="AG56" s="690"/>
      <c r="AH56" s="690"/>
      <c r="AI56" s="690"/>
      <c r="AJ56" s="690"/>
      <c r="AK56" s="690"/>
      <c r="AL56" s="690"/>
      <c r="AM56" s="690"/>
    </row>
    <row r="57" spans="9:39" x14ac:dyDescent="0.2">
      <c r="I57" s="690"/>
      <c r="J57" s="690"/>
      <c r="K57" s="690"/>
      <c r="L57" s="690"/>
      <c r="M57" s="690"/>
      <c r="N57" s="690"/>
      <c r="O57" s="690"/>
      <c r="P57" s="690"/>
      <c r="Q57" s="690"/>
      <c r="R57" s="690"/>
      <c r="S57" s="690"/>
      <c r="T57" s="690"/>
      <c r="U57" s="690"/>
      <c r="V57" s="690"/>
      <c r="W57" s="690"/>
      <c r="X57" s="690"/>
      <c r="Y57" s="690"/>
      <c r="Z57" s="690"/>
      <c r="AA57" s="690"/>
      <c r="AB57" s="690"/>
      <c r="AC57" s="690"/>
      <c r="AD57" s="690"/>
      <c r="AE57" s="690"/>
      <c r="AF57" s="690"/>
      <c r="AG57" s="690"/>
      <c r="AH57" s="690"/>
      <c r="AI57" s="690"/>
      <c r="AJ57" s="690"/>
      <c r="AK57" s="690"/>
      <c r="AL57" s="690"/>
      <c r="AM57" s="690"/>
    </row>
    <row r="58" spans="9:39" x14ac:dyDescent="0.2">
      <c r="I58" s="690"/>
      <c r="J58" s="690"/>
      <c r="K58" s="690"/>
      <c r="L58" s="690"/>
      <c r="M58" s="690"/>
      <c r="N58" s="690"/>
      <c r="O58" s="690"/>
      <c r="P58" s="690"/>
      <c r="Q58" s="690"/>
      <c r="R58" s="690"/>
      <c r="S58" s="690"/>
      <c r="T58" s="690"/>
      <c r="U58" s="690"/>
      <c r="V58" s="690"/>
      <c r="W58" s="690"/>
      <c r="X58" s="690"/>
      <c r="Y58" s="690"/>
      <c r="Z58" s="690"/>
      <c r="AA58" s="690"/>
      <c r="AB58" s="690"/>
      <c r="AC58" s="690"/>
      <c r="AD58" s="690"/>
      <c r="AE58" s="690"/>
      <c r="AF58" s="690"/>
      <c r="AG58" s="690"/>
      <c r="AH58" s="690"/>
      <c r="AI58" s="690"/>
      <c r="AJ58" s="690"/>
      <c r="AK58" s="690"/>
      <c r="AL58" s="690"/>
      <c r="AM58" s="690"/>
    </row>
    <row r="59" spans="9:39" x14ac:dyDescent="0.2">
      <c r="I59" s="690"/>
      <c r="J59" s="690"/>
      <c r="K59" s="690"/>
      <c r="L59" s="690"/>
      <c r="M59" s="690"/>
      <c r="N59" s="690"/>
      <c r="O59" s="690"/>
      <c r="P59" s="690"/>
      <c r="Q59" s="690"/>
      <c r="R59" s="690"/>
      <c r="S59" s="690"/>
      <c r="T59" s="690"/>
      <c r="U59" s="690"/>
      <c r="V59" s="690"/>
      <c r="W59" s="690"/>
      <c r="X59" s="690"/>
      <c r="Y59" s="690"/>
      <c r="Z59" s="690"/>
      <c r="AA59" s="690"/>
      <c r="AB59" s="690"/>
      <c r="AC59" s="690"/>
      <c r="AD59" s="690"/>
      <c r="AE59" s="690"/>
      <c r="AF59" s="690"/>
      <c r="AG59" s="690"/>
      <c r="AH59" s="690"/>
      <c r="AI59" s="690"/>
      <c r="AJ59" s="690"/>
      <c r="AK59" s="690"/>
      <c r="AL59" s="690"/>
      <c r="AM59" s="690"/>
    </row>
    <row r="60" spans="9:39" x14ac:dyDescent="0.2">
      <c r="I60" s="690"/>
      <c r="J60" s="690"/>
      <c r="K60" s="690"/>
      <c r="L60" s="690"/>
      <c r="M60" s="690"/>
      <c r="N60" s="690"/>
      <c r="O60" s="690"/>
      <c r="P60" s="690"/>
      <c r="Q60" s="690"/>
      <c r="R60" s="690"/>
      <c r="S60" s="690"/>
      <c r="T60" s="690"/>
      <c r="U60" s="690"/>
      <c r="V60" s="690"/>
      <c r="W60" s="690"/>
      <c r="X60" s="690"/>
      <c r="Y60" s="690"/>
      <c r="Z60" s="690"/>
      <c r="AA60" s="690"/>
      <c r="AB60" s="690"/>
      <c r="AC60" s="690"/>
      <c r="AD60" s="690"/>
      <c r="AE60" s="690"/>
      <c r="AF60" s="690"/>
      <c r="AG60" s="690"/>
      <c r="AH60" s="690"/>
      <c r="AI60" s="690"/>
      <c r="AJ60" s="690"/>
      <c r="AK60" s="690"/>
      <c r="AL60" s="690"/>
      <c r="AM60" s="690"/>
    </row>
    <row r="61" spans="9:39" x14ac:dyDescent="0.2">
      <c r="I61" s="690"/>
      <c r="J61" s="690"/>
      <c r="K61" s="690"/>
      <c r="L61" s="690"/>
      <c r="M61" s="690"/>
      <c r="N61" s="690"/>
      <c r="O61" s="690"/>
      <c r="P61" s="690"/>
      <c r="Q61" s="690"/>
      <c r="R61" s="690"/>
      <c r="S61" s="690"/>
      <c r="T61" s="690"/>
      <c r="U61" s="690"/>
      <c r="V61" s="690"/>
      <c r="W61" s="690"/>
      <c r="X61" s="690"/>
      <c r="Y61" s="690"/>
      <c r="Z61" s="690"/>
      <c r="AA61" s="690"/>
      <c r="AB61" s="690"/>
      <c r="AC61" s="690"/>
      <c r="AD61" s="690"/>
      <c r="AE61" s="690"/>
      <c r="AF61" s="690"/>
      <c r="AG61" s="690"/>
      <c r="AH61" s="690"/>
      <c r="AI61" s="690"/>
      <c r="AJ61" s="690"/>
      <c r="AK61" s="690"/>
      <c r="AL61" s="690"/>
      <c r="AM61" s="690"/>
    </row>
    <row r="62" spans="9:39" x14ac:dyDescent="0.2">
      <c r="I62" s="690"/>
      <c r="J62" s="690"/>
      <c r="K62" s="690"/>
      <c r="L62" s="690"/>
      <c r="M62" s="690"/>
      <c r="N62" s="690"/>
      <c r="O62" s="690"/>
      <c r="P62" s="690"/>
      <c r="Q62" s="690"/>
      <c r="R62" s="690"/>
      <c r="S62" s="690"/>
      <c r="T62" s="690"/>
      <c r="U62" s="690"/>
      <c r="V62" s="690"/>
      <c r="W62" s="690"/>
      <c r="X62" s="690"/>
      <c r="Y62" s="690"/>
      <c r="Z62" s="690"/>
      <c r="AA62" s="690"/>
      <c r="AB62" s="690"/>
      <c r="AC62" s="690"/>
      <c r="AD62" s="690"/>
      <c r="AE62" s="690"/>
      <c r="AF62" s="690"/>
      <c r="AG62" s="690"/>
      <c r="AH62" s="690"/>
      <c r="AI62" s="690"/>
      <c r="AJ62" s="690"/>
      <c r="AK62" s="690"/>
      <c r="AL62" s="690"/>
      <c r="AM62" s="690"/>
    </row>
    <row r="63" spans="9:39" x14ac:dyDescent="0.2">
      <c r="I63" s="690"/>
      <c r="J63" s="690"/>
      <c r="K63" s="690"/>
      <c r="L63" s="690"/>
      <c r="M63" s="690"/>
      <c r="N63" s="690"/>
      <c r="O63" s="690"/>
      <c r="P63" s="690"/>
      <c r="Q63" s="690"/>
      <c r="R63" s="690"/>
      <c r="S63" s="690"/>
      <c r="T63" s="690"/>
      <c r="U63" s="690"/>
      <c r="V63" s="690"/>
      <c r="W63" s="690"/>
      <c r="X63" s="690"/>
      <c r="Y63" s="690"/>
      <c r="Z63" s="690"/>
      <c r="AA63" s="690"/>
      <c r="AB63" s="690"/>
      <c r="AC63" s="690"/>
      <c r="AD63" s="690"/>
      <c r="AE63" s="690"/>
      <c r="AF63" s="690"/>
      <c r="AG63" s="690"/>
      <c r="AH63" s="690"/>
      <c r="AI63" s="690"/>
      <c r="AJ63" s="690"/>
      <c r="AK63" s="690"/>
      <c r="AL63" s="690"/>
      <c r="AM63" s="690"/>
    </row>
    <row r="64" spans="9:39" x14ac:dyDescent="0.2">
      <c r="I64" s="690"/>
      <c r="J64" s="690"/>
      <c r="K64" s="690"/>
      <c r="L64" s="690"/>
      <c r="M64" s="690"/>
      <c r="N64" s="690"/>
      <c r="O64" s="690"/>
      <c r="P64" s="690"/>
      <c r="Q64" s="690"/>
      <c r="R64" s="690"/>
      <c r="S64" s="690"/>
      <c r="T64" s="690"/>
      <c r="U64" s="690"/>
      <c r="V64" s="690"/>
      <c r="W64" s="690"/>
      <c r="X64" s="690"/>
      <c r="Y64" s="690"/>
      <c r="Z64" s="690"/>
      <c r="AA64" s="690"/>
      <c r="AB64" s="690"/>
      <c r="AC64" s="690"/>
      <c r="AD64" s="690"/>
      <c r="AE64" s="690"/>
      <c r="AF64" s="690"/>
      <c r="AG64" s="690"/>
      <c r="AH64" s="690"/>
      <c r="AI64" s="690"/>
      <c r="AJ64" s="690"/>
      <c r="AK64" s="690"/>
      <c r="AL64" s="690"/>
      <c r="AM64" s="690"/>
    </row>
    <row r="65" spans="3:39" x14ac:dyDescent="0.2">
      <c r="I65" s="690"/>
      <c r="J65" s="690"/>
      <c r="K65" s="690"/>
      <c r="L65" s="690"/>
      <c r="M65" s="690"/>
      <c r="N65" s="690"/>
      <c r="O65" s="690"/>
      <c r="P65" s="690"/>
      <c r="Q65" s="690"/>
      <c r="R65" s="690"/>
      <c r="S65" s="690"/>
      <c r="T65" s="690"/>
      <c r="U65" s="690"/>
      <c r="V65" s="690"/>
      <c r="W65" s="690"/>
      <c r="X65" s="690"/>
      <c r="Y65" s="690"/>
      <c r="Z65" s="690"/>
      <c r="AA65" s="690"/>
      <c r="AB65" s="690"/>
      <c r="AC65" s="690"/>
      <c r="AD65" s="690"/>
      <c r="AE65" s="690"/>
      <c r="AF65" s="690"/>
      <c r="AG65" s="690"/>
      <c r="AH65" s="690"/>
      <c r="AI65" s="690"/>
      <c r="AJ65" s="690"/>
      <c r="AK65" s="690"/>
      <c r="AL65" s="690"/>
      <c r="AM65" s="690"/>
    </row>
    <row r="66" spans="3:39" x14ac:dyDescent="0.2">
      <c r="I66" s="690"/>
      <c r="J66" s="690"/>
      <c r="K66" s="690"/>
      <c r="L66" s="690"/>
      <c r="M66" s="690"/>
      <c r="N66" s="690"/>
      <c r="O66" s="690"/>
      <c r="P66" s="690"/>
      <c r="Q66" s="690"/>
      <c r="R66" s="690"/>
      <c r="S66" s="690"/>
      <c r="T66" s="690"/>
      <c r="U66" s="690"/>
      <c r="V66" s="690"/>
      <c r="W66" s="690"/>
      <c r="X66" s="690"/>
      <c r="Y66" s="690"/>
      <c r="Z66" s="690"/>
      <c r="AA66" s="690"/>
      <c r="AB66" s="690"/>
      <c r="AC66" s="690"/>
      <c r="AD66" s="690"/>
      <c r="AE66" s="690"/>
      <c r="AF66" s="690"/>
      <c r="AG66" s="690"/>
      <c r="AH66" s="690"/>
      <c r="AI66" s="690"/>
      <c r="AJ66" s="690"/>
      <c r="AK66" s="690"/>
      <c r="AL66" s="690"/>
      <c r="AM66" s="690"/>
    </row>
    <row r="67" spans="3:39" x14ac:dyDescent="0.2">
      <c r="I67" s="690"/>
      <c r="J67" s="690"/>
      <c r="K67" s="690"/>
      <c r="L67" s="690"/>
      <c r="M67" s="690"/>
      <c r="N67" s="690"/>
      <c r="O67" s="690"/>
      <c r="P67" s="690"/>
      <c r="Q67" s="690"/>
      <c r="R67" s="690"/>
      <c r="S67" s="690"/>
      <c r="T67" s="690"/>
      <c r="U67" s="690"/>
      <c r="V67" s="690"/>
      <c r="W67" s="690"/>
      <c r="X67" s="690"/>
      <c r="Y67" s="690"/>
      <c r="Z67" s="690"/>
      <c r="AA67" s="690"/>
      <c r="AB67" s="690"/>
      <c r="AC67" s="690"/>
      <c r="AD67" s="690"/>
      <c r="AE67" s="690"/>
      <c r="AF67" s="690"/>
      <c r="AG67" s="690"/>
      <c r="AH67" s="690"/>
      <c r="AI67" s="690"/>
      <c r="AJ67" s="690"/>
      <c r="AK67" s="690"/>
      <c r="AL67" s="690"/>
      <c r="AM67" s="690"/>
    </row>
    <row r="68" spans="3:39" x14ac:dyDescent="0.2">
      <c r="I68" s="690"/>
      <c r="J68" s="690"/>
      <c r="K68" s="690"/>
      <c r="L68" s="690"/>
      <c r="M68" s="690"/>
      <c r="N68" s="690"/>
      <c r="O68" s="690"/>
      <c r="P68" s="690"/>
      <c r="Q68" s="690"/>
      <c r="R68" s="690"/>
      <c r="S68" s="690"/>
      <c r="T68" s="690"/>
      <c r="U68" s="690"/>
      <c r="V68" s="690"/>
      <c r="W68" s="690"/>
      <c r="X68" s="690"/>
      <c r="Y68" s="690"/>
      <c r="Z68" s="690"/>
      <c r="AA68" s="690"/>
      <c r="AB68" s="690"/>
      <c r="AC68" s="690"/>
      <c r="AD68" s="690"/>
      <c r="AE68" s="690"/>
      <c r="AF68" s="690"/>
      <c r="AG68" s="690"/>
      <c r="AH68" s="690"/>
      <c r="AI68" s="690"/>
      <c r="AJ68" s="690"/>
      <c r="AK68" s="690"/>
      <c r="AL68" s="690"/>
      <c r="AM68" s="690"/>
    </row>
    <row r="69" spans="3:39" x14ac:dyDescent="0.2">
      <c r="I69" s="690"/>
      <c r="J69" s="690"/>
      <c r="K69" s="690"/>
      <c r="L69" s="690"/>
      <c r="M69" s="690"/>
      <c r="N69" s="690"/>
      <c r="O69" s="690"/>
      <c r="P69" s="690"/>
      <c r="Q69" s="690"/>
      <c r="R69" s="690"/>
      <c r="S69" s="690"/>
      <c r="T69" s="690"/>
      <c r="U69" s="690"/>
      <c r="V69" s="690"/>
      <c r="W69" s="690"/>
      <c r="X69" s="690"/>
      <c r="Y69" s="690"/>
      <c r="Z69" s="690"/>
      <c r="AA69" s="690"/>
      <c r="AB69" s="690"/>
      <c r="AC69" s="690"/>
      <c r="AD69" s="690"/>
      <c r="AE69" s="690"/>
      <c r="AF69" s="690"/>
      <c r="AG69" s="690"/>
      <c r="AH69" s="690"/>
      <c r="AI69" s="690"/>
      <c r="AJ69" s="690"/>
      <c r="AK69" s="690"/>
      <c r="AL69" s="690"/>
      <c r="AM69" s="690"/>
    </row>
    <row r="70" spans="3:39" x14ac:dyDescent="0.2">
      <c r="I70" s="690"/>
      <c r="J70" s="690"/>
      <c r="K70" s="690"/>
      <c r="L70" s="690"/>
      <c r="M70" s="690"/>
      <c r="N70" s="690"/>
      <c r="O70" s="690"/>
      <c r="P70" s="690"/>
      <c r="Q70" s="690"/>
      <c r="R70" s="690"/>
      <c r="S70" s="690"/>
      <c r="T70" s="690"/>
      <c r="U70" s="690"/>
      <c r="V70" s="690"/>
      <c r="W70" s="690"/>
      <c r="X70" s="690"/>
      <c r="Y70" s="690"/>
      <c r="Z70" s="690"/>
      <c r="AA70" s="690"/>
      <c r="AB70" s="690"/>
      <c r="AC70" s="690"/>
      <c r="AD70" s="690"/>
      <c r="AE70" s="690"/>
      <c r="AF70" s="690"/>
      <c r="AG70" s="690"/>
      <c r="AH70" s="690"/>
      <c r="AI70" s="690"/>
      <c r="AJ70" s="690"/>
      <c r="AK70" s="690"/>
      <c r="AL70" s="690"/>
      <c r="AM70" s="690"/>
    </row>
    <row r="71" spans="3:39" x14ac:dyDescent="0.2">
      <c r="I71" s="690"/>
      <c r="J71" s="690"/>
      <c r="K71" s="690"/>
      <c r="L71" s="690"/>
      <c r="M71" s="690"/>
      <c r="N71" s="690"/>
      <c r="O71" s="690"/>
      <c r="P71" s="690"/>
      <c r="Q71" s="690"/>
      <c r="R71" s="690"/>
      <c r="S71" s="690"/>
      <c r="T71" s="690"/>
      <c r="U71" s="690"/>
      <c r="V71" s="690"/>
      <c r="W71" s="690"/>
      <c r="X71" s="690"/>
      <c r="Y71" s="690"/>
      <c r="Z71" s="690"/>
      <c r="AA71" s="690"/>
      <c r="AB71" s="690"/>
      <c r="AC71" s="690"/>
      <c r="AD71" s="690"/>
      <c r="AE71" s="690"/>
      <c r="AF71" s="690"/>
      <c r="AG71" s="690"/>
      <c r="AH71" s="690"/>
      <c r="AI71" s="690"/>
      <c r="AJ71" s="690"/>
      <c r="AK71" s="690"/>
      <c r="AL71" s="690"/>
      <c r="AM71" s="690"/>
    </row>
    <row r="72" spans="3:39" x14ac:dyDescent="0.2">
      <c r="I72" s="690"/>
      <c r="J72" s="690"/>
      <c r="K72" s="690"/>
      <c r="L72" s="690"/>
      <c r="M72" s="690"/>
      <c r="N72" s="690"/>
      <c r="O72" s="690"/>
      <c r="P72" s="690"/>
      <c r="Q72" s="690"/>
      <c r="R72" s="690"/>
      <c r="S72" s="690"/>
      <c r="T72" s="690"/>
      <c r="U72" s="690"/>
      <c r="V72" s="690"/>
      <c r="W72" s="690"/>
      <c r="X72" s="690"/>
      <c r="Y72" s="690"/>
      <c r="Z72" s="690"/>
      <c r="AA72" s="690"/>
      <c r="AB72" s="690"/>
      <c r="AC72" s="690"/>
      <c r="AD72" s="690"/>
      <c r="AE72" s="690"/>
      <c r="AF72" s="690"/>
      <c r="AG72" s="690"/>
      <c r="AH72" s="690"/>
      <c r="AI72" s="690"/>
      <c r="AJ72" s="690"/>
      <c r="AK72" s="690"/>
      <c r="AL72" s="690"/>
      <c r="AM72" s="690"/>
    </row>
    <row r="73" spans="3:39" x14ac:dyDescent="0.2">
      <c r="I73" s="690"/>
      <c r="J73" s="690"/>
      <c r="K73" s="690"/>
      <c r="L73" s="690"/>
      <c r="M73" s="690"/>
      <c r="N73" s="690"/>
      <c r="O73" s="690"/>
      <c r="P73" s="690"/>
      <c r="Q73" s="690"/>
      <c r="R73" s="690"/>
      <c r="S73" s="690"/>
      <c r="T73" s="690"/>
      <c r="U73" s="690"/>
      <c r="V73" s="690"/>
      <c r="W73" s="690"/>
      <c r="X73" s="690"/>
      <c r="Y73" s="690"/>
      <c r="Z73" s="690"/>
      <c r="AA73" s="690"/>
      <c r="AB73" s="690"/>
      <c r="AC73" s="690"/>
      <c r="AD73" s="690"/>
      <c r="AE73" s="690"/>
      <c r="AF73" s="690"/>
      <c r="AG73" s="690"/>
      <c r="AH73" s="690"/>
      <c r="AI73" s="690"/>
      <c r="AJ73" s="690"/>
      <c r="AK73" s="690"/>
      <c r="AL73" s="690"/>
      <c r="AM73" s="690"/>
    </row>
    <row r="74" spans="3:39" x14ac:dyDescent="0.2">
      <c r="C74" s="690"/>
      <c r="D74" s="690"/>
      <c r="E74" s="690"/>
      <c r="F74" s="690"/>
      <c r="G74" s="690"/>
      <c r="H74" s="690"/>
      <c r="I74" s="690"/>
      <c r="J74" s="690"/>
      <c r="K74" s="690"/>
      <c r="L74" s="690"/>
      <c r="M74" s="690"/>
      <c r="N74" s="690"/>
      <c r="O74" s="690"/>
      <c r="P74" s="690"/>
      <c r="Q74" s="690"/>
      <c r="R74" s="690"/>
      <c r="S74" s="690"/>
      <c r="T74" s="690"/>
      <c r="U74" s="690"/>
      <c r="V74" s="690"/>
      <c r="W74" s="690"/>
      <c r="X74" s="690"/>
      <c r="Y74" s="690"/>
      <c r="Z74" s="690"/>
      <c r="AA74" s="690"/>
      <c r="AB74" s="690"/>
      <c r="AC74" s="690"/>
      <c r="AD74" s="690"/>
      <c r="AE74" s="690"/>
      <c r="AF74" s="690"/>
      <c r="AG74" s="690"/>
      <c r="AH74" s="690"/>
      <c r="AI74" s="690"/>
      <c r="AJ74" s="690"/>
      <c r="AK74" s="690"/>
      <c r="AL74" s="690"/>
      <c r="AM74" s="690"/>
    </row>
    <row r="75" spans="3:39" x14ac:dyDescent="0.2">
      <c r="C75" s="690"/>
      <c r="D75" s="690"/>
      <c r="E75" s="690"/>
      <c r="F75" s="690"/>
      <c r="G75" s="690"/>
      <c r="H75" s="690"/>
      <c r="I75" s="690"/>
      <c r="J75" s="690"/>
      <c r="K75" s="690"/>
      <c r="L75" s="690"/>
      <c r="M75" s="690"/>
      <c r="N75" s="690"/>
      <c r="O75" s="690"/>
      <c r="P75" s="690"/>
      <c r="Q75" s="690"/>
      <c r="R75" s="690"/>
      <c r="S75" s="690"/>
      <c r="T75" s="690"/>
      <c r="U75" s="690"/>
      <c r="V75" s="690"/>
      <c r="W75" s="690"/>
      <c r="X75" s="690"/>
      <c r="Y75" s="690"/>
      <c r="Z75" s="690"/>
      <c r="AA75" s="690"/>
      <c r="AB75" s="690"/>
      <c r="AC75" s="690"/>
      <c r="AD75" s="690"/>
      <c r="AE75" s="690"/>
      <c r="AF75" s="690"/>
      <c r="AG75" s="690"/>
      <c r="AH75" s="690"/>
      <c r="AI75" s="690"/>
      <c r="AJ75" s="690"/>
      <c r="AK75" s="690"/>
      <c r="AL75" s="690"/>
      <c r="AM75" s="690"/>
    </row>
    <row r="76" spans="3:39" x14ac:dyDescent="0.2">
      <c r="C76" s="690"/>
      <c r="D76" s="690"/>
      <c r="E76" s="690"/>
      <c r="F76" s="690"/>
      <c r="G76" s="690"/>
      <c r="H76" s="690"/>
      <c r="I76" s="690"/>
      <c r="J76" s="690"/>
      <c r="K76" s="690"/>
      <c r="L76" s="690"/>
      <c r="M76" s="690"/>
      <c r="N76" s="690"/>
      <c r="O76" s="690"/>
      <c r="P76" s="690"/>
      <c r="Q76" s="690"/>
      <c r="R76" s="690"/>
      <c r="S76" s="690"/>
      <c r="T76" s="690"/>
      <c r="U76" s="690"/>
      <c r="V76" s="690"/>
      <c r="W76" s="690"/>
      <c r="X76" s="690"/>
      <c r="Y76" s="690"/>
      <c r="Z76" s="690"/>
      <c r="AA76" s="690"/>
      <c r="AB76" s="690"/>
      <c r="AC76" s="690"/>
      <c r="AD76" s="690"/>
      <c r="AE76" s="690"/>
      <c r="AF76" s="690"/>
      <c r="AG76" s="690"/>
      <c r="AH76" s="690"/>
      <c r="AI76" s="690"/>
      <c r="AJ76" s="690"/>
      <c r="AK76" s="690"/>
      <c r="AL76" s="690"/>
      <c r="AM76" s="690"/>
    </row>
    <row r="77" spans="3:39" x14ac:dyDescent="0.2">
      <c r="C77" s="690"/>
      <c r="D77" s="690"/>
      <c r="E77" s="690"/>
      <c r="F77" s="690"/>
      <c r="G77" s="690"/>
      <c r="H77" s="690"/>
      <c r="I77" s="690"/>
      <c r="J77" s="690"/>
      <c r="K77" s="690"/>
      <c r="L77" s="690"/>
      <c r="M77" s="690"/>
      <c r="N77" s="690"/>
      <c r="O77" s="690"/>
      <c r="P77" s="690"/>
      <c r="Q77" s="690"/>
      <c r="R77" s="690"/>
      <c r="S77" s="690"/>
      <c r="T77" s="690"/>
      <c r="U77" s="690"/>
      <c r="V77" s="690"/>
      <c r="W77" s="690"/>
      <c r="X77" s="690"/>
      <c r="Y77" s="690"/>
      <c r="Z77" s="690"/>
      <c r="AA77" s="690"/>
      <c r="AB77" s="690"/>
      <c r="AC77" s="690"/>
      <c r="AD77" s="690"/>
      <c r="AE77" s="690"/>
      <c r="AF77" s="690"/>
      <c r="AG77" s="690"/>
      <c r="AH77" s="690"/>
      <c r="AI77" s="690"/>
      <c r="AJ77" s="690"/>
      <c r="AK77" s="690"/>
      <c r="AL77" s="690"/>
      <c r="AM77" s="690"/>
    </row>
    <row r="78" spans="3:39" x14ac:dyDescent="0.2">
      <c r="C78" s="690"/>
      <c r="D78" s="690"/>
      <c r="E78" s="690"/>
      <c r="F78" s="690"/>
      <c r="G78" s="690"/>
      <c r="H78" s="690"/>
      <c r="I78" s="690"/>
      <c r="J78" s="690"/>
      <c r="K78" s="690"/>
      <c r="L78" s="690"/>
      <c r="M78" s="690"/>
      <c r="N78" s="690"/>
      <c r="O78" s="690"/>
      <c r="P78" s="690"/>
      <c r="Q78" s="690"/>
      <c r="R78" s="690"/>
      <c r="S78" s="690"/>
      <c r="T78" s="690"/>
      <c r="U78" s="690"/>
      <c r="V78" s="690"/>
      <c r="W78" s="690"/>
      <c r="X78" s="690"/>
      <c r="Y78" s="690"/>
      <c r="Z78" s="690"/>
      <c r="AA78" s="690"/>
      <c r="AB78" s="690"/>
      <c r="AC78" s="690"/>
      <c r="AD78" s="690"/>
      <c r="AE78" s="690"/>
      <c r="AF78" s="690"/>
      <c r="AG78" s="690"/>
      <c r="AH78" s="690"/>
      <c r="AI78" s="690"/>
      <c r="AJ78" s="690"/>
      <c r="AK78" s="690"/>
      <c r="AL78" s="690"/>
      <c r="AM78" s="690"/>
    </row>
    <row r="79" spans="3:39" x14ac:dyDescent="0.2">
      <c r="C79" s="690"/>
      <c r="D79" s="690"/>
      <c r="E79" s="690"/>
      <c r="F79" s="690"/>
      <c r="G79" s="690"/>
      <c r="H79" s="690"/>
      <c r="I79" s="690"/>
      <c r="J79" s="690"/>
      <c r="K79" s="690"/>
      <c r="L79" s="690"/>
      <c r="M79" s="690"/>
      <c r="N79" s="690"/>
      <c r="O79" s="690"/>
      <c r="P79" s="690"/>
      <c r="Q79" s="690"/>
      <c r="R79" s="690"/>
      <c r="S79" s="690"/>
      <c r="T79" s="690"/>
      <c r="U79" s="690"/>
      <c r="V79" s="690"/>
      <c r="W79" s="690"/>
      <c r="X79" s="690"/>
      <c r="Y79" s="690"/>
      <c r="Z79" s="690"/>
      <c r="AA79" s="690"/>
      <c r="AB79" s="690"/>
      <c r="AC79" s="690"/>
      <c r="AD79" s="690"/>
      <c r="AE79" s="690"/>
      <c r="AF79" s="690"/>
      <c r="AG79" s="690"/>
      <c r="AH79" s="690"/>
      <c r="AI79" s="690"/>
      <c r="AJ79" s="690"/>
      <c r="AK79" s="690"/>
      <c r="AL79" s="690"/>
      <c r="AM79" s="690"/>
    </row>
    <row r="80" spans="3:39" x14ac:dyDescent="0.2">
      <c r="C80" s="690"/>
      <c r="D80" s="690"/>
      <c r="E80" s="690"/>
      <c r="F80" s="690"/>
      <c r="G80" s="690"/>
      <c r="H80" s="690"/>
      <c r="I80" s="690"/>
      <c r="J80" s="690"/>
      <c r="K80" s="690"/>
      <c r="L80" s="690"/>
      <c r="M80" s="690"/>
      <c r="N80" s="690"/>
      <c r="O80" s="690"/>
      <c r="P80" s="690"/>
      <c r="Q80" s="690"/>
      <c r="R80" s="690"/>
      <c r="S80" s="690"/>
      <c r="T80" s="690"/>
      <c r="U80" s="690"/>
      <c r="V80" s="690"/>
      <c r="W80" s="690"/>
      <c r="X80" s="690"/>
      <c r="Y80" s="690"/>
      <c r="Z80" s="690"/>
      <c r="AA80" s="690"/>
      <c r="AB80" s="690"/>
      <c r="AC80" s="690"/>
      <c r="AD80" s="690"/>
      <c r="AE80" s="690"/>
      <c r="AF80" s="690"/>
      <c r="AG80" s="690"/>
      <c r="AH80" s="690"/>
      <c r="AI80" s="690"/>
      <c r="AJ80" s="690"/>
      <c r="AK80" s="690"/>
      <c r="AL80" s="690"/>
      <c r="AM80" s="690"/>
    </row>
    <row r="81" spans="3:39" x14ac:dyDescent="0.2">
      <c r="C81" s="690"/>
      <c r="D81" s="690"/>
      <c r="E81" s="690"/>
      <c r="F81" s="690"/>
      <c r="G81" s="690"/>
      <c r="H81" s="690"/>
      <c r="I81" s="690"/>
      <c r="J81" s="690"/>
      <c r="K81" s="690"/>
      <c r="L81" s="690"/>
      <c r="M81" s="690"/>
      <c r="N81" s="690"/>
      <c r="O81" s="690"/>
      <c r="P81" s="690"/>
      <c r="Q81" s="690"/>
      <c r="R81" s="690"/>
      <c r="S81" s="690"/>
      <c r="T81" s="690"/>
      <c r="U81" s="690"/>
      <c r="V81" s="690"/>
      <c r="W81" s="690"/>
      <c r="X81" s="690"/>
      <c r="Y81" s="690"/>
      <c r="Z81" s="690"/>
      <c r="AA81" s="690"/>
      <c r="AB81" s="690"/>
      <c r="AC81" s="690"/>
      <c r="AD81" s="690"/>
      <c r="AE81" s="690"/>
      <c r="AF81" s="690"/>
      <c r="AG81" s="690"/>
      <c r="AH81" s="690"/>
      <c r="AI81" s="690"/>
      <c r="AJ81" s="690"/>
      <c r="AK81" s="690"/>
      <c r="AL81" s="690"/>
      <c r="AM81" s="690"/>
    </row>
    <row r="82" spans="3:39" x14ac:dyDescent="0.2">
      <c r="C82" s="690"/>
      <c r="D82" s="690"/>
      <c r="E82" s="690"/>
      <c r="F82" s="690"/>
      <c r="G82" s="690"/>
      <c r="H82" s="690"/>
      <c r="I82" s="690"/>
      <c r="J82" s="690"/>
      <c r="K82" s="690"/>
      <c r="L82" s="690"/>
      <c r="M82" s="690"/>
      <c r="N82" s="690"/>
      <c r="O82" s="690"/>
      <c r="P82" s="690"/>
      <c r="Q82" s="690"/>
      <c r="R82" s="690"/>
      <c r="S82" s="690"/>
      <c r="T82" s="690"/>
      <c r="U82" s="690"/>
      <c r="V82" s="690"/>
      <c r="W82" s="690"/>
      <c r="X82" s="690"/>
      <c r="Y82" s="690"/>
      <c r="Z82" s="690"/>
      <c r="AA82" s="690"/>
      <c r="AB82" s="690"/>
      <c r="AC82" s="690"/>
      <c r="AD82" s="690"/>
      <c r="AE82" s="690"/>
      <c r="AF82" s="690"/>
      <c r="AG82" s="690"/>
      <c r="AH82" s="690"/>
      <c r="AI82" s="690"/>
      <c r="AJ82" s="690"/>
      <c r="AK82" s="690"/>
      <c r="AL82" s="690"/>
      <c r="AM82" s="690"/>
    </row>
    <row r="83" spans="3:39" x14ac:dyDescent="0.2">
      <c r="C83" s="690"/>
      <c r="D83" s="690"/>
      <c r="E83" s="690"/>
      <c r="F83" s="690"/>
      <c r="G83" s="690"/>
      <c r="H83" s="690"/>
      <c r="I83" s="690"/>
      <c r="J83" s="690"/>
      <c r="K83" s="690"/>
      <c r="L83" s="690"/>
      <c r="M83" s="690"/>
      <c r="N83" s="690"/>
      <c r="O83" s="690"/>
      <c r="P83" s="690"/>
      <c r="Q83" s="690"/>
      <c r="R83" s="690"/>
      <c r="S83" s="690"/>
      <c r="T83" s="690"/>
      <c r="U83" s="690"/>
      <c r="V83" s="690"/>
      <c r="W83" s="690"/>
      <c r="X83" s="690"/>
      <c r="Y83" s="690"/>
      <c r="Z83" s="690"/>
      <c r="AA83" s="690"/>
      <c r="AB83" s="690"/>
      <c r="AC83" s="690"/>
      <c r="AD83" s="690"/>
      <c r="AE83" s="690"/>
      <c r="AF83" s="690"/>
      <c r="AG83" s="690"/>
      <c r="AH83" s="690"/>
      <c r="AI83" s="690"/>
      <c r="AJ83" s="690"/>
      <c r="AK83" s="690"/>
      <c r="AL83" s="690"/>
      <c r="AM83" s="690"/>
    </row>
    <row r="84" spans="3:39" x14ac:dyDescent="0.2">
      <c r="C84" s="690"/>
      <c r="D84" s="690"/>
      <c r="E84" s="690"/>
      <c r="F84" s="690"/>
      <c r="G84" s="690"/>
      <c r="H84" s="690"/>
      <c r="I84" s="690"/>
      <c r="J84" s="690"/>
      <c r="K84" s="690"/>
      <c r="L84" s="690"/>
      <c r="M84" s="690"/>
      <c r="N84" s="690"/>
      <c r="O84" s="690"/>
      <c r="P84" s="690"/>
      <c r="Q84" s="690"/>
      <c r="R84" s="690"/>
      <c r="S84" s="690"/>
      <c r="T84" s="690"/>
      <c r="U84" s="690"/>
      <c r="V84" s="690"/>
      <c r="W84" s="690"/>
      <c r="X84" s="690"/>
      <c r="Y84" s="690"/>
      <c r="Z84" s="690"/>
      <c r="AA84" s="690"/>
      <c r="AB84" s="690"/>
      <c r="AC84" s="690"/>
      <c r="AD84" s="690"/>
      <c r="AE84" s="690"/>
      <c r="AF84" s="690"/>
      <c r="AG84" s="690"/>
      <c r="AH84" s="690"/>
      <c r="AI84" s="690"/>
      <c r="AJ84" s="690"/>
      <c r="AK84" s="690"/>
      <c r="AL84" s="690"/>
      <c r="AM84" s="690"/>
    </row>
    <row r="85" spans="3:39" x14ac:dyDescent="0.2">
      <c r="C85" s="690"/>
      <c r="D85" s="690"/>
      <c r="E85" s="690"/>
      <c r="F85" s="690"/>
      <c r="G85" s="690"/>
      <c r="H85" s="690"/>
      <c r="I85" s="690"/>
      <c r="J85" s="690"/>
      <c r="K85" s="690"/>
      <c r="L85" s="690"/>
      <c r="M85" s="690"/>
      <c r="N85" s="690"/>
      <c r="O85" s="690"/>
      <c r="P85" s="690"/>
      <c r="Q85" s="690"/>
      <c r="R85" s="690"/>
      <c r="S85" s="690"/>
      <c r="T85" s="690"/>
      <c r="U85" s="690"/>
      <c r="V85" s="690"/>
      <c r="W85" s="690"/>
      <c r="X85" s="690"/>
      <c r="Y85" s="690"/>
      <c r="Z85" s="690"/>
      <c r="AA85" s="690"/>
      <c r="AB85" s="690"/>
      <c r="AC85" s="690"/>
      <c r="AD85" s="690"/>
      <c r="AE85" s="690"/>
      <c r="AF85" s="690"/>
      <c r="AG85" s="690"/>
      <c r="AH85" s="690"/>
      <c r="AI85" s="690"/>
      <c r="AJ85" s="690"/>
      <c r="AK85" s="690"/>
      <c r="AL85" s="690"/>
      <c r="AM85" s="690"/>
    </row>
    <row r="86" spans="3:39" x14ac:dyDescent="0.2">
      <c r="C86" s="690"/>
      <c r="D86" s="690"/>
      <c r="E86" s="690"/>
      <c r="F86" s="690"/>
      <c r="G86" s="690"/>
      <c r="H86" s="690"/>
      <c r="I86" s="690"/>
      <c r="J86" s="690"/>
      <c r="K86" s="690"/>
      <c r="L86" s="690"/>
      <c r="M86" s="690"/>
      <c r="N86" s="690"/>
      <c r="O86" s="690"/>
      <c r="P86" s="690"/>
      <c r="Q86" s="690"/>
      <c r="R86" s="690"/>
      <c r="S86" s="690"/>
      <c r="T86" s="690"/>
      <c r="U86" s="690"/>
      <c r="V86" s="690"/>
      <c r="W86" s="690"/>
      <c r="X86" s="690"/>
      <c r="Y86" s="690"/>
      <c r="Z86" s="690"/>
      <c r="AA86" s="690"/>
      <c r="AB86" s="690"/>
      <c r="AC86" s="690"/>
      <c r="AD86" s="690"/>
      <c r="AE86" s="690"/>
      <c r="AF86" s="690"/>
      <c r="AG86" s="690"/>
      <c r="AH86" s="690"/>
      <c r="AI86" s="690"/>
      <c r="AJ86" s="690"/>
      <c r="AK86" s="690"/>
      <c r="AL86" s="690"/>
      <c r="AM86" s="690"/>
    </row>
    <row r="87" spans="3:39" x14ac:dyDescent="0.2">
      <c r="C87" s="690"/>
      <c r="D87" s="690"/>
      <c r="E87" s="690"/>
      <c r="F87" s="690"/>
      <c r="G87" s="690"/>
      <c r="H87" s="690"/>
      <c r="I87" s="690"/>
      <c r="J87" s="690"/>
      <c r="K87" s="690"/>
      <c r="L87" s="690"/>
      <c r="M87" s="690"/>
      <c r="N87" s="690"/>
      <c r="O87" s="690"/>
      <c r="P87" s="690"/>
      <c r="Q87" s="690"/>
      <c r="R87" s="690"/>
      <c r="S87" s="690"/>
      <c r="T87" s="690"/>
      <c r="U87" s="690"/>
      <c r="V87" s="690"/>
      <c r="W87" s="690"/>
      <c r="X87" s="690"/>
      <c r="Y87" s="690"/>
      <c r="Z87" s="690"/>
      <c r="AA87" s="690"/>
      <c r="AB87" s="690"/>
      <c r="AC87" s="690"/>
      <c r="AD87" s="690"/>
      <c r="AE87" s="690"/>
      <c r="AF87" s="690"/>
      <c r="AG87" s="690"/>
      <c r="AH87" s="690"/>
      <c r="AI87" s="690"/>
      <c r="AJ87" s="690"/>
      <c r="AK87" s="690"/>
      <c r="AL87" s="690"/>
      <c r="AM87" s="690"/>
    </row>
    <row r="88" spans="3:39" x14ac:dyDescent="0.2">
      <c r="C88" s="690"/>
      <c r="D88" s="690"/>
      <c r="E88" s="690"/>
      <c r="F88" s="690"/>
      <c r="G88" s="690"/>
      <c r="H88" s="690"/>
      <c r="I88" s="690"/>
      <c r="J88" s="690"/>
      <c r="K88" s="690"/>
      <c r="L88" s="690"/>
      <c r="M88" s="690"/>
      <c r="N88" s="690"/>
      <c r="O88" s="690"/>
      <c r="P88" s="690"/>
      <c r="Q88" s="690"/>
      <c r="R88" s="690"/>
      <c r="S88" s="690"/>
      <c r="T88" s="690"/>
      <c r="U88" s="690"/>
      <c r="V88" s="690"/>
      <c r="W88" s="690"/>
      <c r="X88" s="690"/>
      <c r="Y88" s="690"/>
      <c r="Z88" s="690"/>
      <c r="AA88" s="690"/>
      <c r="AB88" s="690"/>
      <c r="AC88" s="690"/>
      <c r="AD88" s="690"/>
      <c r="AE88" s="690"/>
      <c r="AF88" s="690"/>
      <c r="AG88" s="690"/>
      <c r="AH88" s="690"/>
      <c r="AI88" s="690"/>
      <c r="AJ88" s="690"/>
      <c r="AK88" s="690"/>
      <c r="AL88" s="690"/>
      <c r="AM88" s="690"/>
    </row>
    <row r="89" spans="3:39" x14ac:dyDescent="0.2">
      <c r="C89" s="690"/>
      <c r="D89" s="690"/>
      <c r="E89" s="690"/>
      <c r="F89" s="690"/>
      <c r="G89" s="690"/>
      <c r="H89" s="690"/>
      <c r="I89" s="690"/>
      <c r="J89" s="690"/>
      <c r="K89" s="690"/>
      <c r="L89" s="690"/>
      <c r="M89" s="690"/>
      <c r="N89" s="690"/>
      <c r="O89" s="690"/>
      <c r="P89" s="690"/>
      <c r="Q89" s="690"/>
      <c r="R89" s="690"/>
      <c r="S89" s="690"/>
      <c r="T89" s="690"/>
      <c r="U89" s="690"/>
      <c r="V89" s="690"/>
      <c r="W89" s="690"/>
      <c r="X89" s="690"/>
      <c r="Y89" s="690"/>
      <c r="Z89" s="690"/>
      <c r="AA89" s="690"/>
      <c r="AB89" s="690"/>
      <c r="AC89" s="690"/>
      <c r="AD89" s="690"/>
      <c r="AE89" s="690"/>
      <c r="AF89" s="690"/>
      <c r="AG89" s="690"/>
      <c r="AH89" s="690"/>
      <c r="AI89" s="690"/>
      <c r="AJ89" s="690"/>
      <c r="AK89" s="690"/>
      <c r="AL89" s="690"/>
      <c r="AM89" s="690"/>
    </row>
    <row r="90" spans="3:39" x14ac:dyDescent="0.2">
      <c r="C90" s="690"/>
      <c r="D90" s="690"/>
      <c r="E90" s="690"/>
      <c r="F90" s="690"/>
      <c r="G90" s="690"/>
      <c r="H90" s="690"/>
      <c r="I90" s="690"/>
      <c r="J90" s="690"/>
      <c r="K90" s="690"/>
      <c r="L90" s="690"/>
      <c r="M90" s="690"/>
      <c r="N90" s="690"/>
      <c r="O90" s="690"/>
      <c r="P90" s="690"/>
      <c r="Q90" s="690"/>
      <c r="R90" s="690"/>
      <c r="S90" s="690"/>
      <c r="T90" s="690"/>
      <c r="U90" s="690"/>
      <c r="V90" s="690"/>
      <c r="W90" s="690"/>
      <c r="X90" s="690"/>
      <c r="Y90" s="690"/>
      <c r="Z90" s="690"/>
      <c r="AA90" s="690"/>
      <c r="AB90" s="690"/>
      <c r="AC90" s="690"/>
      <c r="AD90" s="690"/>
      <c r="AE90" s="690"/>
      <c r="AF90" s="690"/>
      <c r="AG90" s="690"/>
      <c r="AH90" s="690"/>
      <c r="AI90" s="690"/>
      <c r="AJ90" s="690"/>
      <c r="AK90" s="690"/>
      <c r="AL90" s="690"/>
      <c r="AM90" s="690"/>
    </row>
    <row r="91" spans="3:39" x14ac:dyDescent="0.2">
      <c r="C91" s="690"/>
      <c r="D91" s="690"/>
      <c r="E91" s="690"/>
      <c r="F91" s="690"/>
      <c r="G91" s="690"/>
      <c r="H91" s="690"/>
      <c r="I91" s="690"/>
      <c r="J91" s="690"/>
      <c r="K91" s="690"/>
      <c r="L91" s="690"/>
      <c r="M91" s="690"/>
      <c r="N91" s="690"/>
      <c r="O91" s="690"/>
      <c r="P91" s="690"/>
      <c r="Q91" s="690"/>
      <c r="R91" s="690"/>
      <c r="S91" s="690"/>
      <c r="T91" s="690"/>
      <c r="U91" s="690"/>
      <c r="V91" s="690"/>
      <c r="W91" s="690"/>
      <c r="X91" s="690"/>
      <c r="Y91" s="690"/>
      <c r="Z91" s="690"/>
      <c r="AA91" s="690"/>
      <c r="AB91" s="690"/>
      <c r="AC91" s="690"/>
      <c r="AD91" s="690"/>
      <c r="AE91" s="690"/>
      <c r="AF91" s="690"/>
      <c r="AG91" s="690"/>
      <c r="AH91" s="690"/>
      <c r="AI91" s="690"/>
      <c r="AJ91" s="690"/>
      <c r="AK91" s="690"/>
      <c r="AL91" s="690"/>
      <c r="AM91" s="690"/>
    </row>
    <row r="92" spans="3:39" x14ac:dyDescent="0.2">
      <c r="C92" s="690"/>
      <c r="D92" s="690"/>
      <c r="E92" s="690"/>
      <c r="F92" s="690"/>
      <c r="G92" s="690"/>
      <c r="H92" s="690"/>
      <c r="I92" s="690"/>
      <c r="J92" s="690"/>
      <c r="K92" s="690"/>
      <c r="L92" s="690"/>
      <c r="M92" s="690"/>
      <c r="N92" s="690"/>
      <c r="O92" s="690"/>
      <c r="P92" s="690"/>
      <c r="Q92" s="690"/>
      <c r="R92" s="690"/>
      <c r="S92" s="690"/>
      <c r="T92" s="690"/>
      <c r="U92" s="690"/>
      <c r="V92" s="690"/>
      <c r="W92" s="690"/>
      <c r="X92" s="690"/>
      <c r="Y92" s="690"/>
      <c r="Z92" s="690"/>
      <c r="AA92" s="690"/>
      <c r="AB92" s="690"/>
      <c r="AC92" s="690"/>
      <c r="AD92" s="690"/>
      <c r="AE92" s="690"/>
      <c r="AF92" s="690"/>
      <c r="AG92" s="690"/>
      <c r="AH92" s="690"/>
      <c r="AI92" s="690"/>
      <c r="AJ92" s="690"/>
      <c r="AK92" s="690"/>
      <c r="AL92" s="690"/>
      <c r="AM92" s="690"/>
    </row>
    <row r="93" spans="3:39" x14ac:dyDescent="0.2">
      <c r="C93" s="690"/>
      <c r="D93" s="690"/>
      <c r="E93" s="690"/>
      <c r="F93" s="690"/>
      <c r="G93" s="690"/>
      <c r="H93" s="690"/>
      <c r="I93" s="690"/>
      <c r="J93" s="690"/>
      <c r="K93" s="690"/>
      <c r="L93" s="690"/>
      <c r="M93" s="690"/>
      <c r="N93" s="690"/>
      <c r="O93" s="690"/>
      <c r="P93" s="690"/>
      <c r="Q93" s="690"/>
      <c r="R93" s="690"/>
      <c r="S93" s="690"/>
      <c r="T93" s="690"/>
      <c r="U93" s="690"/>
      <c r="V93" s="690"/>
      <c r="W93" s="690"/>
      <c r="X93" s="690"/>
      <c r="Y93" s="690"/>
      <c r="Z93" s="690"/>
      <c r="AA93" s="690"/>
      <c r="AB93" s="690"/>
      <c r="AC93" s="690"/>
      <c r="AD93" s="690"/>
      <c r="AE93" s="690"/>
      <c r="AF93" s="690"/>
      <c r="AG93" s="690"/>
      <c r="AH93" s="690"/>
      <c r="AI93" s="690"/>
      <c r="AJ93" s="690"/>
      <c r="AK93" s="690"/>
      <c r="AL93" s="690"/>
      <c r="AM93" s="690"/>
    </row>
    <row r="94" spans="3:39" x14ac:dyDescent="0.2">
      <c r="C94" s="690"/>
      <c r="D94" s="690"/>
      <c r="E94" s="690"/>
      <c r="F94" s="690"/>
      <c r="G94" s="690"/>
      <c r="H94" s="690"/>
      <c r="I94" s="690"/>
      <c r="J94" s="690"/>
      <c r="K94" s="690"/>
      <c r="L94" s="690"/>
      <c r="M94" s="690"/>
      <c r="N94" s="690"/>
      <c r="O94" s="690"/>
      <c r="P94" s="690"/>
      <c r="Q94" s="690"/>
      <c r="R94" s="690"/>
      <c r="S94" s="690"/>
      <c r="T94" s="690"/>
      <c r="U94" s="690"/>
      <c r="V94" s="690"/>
      <c r="W94" s="690"/>
      <c r="X94" s="690"/>
      <c r="Y94" s="690"/>
      <c r="Z94" s="690"/>
      <c r="AA94" s="690"/>
      <c r="AB94" s="690"/>
      <c r="AC94" s="690"/>
      <c r="AD94" s="690"/>
      <c r="AE94" s="690"/>
      <c r="AF94" s="690"/>
      <c r="AG94" s="690"/>
      <c r="AH94" s="690"/>
      <c r="AI94" s="690"/>
      <c r="AJ94" s="690"/>
      <c r="AK94" s="690"/>
      <c r="AL94" s="690"/>
      <c r="AM94" s="690"/>
    </row>
    <row r="95" spans="3:39" x14ac:dyDescent="0.2">
      <c r="C95" s="690"/>
      <c r="D95" s="690"/>
      <c r="E95" s="690"/>
      <c r="F95" s="690"/>
      <c r="G95" s="690"/>
      <c r="H95" s="690"/>
      <c r="I95" s="690"/>
      <c r="J95" s="690"/>
      <c r="K95" s="690"/>
      <c r="L95" s="690"/>
      <c r="M95" s="690"/>
      <c r="N95" s="690"/>
      <c r="O95" s="690"/>
      <c r="P95" s="690"/>
      <c r="Q95" s="690"/>
      <c r="R95" s="690"/>
      <c r="S95" s="690"/>
      <c r="T95" s="690"/>
      <c r="U95" s="690"/>
      <c r="V95" s="690"/>
      <c r="W95" s="690"/>
      <c r="X95" s="690"/>
      <c r="Y95" s="690"/>
      <c r="Z95" s="690"/>
      <c r="AA95" s="690"/>
      <c r="AB95" s="690"/>
      <c r="AC95" s="690"/>
      <c r="AD95" s="690"/>
      <c r="AE95" s="690"/>
      <c r="AF95" s="690"/>
      <c r="AG95" s="690"/>
      <c r="AH95" s="690"/>
      <c r="AI95" s="690"/>
      <c r="AJ95" s="690"/>
      <c r="AK95" s="690"/>
      <c r="AL95" s="690"/>
      <c r="AM95" s="690"/>
    </row>
    <row r="96" spans="3:39" x14ac:dyDescent="0.2">
      <c r="C96" s="690"/>
      <c r="D96" s="690"/>
      <c r="E96" s="690"/>
      <c r="F96" s="690"/>
      <c r="G96" s="690"/>
      <c r="H96" s="690"/>
      <c r="I96" s="690"/>
      <c r="J96" s="690"/>
      <c r="K96" s="690"/>
      <c r="L96" s="690"/>
      <c r="M96" s="690"/>
      <c r="N96" s="690"/>
      <c r="O96" s="690"/>
      <c r="P96" s="690"/>
      <c r="Q96" s="690"/>
      <c r="R96" s="690"/>
      <c r="S96" s="690"/>
      <c r="T96" s="690"/>
      <c r="U96" s="690"/>
      <c r="V96" s="690"/>
      <c r="W96" s="690"/>
      <c r="X96" s="690"/>
      <c r="Y96" s="690"/>
      <c r="Z96" s="690"/>
      <c r="AA96" s="690"/>
      <c r="AB96" s="690"/>
      <c r="AC96" s="690"/>
      <c r="AD96" s="690"/>
      <c r="AE96" s="690"/>
      <c r="AF96" s="690"/>
      <c r="AG96" s="690"/>
      <c r="AH96" s="690"/>
      <c r="AI96" s="690"/>
      <c r="AJ96" s="690"/>
      <c r="AK96" s="690"/>
      <c r="AL96" s="690"/>
      <c r="AM96" s="690"/>
    </row>
    <row r="97" spans="3:39" x14ac:dyDescent="0.2">
      <c r="C97" s="690"/>
      <c r="D97" s="690"/>
      <c r="E97" s="690"/>
      <c r="F97" s="690"/>
      <c r="G97" s="690"/>
      <c r="H97" s="690"/>
      <c r="I97" s="690"/>
      <c r="J97" s="690"/>
      <c r="K97" s="690"/>
      <c r="L97" s="690"/>
      <c r="M97" s="690"/>
      <c r="N97" s="690"/>
      <c r="O97" s="690"/>
      <c r="P97" s="690"/>
      <c r="Q97" s="690"/>
      <c r="R97" s="690"/>
      <c r="S97" s="690"/>
      <c r="T97" s="690"/>
      <c r="U97" s="690"/>
      <c r="V97" s="690"/>
      <c r="W97" s="690"/>
      <c r="X97" s="690"/>
      <c r="Y97" s="690"/>
      <c r="Z97" s="690"/>
      <c r="AA97" s="690"/>
      <c r="AB97" s="690"/>
      <c r="AC97" s="690"/>
      <c r="AD97" s="690"/>
      <c r="AE97" s="690"/>
      <c r="AF97" s="690"/>
      <c r="AG97" s="690"/>
      <c r="AH97" s="690"/>
      <c r="AI97" s="690"/>
      <c r="AJ97" s="690"/>
      <c r="AK97" s="690"/>
      <c r="AL97" s="690"/>
      <c r="AM97" s="690"/>
    </row>
    <row r="98" spans="3:39" x14ac:dyDescent="0.2">
      <c r="C98" s="690"/>
      <c r="D98" s="690"/>
      <c r="E98" s="690"/>
      <c r="F98" s="690"/>
      <c r="G98" s="690"/>
      <c r="H98" s="690"/>
      <c r="I98" s="690"/>
      <c r="J98" s="690"/>
      <c r="K98" s="690"/>
      <c r="L98" s="690"/>
      <c r="M98" s="690"/>
      <c r="N98" s="690"/>
      <c r="O98" s="690"/>
      <c r="P98" s="690"/>
      <c r="Q98" s="690"/>
      <c r="R98" s="690"/>
      <c r="S98" s="690"/>
      <c r="T98" s="690"/>
      <c r="U98" s="690"/>
      <c r="V98" s="690"/>
      <c r="W98" s="690"/>
      <c r="X98" s="690"/>
      <c r="Y98" s="690"/>
      <c r="Z98" s="690"/>
      <c r="AA98" s="690"/>
      <c r="AB98" s="690"/>
      <c r="AC98" s="690"/>
      <c r="AD98" s="690"/>
      <c r="AE98" s="690"/>
      <c r="AF98" s="690"/>
      <c r="AG98" s="690"/>
      <c r="AH98" s="690"/>
      <c r="AI98" s="690"/>
      <c r="AJ98" s="690"/>
      <c r="AK98" s="690"/>
      <c r="AL98" s="690"/>
      <c r="AM98" s="690"/>
    </row>
    <row r="99" spans="3:39" x14ac:dyDescent="0.2">
      <c r="C99" s="690"/>
      <c r="D99" s="690"/>
      <c r="E99" s="690"/>
      <c r="F99" s="690"/>
      <c r="G99" s="690"/>
      <c r="H99" s="690"/>
      <c r="I99" s="690"/>
      <c r="J99" s="690"/>
      <c r="K99" s="690"/>
      <c r="L99" s="690"/>
      <c r="M99" s="690"/>
      <c r="N99" s="690"/>
      <c r="O99" s="690"/>
      <c r="P99" s="690"/>
      <c r="Q99" s="690"/>
      <c r="R99" s="690"/>
      <c r="S99" s="690"/>
      <c r="T99" s="690"/>
      <c r="U99" s="690"/>
      <c r="V99" s="690"/>
      <c r="W99" s="690"/>
      <c r="X99" s="690"/>
      <c r="Y99" s="690"/>
      <c r="Z99" s="690"/>
      <c r="AA99" s="690"/>
      <c r="AB99" s="690"/>
      <c r="AC99" s="690"/>
      <c r="AD99" s="690"/>
      <c r="AE99" s="690"/>
      <c r="AF99" s="690"/>
      <c r="AG99" s="690"/>
      <c r="AH99" s="690"/>
      <c r="AI99" s="690"/>
      <c r="AJ99" s="690"/>
      <c r="AK99" s="690"/>
      <c r="AL99" s="690"/>
      <c r="AM99" s="690"/>
    </row>
    <row r="100" spans="3:39" x14ac:dyDescent="0.2">
      <c r="C100" s="690"/>
      <c r="D100" s="690"/>
      <c r="E100" s="690"/>
      <c r="F100" s="690"/>
      <c r="G100" s="690"/>
      <c r="H100" s="690"/>
      <c r="I100" s="690"/>
      <c r="J100" s="690"/>
      <c r="K100" s="690"/>
      <c r="L100" s="690"/>
      <c r="M100" s="690"/>
      <c r="N100" s="690"/>
      <c r="O100" s="690"/>
      <c r="P100" s="690"/>
      <c r="Q100" s="690"/>
      <c r="R100" s="690"/>
      <c r="S100" s="690"/>
      <c r="T100" s="690"/>
      <c r="U100" s="690"/>
      <c r="V100" s="690"/>
      <c r="W100" s="690"/>
      <c r="X100" s="690"/>
      <c r="Y100" s="690"/>
      <c r="Z100" s="690"/>
      <c r="AA100" s="690"/>
      <c r="AB100" s="690"/>
      <c r="AC100" s="690"/>
      <c r="AD100" s="690"/>
      <c r="AE100" s="690"/>
      <c r="AF100" s="690"/>
      <c r="AG100" s="690"/>
      <c r="AH100" s="690"/>
      <c r="AI100" s="690"/>
      <c r="AJ100" s="690"/>
      <c r="AK100" s="690"/>
      <c r="AL100" s="690"/>
      <c r="AM100" s="690"/>
    </row>
    <row r="101" spans="3:39" x14ac:dyDescent="0.2">
      <c r="C101" s="690"/>
      <c r="D101" s="690"/>
      <c r="E101" s="690"/>
      <c r="F101" s="690"/>
      <c r="G101" s="690"/>
      <c r="H101" s="690"/>
      <c r="I101" s="690"/>
      <c r="J101" s="690"/>
      <c r="K101" s="690"/>
      <c r="L101" s="690"/>
      <c r="M101" s="690"/>
      <c r="N101" s="690"/>
      <c r="O101" s="690"/>
      <c r="P101" s="690"/>
      <c r="Q101" s="690"/>
      <c r="R101" s="690"/>
      <c r="S101" s="690"/>
      <c r="T101" s="690"/>
      <c r="U101" s="690"/>
      <c r="V101" s="690"/>
      <c r="W101" s="690"/>
      <c r="X101" s="690"/>
      <c r="Y101" s="690"/>
      <c r="Z101" s="690"/>
      <c r="AA101" s="690"/>
      <c r="AB101" s="690"/>
      <c r="AC101" s="690"/>
      <c r="AD101" s="690"/>
      <c r="AE101" s="690"/>
      <c r="AF101" s="690"/>
      <c r="AG101" s="690"/>
      <c r="AH101" s="690"/>
      <c r="AI101" s="690"/>
      <c r="AJ101" s="690"/>
      <c r="AK101" s="690"/>
      <c r="AL101" s="690"/>
      <c r="AM101" s="690"/>
    </row>
    <row r="102" spans="3:39" x14ac:dyDescent="0.2">
      <c r="C102" s="690"/>
      <c r="D102" s="690"/>
      <c r="E102" s="690"/>
      <c r="F102" s="690"/>
      <c r="G102" s="690"/>
      <c r="H102" s="690"/>
      <c r="I102" s="690"/>
      <c r="J102" s="690"/>
      <c r="K102" s="690"/>
      <c r="L102" s="690"/>
      <c r="M102" s="690"/>
      <c r="N102" s="690"/>
      <c r="O102" s="690"/>
      <c r="P102" s="690"/>
      <c r="Q102" s="690"/>
      <c r="R102" s="690"/>
      <c r="S102" s="690"/>
      <c r="T102" s="690"/>
      <c r="U102" s="690"/>
      <c r="V102" s="690"/>
      <c r="W102" s="690"/>
      <c r="X102" s="690"/>
      <c r="Y102" s="690"/>
      <c r="Z102" s="690"/>
      <c r="AA102" s="690"/>
      <c r="AB102" s="690"/>
      <c r="AC102" s="690"/>
      <c r="AD102" s="690"/>
      <c r="AE102" s="690"/>
      <c r="AF102" s="690"/>
      <c r="AG102" s="690"/>
      <c r="AH102" s="690"/>
      <c r="AI102" s="690"/>
      <c r="AJ102" s="690"/>
      <c r="AK102" s="690"/>
      <c r="AL102" s="690"/>
      <c r="AM102" s="690"/>
    </row>
  </sheetData>
  <mergeCells count="1">
    <mergeCell ref="I8:K8"/>
  </mergeCells>
  <pageMargins left="0.75" right="0.75" top="1" bottom="1" header="0.5" footer="0.5"/>
  <pageSetup scale="78" orientation="landscape" horizont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L73"/>
  <sheetViews>
    <sheetView view="pageBreakPreview" topLeftCell="A5" zoomScaleNormal="80" zoomScaleSheetLayoutView="100" workbookViewId="0">
      <selection activeCell="D24" sqref="D24"/>
    </sheetView>
  </sheetViews>
  <sheetFormatPr defaultRowHeight="12.75" x14ac:dyDescent="0.2"/>
  <cols>
    <col min="1" max="1" width="13.42578125" style="239" customWidth="1"/>
    <col min="2" max="2" width="6.28515625" style="239" customWidth="1"/>
    <col min="3" max="3" width="49.7109375" style="239" customWidth="1"/>
    <col min="4" max="6" width="11.42578125" style="239" customWidth="1"/>
    <col min="7" max="7" width="12.42578125" style="239" customWidth="1"/>
    <col min="8" max="8" width="11.5703125" style="239" customWidth="1"/>
    <col min="9" max="256" width="9.140625" style="239"/>
    <col min="257" max="257" width="13.42578125" style="239" customWidth="1"/>
    <col min="258" max="258" width="6.28515625" style="239" customWidth="1"/>
    <col min="259" max="259" width="49.7109375" style="239" customWidth="1"/>
    <col min="260" max="262" width="11.42578125" style="239" customWidth="1"/>
    <col min="263" max="263" width="12.42578125" style="239" customWidth="1"/>
    <col min="264" max="264" width="11.5703125" style="239" customWidth="1"/>
    <col min="265" max="512" width="9.140625" style="239"/>
    <col min="513" max="513" width="13.42578125" style="239" customWidth="1"/>
    <col min="514" max="514" width="6.28515625" style="239" customWidth="1"/>
    <col min="515" max="515" width="49.7109375" style="239" customWidth="1"/>
    <col min="516" max="518" width="11.42578125" style="239" customWidth="1"/>
    <col min="519" max="519" width="12.42578125" style="239" customWidth="1"/>
    <col min="520" max="520" width="11.5703125" style="239" customWidth="1"/>
    <col min="521" max="768" width="9.140625" style="239"/>
    <col min="769" max="769" width="13.42578125" style="239" customWidth="1"/>
    <col min="770" max="770" width="6.28515625" style="239" customWidth="1"/>
    <col min="771" max="771" width="49.7109375" style="239" customWidth="1"/>
    <col min="772" max="774" width="11.42578125" style="239" customWidth="1"/>
    <col min="775" max="775" width="12.42578125" style="239" customWidth="1"/>
    <col min="776" max="776" width="11.5703125" style="239" customWidth="1"/>
    <col min="777" max="1024" width="9.140625" style="239"/>
    <col min="1025" max="1025" width="13.42578125" style="239" customWidth="1"/>
    <col min="1026" max="1026" width="6.28515625" style="239" customWidth="1"/>
    <col min="1027" max="1027" width="49.7109375" style="239" customWidth="1"/>
    <col min="1028" max="1030" width="11.42578125" style="239" customWidth="1"/>
    <col min="1031" max="1031" width="12.42578125" style="239" customWidth="1"/>
    <col min="1032" max="1032" width="11.5703125" style="239" customWidth="1"/>
    <col min="1033" max="1280" width="9.140625" style="239"/>
    <col min="1281" max="1281" width="13.42578125" style="239" customWidth="1"/>
    <col min="1282" max="1282" width="6.28515625" style="239" customWidth="1"/>
    <col min="1283" max="1283" width="49.7109375" style="239" customWidth="1"/>
    <col min="1284" max="1286" width="11.42578125" style="239" customWidth="1"/>
    <col min="1287" max="1287" width="12.42578125" style="239" customWidth="1"/>
    <col min="1288" max="1288" width="11.5703125" style="239" customWidth="1"/>
    <col min="1289" max="1536" width="9.140625" style="239"/>
    <col min="1537" max="1537" width="13.42578125" style="239" customWidth="1"/>
    <col min="1538" max="1538" width="6.28515625" style="239" customWidth="1"/>
    <col min="1539" max="1539" width="49.7109375" style="239" customWidth="1"/>
    <col min="1540" max="1542" width="11.42578125" style="239" customWidth="1"/>
    <col min="1543" max="1543" width="12.42578125" style="239" customWidth="1"/>
    <col min="1544" max="1544" width="11.5703125" style="239" customWidth="1"/>
    <col min="1545" max="1792" width="9.140625" style="239"/>
    <col min="1793" max="1793" width="13.42578125" style="239" customWidth="1"/>
    <col min="1794" max="1794" width="6.28515625" style="239" customWidth="1"/>
    <col min="1795" max="1795" width="49.7109375" style="239" customWidth="1"/>
    <col min="1796" max="1798" width="11.42578125" style="239" customWidth="1"/>
    <col min="1799" max="1799" width="12.42578125" style="239" customWidth="1"/>
    <col min="1800" max="1800" width="11.5703125" style="239" customWidth="1"/>
    <col min="1801" max="2048" width="9.140625" style="239"/>
    <col min="2049" max="2049" width="13.42578125" style="239" customWidth="1"/>
    <col min="2050" max="2050" width="6.28515625" style="239" customWidth="1"/>
    <col min="2051" max="2051" width="49.7109375" style="239" customWidth="1"/>
    <col min="2052" max="2054" width="11.42578125" style="239" customWidth="1"/>
    <col min="2055" max="2055" width="12.42578125" style="239" customWidth="1"/>
    <col min="2056" max="2056" width="11.5703125" style="239" customWidth="1"/>
    <col min="2057" max="2304" width="9.140625" style="239"/>
    <col min="2305" max="2305" width="13.42578125" style="239" customWidth="1"/>
    <col min="2306" max="2306" width="6.28515625" style="239" customWidth="1"/>
    <col min="2307" max="2307" width="49.7109375" style="239" customWidth="1"/>
    <col min="2308" max="2310" width="11.42578125" style="239" customWidth="1"/>
    <col min="2311" max="2311" width="12.42578125" style="239" customWidth="1"/>
    <col min="2312" max="2312" width="11.5703125" style="239" customWidth="1"/>
    <col min="2313" max="2560" width="9.140625" style="239"/>
    <col min="2561" max="2561" width="13.42578125" style="239" customWidth="1"/>
    <col min="2562" max="2562" width="6.28515625" style="239" customWidth="1"/>
    <col min="2563" max="2563" width="49.7109375" style="239" customWidth="1"/>
    <col min="2564" max="2566" width="11.42578125" style="239" customWidth="1"/>
    <col min="2567" max="2567" width="12.42578125" style="239" customWidth="1"/>
    <col min="2568" max="2568" width="11.5703125" style="239" customWidth="1"/>
    <col min="2569" max="2816" width="9.140625" style="239"/>
    <col min="2817" max="2817" width="13.42578125" style="239" customWidth="1"/>
    <col min="2818" max="2818" width="6.28515625" style="239" customWidth="1"/>
    <col min="2819" max="2819" width="49.7109375" style="239" customWidth="1"/>
    <col min="2820" max="2822" width="11.42578125" style="239" customWidth="1"/>
    <col min="2823" max="2823" width="12.42578125" style="239" customWidth="1"/>
    <col min="2824" max="2824" width="11.5703125" style="239" customWidth="1"/>
    <col min="2825" max="3072" width="9.140625" style="239"/>
    <col min="3073" max="3073" width="13.42578125" style="239" customWidth="1"/>
    <col min="3074" max="3074" width="6.28515625" style="239" customWidth="1"/>
    <col min="3075" max="3075" width="49.7109375" style="239" customWidth="1"/>
    <col min="3076" max="3078" width="11.42578125" style="239" customWidth="1"/>
    <col min="3079" max="3079" width="12.42578125" style="239" customWidth="1"/>
    <col min="3080" max="3080" width="11.5703125" style="239" customWidth="1"/>
    <col min="3081" max="3328" width="9.140625" style="239"/>
    <col min="3329" max="3329" width="13.42578125" style="239" customWidth="1"/>
    <col min="3330" max="3330" width="6.28515625" style="239" customWidth="1"/>
    <col min="3331" max="3331" width="49.7109375" style="239" customWidth="1"/>
    <col min="3332" max="3334" width="11.42578125" style="239" customWidth="1"/>
    <col min="3335" max="3335" width="12.42578125" style="239" customWidth="1"/>
    <col min="3336" max="3336" width="11.5703125" style="239" customWidth="1"/>
    <col min="3337" max="3584" width="9.140625" style="239"/>
    <col min="3585" max="3585" width="13.42578125" style="239" customWidth="1"/>
    <col min="3586" max="3586" width="6.28515625" style="239" customWidth="1"/>
    <col min="3587" max="3587" width="49.7109375" style="239" customWidth="1"/>
    <col min="3588" max="3590" width="11.42578125" style="239" customWidth="1"/>
    <col min="3591" max="3591" width="12.42578125" style="239" customWidth="1"/>
    <col min="3592" max="3592" width="11.5703125" style="239" customWidth="1"/>
    <col min="3593" max="3840" width="9.140625" style="239"/>
    <col min="3841" max="3841" width="13.42578125" style="239" customWidth="1"/>
    <col min="3842" max="3842" width="6.28515625" style="239" customWidth="1"/>
    <col min="3843" max="3843" width="49.7109375" style="239" customWidth="1"/>
    <col min="3844" max="3846" width="11.42578125" style="239" customWidth="1"/>
    <col min="3847" max="3847" width="12.42578125" style="239" customWidth="1"/>
    <col min="3848" max="3848" width="11.5703125" style="239" customWidth="1"/>
    <col min="3849" max="4096" width="9.140625" style="239"/>
    <col min="4097" max="4097" width="13.42578125" style="239" customWidth="1"/>
    <col min="4098" max="4098" width="6.28515625" style="239" customWidth="1"/>
    <col min="4099" max="4099" width="49.7109375" style="239" customWidth="1"/>
    <col min="4100" max="4102" width="11.42578125" style="239" customWidth="1"/>
    <col min="4103" max="4103" width="12.42578125" style="239" customWidth="1"/>
    <col min="4104" max="4104" width="11.5703125" style="239" customWidth="1"/>
    <col min="4105" max="4352" width="9.140625" style="239"/>
    <col min="4353" max="4353" width="13.42578125" style="239" customWidth="1"/>
    <col min="4354" max="4354" width="6.28515625" style="239" customWidth="1"/>
    <col min="4355" max="4355" width="49.7109375" style="239" customWidth="1"/>
    <col min="4356" max="4358" width="11.42578125" style="239" customWidth="1"/>
    <col min="4359" max="4359" width="12.42578125" style="239" customWidth="1"/>
    <col min="4360" max="4360" width="11.5703125" style="239" customWidth="1"/>
    <col min="4361" max="4608" width="9.140625" style="239"/>
    <col min="4609" max="4609" width="13.42578125" style="239" customWidth="1"/>
    <col min="4610" max="4610" width="6.28515625" style="239" customWidth="1"/>
    <col min="4611" max="4611" width="49.7109375" style="239" customWidth="1"/>
    <col min="4612" max="4614" width="11.42578125" style="239" customWidth="1"/>
    <col min="4615" max="4615" width="12.42578125" style="239" customWidth="1"/>
    <col min="4616" max="4616" width="11.5703125" style="239" customWidth="1"/>
    <col min="4617" max="4864" width="9.140625" style="239"/>
    <col min="4865" max="4865" width="13.42578125" style="239" customWidth="1"/>
    <col min="4866" max="4866" width="6.28515625" style="239" customWidth="1"/>
    <col min="4867" max="4867" width="49.7109375" style="239" customWidth="1"/>
    <col min="4868" max="4870" width="11.42578125" style="239" customWidth="1"/>
    <col min="4871" max="4871" width="12.42578125" style="239" customWidth="1"/>
    <col min="4872" max="4872" width="11.5703125" style="239" customWidth="1"/>
    <col min="4873" max="5120" width="9.140625" style="239"/>
    <col min="5121" max="5121" width="13.42578125" style="239" customWidth="1"/>
    <col min="5122" max="5122" width="6.28515625" style="239" customWidth="1"/>
    <col min="5123" max="5123" width="49.7109375" style="239" customWidth="1"/>
    <col min="5124" max="5126" width="11.42578125" style="239" customWidth="1"/>
    <col min="5127" max="5127" width="12.42578125" style="239" customWidth="1"/>
    <col min="5128" max="5128" width="11.5703125" style="239" customWidth="1"/>
    <col min="5129" max="5376" width="9.140625" style="239"/>
    <col min="5377" max="5377" width="13.42578125" style="239" customWidth="1"/>
    <col min="5378" max="5378" width="6.28515625" style="239" customWidth="1"/>
    <col min="5379" max="5379" width="49.7109375" style="239" customWidth="1"/>
    <col min="5380" max="5382" width="11.42578125" style="239" customWidth="1"/>
    <col min="5383" max="5383" width="12.42578125" style="239" customWidth="1"/>
    <col min="5384" max="5384" width="11.5703125" style="239" customWidth="1"/>
    <col min="5385" max="5632" width="9.140625" style="239"/>
    <col min="5633" max="5633" width="13.42578125" style="239" customWidth="1"/>
    <col min="5634" max="5634" width="6.28515625" style="239" customWidth="1"/>
    <col min="5635" max="5635" width="49.7109375" style="239" customWidth="1"/>
    <col min="5636" max="5638" width="11.42578125" style="239" customWidth="1"/>
    <col min="5639" max="5639" width="12.42578125" style="239" customWidth="1"/>
    <col min="5640" max="5640" width="11.5703125" style="239" customWidth="1"/>
    <col min="5641" max="5888" width="9.140625" style="239"/>
    <col min="5889" max="5889" width="13.42578125" style="239" customWidth="1"/>
    <col min="5890" max="5890" width="6.28515625" style="239" customWidth="1"/>
    <col min="5891" max="5891" width="49.7109375" style="239" customWidth="1"/>
    <col min="5892" max="5894" width="11.42578125" style="239" customWidth="1"/>
    <col min="5895" max="5895" width="12.42578125" style="239" customWidth="1"/>
    <col min="5896" max="5896" width="11.5703125" style="239" customWidth="1"/>
    <col min="5897" max="6144" width="9.140625" style="239"/>
    <col min="6145" max="6145" width="13.42578125" style="239" customWidth="1"/>
    <col min="6146" max="6146" width="6.28515625" style="239" customWidth="1"/>
    <col min="6147" max="6147" width="49.7109375" style="239" customWidth="1"/>
    <col min="6148" max="6150" width="11.42578125" style="239" customWidth="1"/>
    <col min="6151" max="6151" width="12.42578125" style="239" customWidth="1"/>
    <col min="6152" max="6152" width="11.5703125" style="239" customWidth="1"/>
    <col min="6153" max="6400" width="9.140625" style="239"/>
    <col min="6401" max="6401" width="13.42578125" style="239" customWidth="1"/>
    <col min="6402" max="6402" width="6.28515625" style="239" customWidth="1"/>
    <col min="6403" max="6403" width="49.7109375" style="239" customWidth="1"/>
    <col min="6404" max="6406" width="11.42578125" style="239" customWidth="1"/>
    <col min="6407" max="6407" width="12.42578125" style="239" customWidth="1"/>
    <col min="6408" max="6408" width="11.5703125" style="239" customWidth="1"/>
    <col min="6409" max="6656" width="9.140625" style="239"/>
    <col min="6657" max="6657" width="13.42578125" style="239" customWidth="1"/>
    <col min="6658" max="6658" width="6.28515625" style="239" customWidth="1"/>
    <col min="6659" max="6659" width="49.7109375" style="239" customWidth="1"/>
    <col min="6660" max="6662" width="11.42578125" style="239" customWidth="1"/>
    <col min="6663" max="6663" width="12.42578125" style="239" customWidth="1"/>
    <col min="6664" max="6664" width="11.5703125" style="239" customWidth="1"/>
    <col min="6665" max="6912" width="9.140625" style="239"/>
    <col min="6913" max="6913" width="13.42578125" style="239" customWidth="1"/>
    <col min="6914" max="6914" width="6.28515625" style="239" customWidth="1"/>
    <col min="6915" max="6915" width="49.7109375" style="239" customWidth="1"/>
    <col min="6916" max="6918" width="11.42578125" style="239" customWidth="1"/>
    <col min="6919" max="6919" width="12.42578125" style="239" customWidth="1"/>
    <col min="6920" max="6920" width="11.5703125" style="239" customWidth="1"/>
    <col min="6921" max="7168" width="9.140625" style="239"/>
    <col min="7169" max="7169" width="13.42578125" style="239" customWidth="1"/>
    <col min="7170" max="7170" width="6.28515625" style="239" customWidth="1"/>
    <col min="7171" max="7171" width="49.7109375" style="239" customWidth="1"/>
    <col min="7172" max="7174" width="11.42578125" style="239" customWidth="1"/>
    <col min="7175" max="7175" width="12.42578125" style="239" customWidth="1"/>
    <col min="7176" max="7176" width="11.5703125" style="239" customWidth="1"/>
    <col min="7177" max="7424" width="9.140625" style="239"/>
    <col min="7425" max="7425" width="13.42578125" style="239" customWidth="1"/>
    <col min="7426" max="7426" width="6.28515625" style="239" customWidth="1"/>
    <col min="7427" max="7427" width="49.7109375" style="239" customWidth="1"/>
    <col min="7428" max="7430" width="11.42578125" style="239" customWidth="1"/>
    <col min="7431" max="7431" width="12.42578125" style="239" customWidth="1"/>
    <col min="7432" max="7432" width="11.5703125" style="239" customWidth="1"/>
    <col min="7433" max="7680" width="9.140625" style="239"/>
    <col min="7681" max="7681" width="13.42578125" style="239" customWidth="1"/>
    <col min="7682" max="7682" width="6.28515625" style="239" customWidth="1"/>
    <col min="7683" max="7683" width="49.7109375" style="239" customWidth="1"/>
    <col min="7684" max="7686" width="11.42578125" style="239" customWidth="1"/>
    <col min="7687" max="7687" width="12.42578125" style="239" customWidth="1"/>
    <col min="7688" max="7688" width="11.5703125" style="239" customWidth="1"/>
    <col min="7689" max="7936" width="9.140625" style="239"/>
    <col min="7937" max="7937" width="13.42578125" style="239" customWidth="1"/>
    <col min="7938" max="7938" width="6.28515625" style="239" customWidth="1"/>
    <col min="7939" max="7939" width="49.7109375" style="239" customWidth="1"/>
    <col min="7940" max="7942" width="11.42578125" style="239" customWidth="1"/>
    <col min="7943" max="7943" width="12.42578125" style="239" customWidth="1"/>
    <col min="7944" max="7944" width="11.5703125" style="239" customWidth="1"/>
    <col min="7945" max="8192" width="9.140625" style="239"/>
    <col min="8193" max="8193" width="13.42578125" style="239" customWidth="1"/>
    <col min="8194" max="8194" width="6.28515625" style="239" customWidth="1"/>
    <col min="8195" max="8195" width="49.7109375" style="239" customWidth="1"/>
    <col min="8196" max="8198" width="11.42578125" style="239" customWidth="1"/>
    <col min="8199" max="8199" width="12.42578125" style="239" customWidth="1"/>
    <col min="8200" max="8200" width="11.5703125" style="239" customWidth="1"/>
    <col min="8201" max="8448" width="9.140625" style="239"/>
    <col min="8449" max="8449" width="13.42578125" style="239" customWidth="1"/>
    <col min="8450" max="8450" width="6.28515625" style="239" customWidth="1"/>
    <col min="8451" max="8451" width="49.7109375" style="239" customWidth="1"/>
    <col min="8452" max="8454" width="11.42578125" style="239" customWidth="1"/>
    <col min="8455" max="8455" width="12.42578125" style="239" customWidth="1"/>
    <col min="8456" max="8456" width="11.5703125" style="239" customWidth="1"/>
    <col min="8457" max="8704" width="9.140625" style="239"/>
    <col min="8705" max="8705" width="13.42578125" style="239" customWidth="1"/>
    <col min="8706" max="8706" width="6.28515625" style="239" customWidth="1"/>
    <col min="8707" max="8707" width="49.7109375" style="239" customWidth="1"/>
    <col min="8708" max="8710" width="11.42578125" style="239" customWidth="1"/>
    <col min="8711" max="8711" width="12.42578125" style="239" customWidth="1"/>
    <col min="8712" max="8712" width="11.5703125" style="239" customWidth="1"/>
    <col min="8713" max="8960" width="9.140625" style="239"/>
    <col min="8961" max="8961" width="13.42578125" style="239" customWidth="1"/>
    <col min="8962" max="8962" width="6.28515625" style="239" customWidth="1"/>
    <col min="8963" max="8963" width="49.7109375" style="239" customWidth="1"/>
    <col min="8964" max="8966" width="11.42578125" style="239" customWidth="1"/>
    <col min="8967" max="8967" width="12.42578125" style="239" customWidth="1"/>
    <col min="8968" max="8968" width="11.5703125" style="239" customWidth="1"/>
    <col min="8969" max="9216" width="9.140625" style="239"/>
    <col min="9217" max="9217" width="13.42578125" style="239" customWidth="1"/>
    <col min="9218" max="9218" width="6.28515625" style="239" customWidth="1"/>
    <col min="9219" max="9219" width="49.7109375" style="239" customWidth="1"/>
    <col min="9220" max="9222" width="11.42578125" style="239" customWidth="1"/>
    <col min="9223" max="9223" width="12.42578125" style="239" customWidth="1"/>
    <col min="9224" max="9224" width="11.5703125" style="239" customWidth="1"/>
    <col min="9225" max="9472" width="9.140625" style="239"/>
    <col min="9473" max="9473" width="13.42578125" style="239" customWidth="1"/>
    <col min="9474" max="9474" width="6.28515625" style="239" customWidth="1"/>
    <col min="9475" max="9475" width="49.7109375" style="239" customWidth="1"/>
    <col min="9476" max="9478" width="11.42578125" style="239" customWidth="1"/>
    <col min="9479" max="9479" width="12.42578125" style="239" customWidth="1"/>
    <col min="9480" max="9480" width="11.5703125" style="239" customWidth="1"/>
    <col min="9481" max="9728" width="9.140625" style="239"/>
    <col min="9729" max="9729" width="13.42578125" style="239" customWidth="1"/>
    <col min="9730" max="9730" width="6.28515625" style="239" customWidth="1"/>
    <col min="9731" max="9731" width="49.7109375" style="239" customWidth="1"/>
    <col min="9732" max="9734" width="11.42578125" style="239" customWidth="1"/>
    <col min="9735" max="9735" width="12.42578125" style="239" customWidth="1"/>
    <col min="9736" max="9736" width="11.5703125" style="239" customWidth="1"/>
    <col min="9737" max="9984" width="9.140625" style="239"/>
    <col min="9985" max="9985" width="13.42578125" style="239" customWidth="1"/>
    <col min="9986" max="9986" width="6.28515625" style="239" customWidth="1"/>
    <col min="9987" max="9987" width="49.7109375" style="239" customWidth="1"/>
    <col min="9988" max="9990" width="11.42578125" style="239" customWidth="1"/>
    <col min="9991" max="9991" width="12.42578125" style="239" customWidth="1"/>
    <col min="9992" max="9992" width="11.5703125" style="239" customWidth="1"/>
    <col min="9993" max="10240" width="9.140625" style="239"/>
    <col min="10241" max="10241" width="13.42578125" style="239" customWidth="1"/>
    <col min="10242" max="10242" width="6.28515625" style="239" customWidth="1"/>
    <col min="10243" max="10243" width="49.7109375" style="239" customWidth="1"/>
    <col min="10244" max="10246" width="11.42578125" style="239" customWidth="1"/>
    <col min="10247" max="10247" width="12.42578125" style="239" customWidth="1"/>
    <col min="10248" max="10248" width="11.5703125" style="239" customWidth="1"/>
    <col min="10249" max="10496" width="9.140625" style="239"/>
    <col min="10497" max="10497" width="13.42578125" style="239" customWidth="1"/>
    <col min="10498" max="10498" width="6.28515625" style="239" customWidth="1"/>
    <col min="10499" max="10499" width="49.7109375" style="239" customWidth="1"/>
    <col min="10500" max="10502" width="11.42578125" style="239" customWidth="1"/>
    <col min="10503" max="10503" width="12.42578125" style="239" customWidth="1"/>
    <col min="10504" max="10504" width="11.5703125" style="239" customWidth="1"/>
    <col min="10505" max="10752" width="9.140625" style="239"/>
    <col min="10753" max="10753" width="13.42578125" style="239" customWidth="1"/>
    <col min="10754" max="10754" width="6.28515625" style="239" customWidth="1"/>
    <col min="10755" max="10755" width="49.7109375" style="239" customWidth="1"/>
    <col min="10756" max="10758" width="11.42578125" style="239" customWidth="1"/>
    <col min="10759" max="10759" width="12.42578125" style="239" customWidth="1"/>
    <col min="10760" max="10760" width="11.5703125" style="239" customWidth="1"/>
    <col min="10761" max="11008" width="9.140625" style="239"/>
    <col min="11009" max="11009" width="13.42578125" style="239" customWidth="1"/>
    <col min="11010" max="11010" width="6.28515625" style="239" customWidth="1"/>
    <col min="11011" max="11011" width="49.7109375" style="239" customWidth="1"/>
    <col min="11012" max="11014" width="11.42578125" style="239" customWidth="1"/>
    <col min="11015" max="11015" width="12.42578125" style="239" customWidth="1"/>
    <col min="11016" max="11016" width="11.5703125" style="239" customWidth="1"/>
    <col min="11017" max="11264" width="9.140625" style="239"/>
    <col min="11265" max="11265" width="13.42578125" style="239" customWidth="1"/>
    <col min="11266" max="11266" width="6.28515625" style="239" customWidth="1"/>
    <col min="11267" max="11267" width="49.7109375" style="239" customWidth="1"/>
    <col min="11268" max="11270" width="11.42578125" style="239" customWidth="1"/>
    <col min="11271" max="11271" width="12.42578125" style="239" customWidth="1"/>
    <col min="11272" max="11272" width="11.5703125" style="239" customWidth="1"/>
    <col min="11273" max="11520" width="9.140625" style="239"/>
    <col min="11521" max="11521" width="13.42578125" style="239" customWidth="1"/>
    <col min="11522" max="11522" width="6.28515625" style="239" customWidth="1"/>
    <col min="11523" max="11523" width="49.7109375" style="239" customWidth="1"/>
    <col min="11524" max="11526" width="11.42578125" style="239" customWidth="1"/>
    <col min="11527" max="11527" width="12.42578125" style="239" customWidth="1"/>
    <col min="11528" max="11528" width="11.5703125" style="239" customWidth="1"/>
    <col min="11529" max="11776" width="9.140625" style="239"/>
    <col min="11777" max="11777" width="13.42578125" style="239" customWidth="1"/>
    <col min="11778" max="11778" width="6.28515625" style="239" customWidth="1"/>
    <col min="11779" max="11779" width="49.7109375" style="239" customWidth="1"/>
    <col min="11780" max="11782" width="11.42578125" style="239" customWidth="1"/>
    <col min="11783" max="11783" width="12.42578125" style="239" customWidth="1"/>
    <col min="11784" max="11784" width="11.5703125" style="239" customWidth="1"/>
    <col min="11785" max="12032" width="9.140625" style="239"/>
    <col min="12033" max="12033" width="13.42578125" style="239" customWidth="1"/>
    <col min="12034" max="12034" width="6.28515625" style="239" customWidth="1"/>
    <col min="12035" max="12035" width="49.7109375" style="239" customWidth="1"/>
    <col min="12036" max="12038" width="11.42578125" style="239" customWidth="1"/>
    <col min="12039" max="12039" width="12.42578125" style="239" customWidth="1"/>
    <col min="12040" max="12040" width="11.5703125" style="239" customWidth="1"/>
    <col min="12041" max="12288" width="9.140625" style="239"/>
    <col min="12289" max="12289" width="13.42578125" style="239" customWidth="1"/>
    <col min="12290" max="12290" width="6.28515625" style="239" customWidth="1"/>
    <col min="12291" max="12291" width="49.7109375" style="239" customWidth="1"/>
    <col min="12292" max="12294" width="11.42578125" style="239" customWidth="1"/>
    <col min="12295" max="12295" width="12.42578125" style="239" customWidth="1"/>
    <col min="12296" max="12296" width="11.5703125" style="239" customWidth="1"/>
    <col min="12297" max="12544" width="9.140625" style="239"/>
    <col min="12545" max="12545" width="13.42578125" style="239" customWidth="1"/>
    <col min="12546" max="12546" width="6.28515625" style="239" customWidth="1"/>
    <col min="12547" max="12547" width="49.7109375" style="239" customWidth="1"/>
    <col min="12548" max="12550" width="11.42578125" style="239" customWidth="1"/>
    <col min="12551" max="12551" width="12.42578125" style="239" customWidth="1"/>
    <col min="12552" max="12552" width="11.5703125" style="239" customWidth="1"/>
    <col min="12553" max="12800" width="9.140625" style="239"/>
    <col min="12801" max="12801" width="13.42578125" style="239" customWidth="1"/>
    <col min="12802" max="12802" width="6.28515625" style="239" customWidth="1"/>
    <col min="12803" max="12803" width="49.7109375" style="239" customWidth="1"/>
    <col min="12804" max="12806" width="11.42578125" style="239" customWidth="1"/>
    <col min="12807" max="12807" width="12.42578125" style="239" customWidth="1"/>
    <col min="12808" max="12808" width="11.5703125" style="239" customWidth="1"/>
    <col min="12809" max="13056" width="9.140625" style="239"/>
    <col min="13057" max="13057" width="13.42578125" style="239" customWidth="1"/>
    <col min="13058" max="13058" width="6.28515625" style="239" customWidth="1"/>
    <col min="13059" max="13059" width="49.7109375" style="239" customWidth="1"/>
    <col min="13060" max="13062" width="11.42578125" style="239" customWidth="1"/>
    <col min="13063" max="13063" width="12.42578125" style="239" customWidth="1"/>
    <col min="13064" max="13064" width="11.5703125" style="239" customWidth="1"/>
    <col min="13065" max="13312" width="9.140625" style="239"/>
    <col min="13313" max="13313" width="13.42578125" style="239" customWidth="1"/>
    <col min="13314" max="13314" width="6.28515625" style="239" customWidth="1"/>
    <col min="13315" max="13315" width="49.7109375" style="239" customWidth="1"/>
    <col min="13316" max="13318" width="11.42578125" style="239" customWidth="1"/>
    <col min="13319" max="13319" width="12.42578125" style="239" customWidth="1"/>
    <col min="13320" max="13320" width="11.5703125" style="239" customWidth="1"/>
    <col min="13321" max="13568" width="9.140625" style="239"/>
    <col min="13569" max="13569" width="13.42578125" style="239" customWidth="1"/>
    <col min="13570" max="13570" width="6.28515625" style="239" customWidth="1"/>
    <col min="13571" max="13571" width="49.7109375" style="239" customWidth="1"/>
    <col min="13572" max="13574" width="11.42578125" style="239" customWidth="1"/>
    <col min="13575" max="13575" width="12.42578125" style="239" customWidth="1"/>
    <col min="13576" max="13576" width="11.5703125" style="239" customWidth="1"/>
    <col min="13577" max="13824" width="9.140625" style="239"/>
    <col min="13825" max="13825" width="13.42578125" style="239" customWidth="1"/>
    <col min="13826" max="13826" width="6.28515625" style="239" customWidth="1"/>
    <col min="13827" max="13827" width="49.7109375" style="239" customWidth="1"/>
    <col min="13828" max="13830" width="11.42578125" style="239" customWidth="1"/>
    <col min="13831" max="13831" width="12.42578125" style="239" customWidth="1"/>
    <col min="13832" max="13832" width="11.5703125" style="239" customWidth="1"/>
    <col min="13833" max="14080" width="9.140625" style="239"/>
    <col min="14081" max="14081" width="13.42578125" style="239" customWidth="1"/>
    <col min="14082" max="14082" width="6.28515625" style="239" customWidth="1"/>
    <col min="14083" max="14083" width="49.7109375" style="239" customWidth="1"/>
    <col min="14084" max="14086" width="11.42578125" style="239" customWidth="1"/>
    <col min="14087" max="14087" width="12.42578125" style="239" customWidth="1"/>
    <col min="14088" max="14088" width="11.5703125" style="239" customWidth="1"/>
    <col min="14089" max="14336" width="9.140625" style="239"/>
    <col min="14337" max="14337" width="13.42578125" style="239" customWidth="1"/>
    <col min="14338" max="14338" width="6.28515625" style="239" customWidth="1"/>
    <col min="14339" max="14339" width="49.7109375" style="239" customWidth="1"/>
    <col min="14340" max="14342" width="11.42578125" style="239" customWidth="1"/>
    <col min="14343" max="14343" width="12.42578125" style="239" customWidth="1"/>
    <col min="14344" max="14344" width="11.5703125" style="239" customWidth="1"/>
    <col min="14345" max="14592" width="9.140625" style="239"/>
    <col min="14593" max="14593" width="13.42578125" style="239" customWidth="1"/>
    <col min="14594" max="14594" width="6.28515625" style="239" customWidth="1"/>
    <col min="14595" max="14595" width="49.7109375" style="239" customWidth="1"/>
    <col min="14596" max="14598" width="11.42578125" style="239" customWidth="1"/>
    <col min="14599" max="14599" width="12.42578125" style="239" customWidth="1"/>
    <col min="14600" max="14600" width="11.5703125" style="239" customWidth="1"/>
    <col min="14601" max="14848" width="9.140625" style="239"/>
    <col min="14849" max="14849" width="13.42578125" style="239" customWidth="1"/>
    <col min="14850" max="14850" width="6.28515625" style="239" customWidth="1"/>
    <col min="14851" max="14851" width="49.7109375" style="239" customWidth="1"/>
    <col min="14852" max="14854" width="11.42578125" style="239" customWidth="1"/>
    <col min="14855" max="14855" width="12.42578125" style="239" customWidth="1"/>
    <col min="14856" max="14856" width="11.5703125" style="239" customWidth="1"/>
    <col min="14857" max="15104" width="9.140625" style="239"/>
    <col min="15105" max="15105" width="13.42578125" style="239" customWidth="1"/>
    <col min="15106" max="15106" width="6.28515625" style="239" customWidth="1"/>
    <col min="15107" max="15107" width="49.7109375" style="239" customWidth="1"/>
    <col min="15108" max="15110" width="11.42578125" style="239" customWidth="1"/>
    <col min="15111" max="15111" width="12.42578125" style="239" customWidth="1"/>
    <col min="15112" max="15112" width="11.5703125" style="239" customWidth="1"/>
    <col min="15113" max="15360" width="9.140625" style="239"/>
    <col min="15361" max="15361" width="13.42578125" style="239" customWidth="1"/>
    <col min="15362" max="15362" width="6.28515625" style="239" customWidth="1"/>
    <col min="15363" max="15363" width="49.7109375" style="239" customWidth="1"/>
    <col min="15364" max="15366" width="11.42578125" style="239" customWidth="1"/>
    <col min="15367" max="15367" width="12.42578125" style="239" customWidth="1"/>
    <col min="15368" max="15368" width="11.5703125" style="239" customWidth="1"/>
    <col min="15369" max="15616" width="9.140625" style="239"/>
    <col min="15617" max="15617" width="13.42578125" style="239" customWidth="1"/>
    <col min="15618" max="15618" width="6.28515625" style="239" customWidth="1"/>
    <col min="15619" max="15619" width="49.7109375" style="239" customWidth="1"/>
    <col min="15620" max="15622" width="11.42578125" style="239" customWidth="1"/>
    <col min="15623" max="15623" width="12.42578125" style="239" customWidth="1"/>
    <col min="15624" max="15624" width="11.5703125" style="239" customWidth="1"/>
    <col min="15625" max="15872" width="9.140625" style="239"/>
    <col min="15873" max="15873" width="13.42578125" style="239" customWidth="1"/>
    <col min="15874" max="15874" width="6.28515625" style="239" customWidth="1"/>
    <col min="15875" max="15875" width="49.7109375" style="239" customWidth="1"/>
    <col min="15876" max="15878" width="11.42578125" style="239" customWidth="1"/>
    <col min="15879" max="15879" width="12.42578125" style="239" customWidth="1"/>
    <col min="15880" max="15880" width="11.5703125" style="239" customWidth="1"/>
    <col min="15881" max="16128" width="9.140625" style="239"/>
    <col min="16129" max="16129" width="13.42578125" style="239" customWidth="1"/>
    <col min="16130" max="16130" width="6.28515625" style="239" customWidth="1"/>
    <col min="16131" max="16131" width="49.7109375" style="239" customWidth="1"/>
    <col min="16132" max="16134" width="11.42578125" style="239" customWidth="1"/>
    <col min="16135" max="16135" width="12.42578125" style="239" customWidth="1"/>
    <col min="16136" max="16136" width="11.5703125" style="239" customWidth="1"/>
    <col min="16137" max="16384" width="9.140625" style="239"/>
  </cols>
  <sheetData>
    <row r="5" spans="2:38" x14ac:dyDescent="0.2">
      <c r="B5" s="238"/>
      <c r="C5" s="238" t="s">
        <v>229</v>
      </c>
      <c r="D5" s="238"/>
      <c r="E5" s="238"/>
      <c r="F5" s="238"/>
      <c r="G5" s="238"/>
      <c r="H5" s="238"/>
      <c r="I5" s="238"/>
      <c r="J5" s="238"/>
      <c r="K5" s="238"/>
    </row>
    <row r="6" spans="2:38" x14ac:dyDescent="0.2">
      <c r="B6" s="591" t="s">
        <v>974</v>
      </c>
      <c r="C6" s="591"/>
      <c r="D6" s="243"/>
      <c r="E6" s="243"/>
      <c r="F6" s="243"/>
      <c r="G6" s="243" t="s">
        <v>975</v>
      </c>
      <c r="H6" s="243"/>
      <c r="I6" s="243"/>
      <c r="J6" s="243"/>
      <c r="K6" s="243"/>
    </row>
    <row r="7" spans="2:38" ht="12.75" customHeight="1" thickBot="1" x14ac:dyDescent="0.25">
      <c r="C7" s="1151"/>
      <c r="D7" s="918"/>
      <c r="E7" s="918"/>
      <c r="F7" s="918"/>
      <c r="G7" s="918"/>
      <c r="H7" s="918"/>
      <c r="I7" s="690"/>
      <c r="J7" s="690"/>
      <c r="K7" s="690"/>
      <c r="L7" s="690"/>
      <c r="M7" s="690"/>
      <c r="N7" s="690"/>
      <c r="O7" s="690"/>
      <c r="P7" s="690"/>
      <c r="Q7" s="690"/>
      <c r="R7" s="690"/>
      <c r="S7" s="690"/>
      <c r="T7" s="690"/>
      <c r="U7" s="690"/>
      <c r="V7" s="690"/>
      <c r="W7" s="690"/>
      <c r="X7" s="690"/>
      <c r="Y7" s="690"/>
      <c r="Z7" s="690"/>
      <c r="AA7" s="690"/>
      <c r="AB7" s="690"/>
      <c r="AC7" s="690"/>
      <c r="AD7" s="690"/>
      <c r="AE7" s="690"/>
      <c r="AF7" s="690"/>
      <c r="AG7" s="690"/>
      <c r="AH7" s="690"/>
      <c r="AI7" s="690"/>
      <c r="AJ7" s="690"/>
      <c r="AK7" s="690"/>
      <c r="AL7" s="690"/>
    </row>
    <row r="8" spans="2:38" ht="18" customHeight="1" thickBot="1" x14ac:dyDescent="0.25">
      <c r="B8" s="1152"/>
      <c r="C8" s="1153" t="s">
        <v>146</v>
      </c>
      <c r="D8" s="1126" t="s">
        <v>128</v>
      </c>
      <c r="E8" s="1126" t="s">
        <v>128</v>
      </c>
      <c r="F8" s="1126" t="s">
        <v>128</v>
      </c>
      <c r="G8" s="1126" t="s">
        <v>128</v>
      </c>
      <c r="H8" s="1127" t="s">
        <v>130</v>
      </c>
      <c r="I8" s="593" t="s">
        <v>132</v>
      </c>
      <c r="J8" s="594"/>
      <c r="K8" s="594"/>
      <c r="L8" s="690"/>
      <c r="M8" s="690"/>
      <c r="N8" s="690"/>
      <c r="O8" s="690"/>
      <c r="P8" s="690"/>
      <c r="Q8" s="690"/>
      <c r="R8" s="690"/>
      <c r="S8" s="690"/>
      <c r="T8" s="690"/>
      <c r="U8" s="690"/>
      <c r="V8" s="690"/>
      <c r="W8" s="690"/>
      <c r="X8" s="690"/>
      <c r="Y8" s="690"/>
      <c r="Z8" s="690"/>
      <c r="AA8" s="690"/>
      <c r="AB8" s="690"/>
      <c r="AC8" s="690"/>
      <c r="AD8" s="690"/>
      <c r="AE8" s="690"/>
      <c r="AF8" s="690"/>
      <c r="AG8" s="690"/>
      <c r="AH8" s="690"/>
      <c r="AI8" s="690"/>
      <c r="AJ8" s="690"/>
      <c r="AK8" s="690"/>
      <c r="AL8" s="690"/>
    </row>
    <row r="9" spans="2:38" ht="13.5" thickBot="1" x14ac:dyDescent="0.25">
      <c r="B9" s="1154"/>
      <c r="C9" s="1153" t="s">
        <v>812</v>
      </c>
      <c r="D9" s="1130" t="s">
        <v>148</v>
      </c>
      <c r="E9" s="1131" t="s">
        <v>149</v>
      </c>
      <c r="F9" s="1130" t="s">
        <v>150</v>
      </c>
      <c r="G9" s="1130" t="s">
        <v>151</v>
      </c>
      <c r="H9" s="1132" t="s">
        <v>152</v>
      </c>
      <c r="I9" s="1132" t="s">
        <v>153</v>
      </c>
      <c r="J9" s="1133" t="s">
        <v>154</v>
      </c>
      <c r="K9" s="1133" t="s">
        <v>155</v>
      </c>
      <c r="L9" s="690"/>
      <c r="M9" s="690"/>
      <c r="N9" s="690"/>
      <c r="O9" s="690"/>
      <c r="P9" s="690"/>
      <c r="Q9" s="690"/>
      <c r="R9" s="690"/>
      <c r="S9" s="690"/>
      <c r="T9" s="690"/>
      <c r="U9" s="690"/>
      <c r="V9" s="690"/>
      <c r="W9" s="690"/>
      <c r="X9" s="690"/>
      <c r="Y9" s="690"/>
      <c r="Z9" s="690"/>
      <c r="AA9" s="690"/>
      <c r="AB9" s="690"/>
      <c r="AC9" s="690"/>
      <c r="AD9" s="690"/>
      <c r="AE9" s="690"/>
      <c r="AF9" s="690"/>
      <c r="AG9" s="690"/>
      <c r="AH9" s="690"/>
      <c r="AI9" s="690"/>
      <c r="AJ9" s="690"/>
      <c r="AK9" s="690"/>
      <c r="AL9" s="690"/>
    </row>
    <row r="10" spans="2:38" x14ac:dyDescent="0.2">
      <c r="B10" s="704"/>
      <c r="C10" s="704"/>
      <c r="D10" s="260"/>
      <c r="E10" s="260"/>
      <c r="F10" s="260"/>
      <c r="G10" s="251"/>
      <c r="H10" s="260"/>
      <c r="I10" s="260"/>
      <c r="J10" s="260"/>
      <c r="K10" s="260"/>
      <c r="L10" s="690"/>
      <c r="M10" s="690"/>
      <c r="N10" s="690"/>
      <c r="O10" s="690"/>
      <c r="P10" s="690"/>
      <c r="Q10" s="690"/>
      <c r="R10" s="690"/>
      <c r="S10" s="690"/>
      <c r="T10" s="690"/>
      <c r="U10" s="690"/>
      <c r="V10" s="690"/>
      <c r="W10" s="690"/>
      <c r="X10" s="690"/>
      <c r="Y10" s="690"/>
      <c r="Z10" s="690"/>
      <c r="AA10" s="690"/>
      <c r="AB10" s="690"/>
      <c r="AC10" s="690"/>
      <c r="AD10" s="690"/>
      <c r="AE10" s="690"/>
      <c r="AF10" s="690"/>
      <c r="AG10" s="690"/>
      <c r="AH10" s="690"/>
      <c r="AI10" s="690"/>
      <c r="AJ10" s="690"/>
      <c r="AK10" s="690"/>
      <c r="AL10" s="690"/>
    </row>
    <row r="11" spans="2:38" x14ac:dyDescent="0.2">
      <c r="B11" s="1155" t="s">
        <v>156</v>
      </c>
      <c r="C11" s="1155" t="s">
        <v>976</v>
      </c>
      <c r="D11" s="975"/>
      <c r="E11" s="975"/>
      <c r="F11" s="975"/>
      <c r="G11" s="251"/>
      <c r="H11" s="251"/>
      <c r="I11" s="260"/>
      <c r="J11" s="260"/>
      <c r="K11" s="260"/>
      <c r="L11" s="690"/>
      <c r="M11" s="690"/>
      <c r="N11" s="690"/>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0"/>
    </row>
    <row r="12" spans="2:38" ht="25.5" x14ac:dyDescent="0.2">
      <c r="B12" s="715">
        <v>1</v>
      </c>
      <c r="C12" s="715" t="s">
        <v>977</v>
      </c>
      <c r="D12" s="1156"/>
      <c r="E12" s="1156"/>
      <c r="F12" s="1156"/>
      <c r="G12" s="71"/>
      <c r="H12" s="1157"/>
      <c r="I12" s="260"/>
      <c r="J12" s="260"/>
      <c r="K12" s="260"/>
      <c r="L12" s="1158"/>
      <c r="M12" s="690"/>
      <c r="N12" s="690"/>
      <c r="O12" s="690"/>
      <c r="P12" s="690"/>
      <c r="Q12" s="690"/>
      <c r="R12" s="690"/>
      <c r="S12" s="690"/>
      <c r="T12" s="690"/>
      <c r="U12" s="690"/>
      <c r="V12" s="690"/>
      <c r="W12" s="690"/>
      <c r="X12" s="690"/>
      <c r="Y12" s="690"/>
      <c r="Z12" s="690"/>
      <c r="AA12" s="690"/>
      <c r="AB12" s="690"/>
      <c r="AC12" s="690"/>
      <c r="AD12" s="690"/>
      <c r="AE12" s="690"/>
      <c r="AF12" s="690"/>
      <c r="AG12" s="690"/>
      <c r="AH12" s="690"/>
      <c r="AI12" s="690"/>
      <c r="AJ12" s="690"/>
      <c r="AK12" s="690"/>
      <c r="AL12" s="690"/>
    </row>
    <row r="13" spans="2:38" x14ac:dyDescent="0.2">
      <c r="B13" s="715">
        <v>2</v>
      </c>
      <c r="C13" s="715" t="s">
        <v>978</v>
      </c>
      <c r="D13" s="1156"/>
      <c r="E13" s="1156"/>
      <c r="F13" s="1156"/>
      <c r="G13" s="71"/>
      <c r="H13" s="1159"/>
      <c r="I13" s="260"/>
      <c r="J13" s="260"/>
      <c r="K13" s="260"/>
      <c r="L13" s="690"/>
      <c r="M13" s="690"/>
      <c r="N13" s="690"/>
      <c r="O13" s="690"/>
      <c r="P13" s="690"/>
      <c r="Q13" s="690"/>
      <c r="R13" s="690"/>
      <c r="S13" s="690"/>
      <c r="T13" s="690"/>
      <c r="U13" s="690"/>
      <c r="V13" s="690"/>
      <c r="W13" s="690"/>
      <c r="X13" s="690"/>
      <c r="Y13" s="690"/>
      <c r="Z13" s="690"/>
      <c r="AA13" s="690"/>
      <c r="AB13" s="690"/>
      <c r="AC13" s="690"/>
      <c r="AD13" s="690"/>
      <c r="AE13" s="690"/>
      <c r="AF13" s="690"/>
      <c r="AG13" s="690"/>
      <c r="AH13" s="690"/>
      <c r="AI13" s="690"/>
      <c r="AJ13" s="690"/>
      <c r="AK13" s="690"/>
      <c r="AL13" s="690"/>
    </row>
    <row r="14" spans="2:38" x14ac:dyDescent="0.2">
      <c r="B14" s="715">
        <v>3</v>
      </c>
      <c r="C14" s="715" t="s">
        <v>979</v>
      </c>
      <c r="D14" s="1156"/>
      <c r="E14" s="1156"/>
      <c r="F14" s="1156"/>
      <c r="G14" s="71"/>
      <c r="H14" s="1159"/>
      <c r="I14" s="260"/>
      <c r="J14" s="260"/>
      <c r="K14" s="260"/>
      <c r="L14" s="690"/>
      <c r="M14" s="690"/>
      <c r="N14" s="690"/>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row>
    <row r="15" spans="2:38" x14ac:dyDescent="0.2">
      <c r="B15" s="715">
        <v>4</v>
      </c>
      <c r="C15" s="715" t="s">
        <v>980</v>
      </c>
      <c r="D15" s="1156"/>
      <c r="E15" s="1156"/>
      <c r="F15" s="1156"/>
      <c r="G15" s="71"/>
      <c r="H15" s="1159"/>
      <c r="I15" s="260"/>
      <c r="J15" s="260"/>
      <c r="K15" s="260"/>
      <c r="L15" s="690"/>
      <c r="M15" s="690"/>
      <c r="N15" s="690"/>
      <c r="O15" s="690"/>
      <c r="P15" s="690"/>
      <c r="Q15" s="690"/>
      <c r="R15" s="690"/>
      <c r="S15" s="690"/>
      <c r="T15" s="690"/>
      <c r="U15" s="690"/>
      <c r="V15" s="690"/>
      <c r="W15" s="690"/>
      <c r="X15" s="690"/>
      <c r="Y15" s="690"/>
      <c r="Z15" s="690"/>
      <c r="AA15" s="690"/>
      <c r="AB15" s="690"/>
      <c r="AC15" s="690"/>
      <c r="AD15" s="690"/>
      <c r="AE15" s="690"/>
      <c r="AF15" s="690"/>
      <c r="AG15" s="690"/>
      <c r="AH15" s="690"/>
      <c r="AI15" s="690"/>
      <c r="AJ15" s="690"/>
      <c r="AK15" s="690"/>
      <c r="AL15" s="690"/>
    </row>
    <row r="16" spans="2:38" x14ac:dyDescent="0.2">
      <c r="B16" s="715"/>
      <c r="C16" s="715"/>
      <c r="D16" s="1156"/>
      <c r="E16" s="1156"/>
      <c r="F16" s="1156"/>
      <c r="G16" s="71"/>
      <c r="H16" s="1159"/>
      <c r="I16" s="260"/>
      <c r="J16" s="260"/>
      <c r="K16" s="260"/>
      <c r="L16" s="690"/>
      <c r="M16" s="690"/>
      <c r="N16" s="690"/>
      <c r="O16" s="690"/>
      <c r="P16" s="690"/>
      <c r="Q16" s="690"/>
      <c r="R16" s="690"/>
      <c r="S16" s="690"/>
      <c r="T16" s="690"/>
      <c r="U16" s="690"/>
      <c r="V16" s="690"/>
      <c r="W16" s="690"/>
      <c r="X16" s="690"/>
      <c r="Y16" s="690"/>
      <c r="Z16" s="690"/>
      <c r="AA16" s="690"/>
      <c r="AB16" s="690"/>
      <c r="AC16" s="690"/>
      <c r="AD16" s="690"/>
      <c r="AE16" s="690"/>
      <c r="AF16" s="690"/>
      <c r="AG16" s="690"/>
      <c r="AH16" s="690"/>
      <c r="AI16" s="690"/>
      <c r="AJ16" s="690"/>
      <c r="AK16" s="690"/>
      <c r="AL16" s="690"/>
    </row>
    <row r="17" spans="2:38" x14ac:dyDescent="0.2">
      <c r="B17" s="1160"/>
      <c r="C17" s="1160" t="s">
        <v>536</v>
      </c>
      <c r="D17" s="1161">
        <f t="shared" ref="D17:K17" si="0">SUM(D12:D15)</f>
        <v>0</v>
      </c>
      <c r="E17" s="1161">
        <f t="shared" si="0"/>
        <v>0</v>
      </c>
      <c r="F17" s="1161">
        <f t="shared" si="0"/>
        <v>0</v>
      </c>
      <c r="G17" s="1161">
        <f t="shared" si="0"/>
        <v>0</v>
      </c>
      <c r="H17" s="1161">
        <f t="shared" si="0"/>
        <v>0</v>
      </c>
      <c r="I17" s="1161">
        <f t="shared" si="0"/>
        <v>0</v>
      </c>
      <c r="J17" s="1161">
        <f t="shared" si="0"/>
        <v>0</v>
      </c>
      <c r="K17" s="1161">
        <f t="shared" si="0"/>
        <v>0</v>
      </c>
      <c r="L17" s="690"/>
      <c r="M17" s="690"/>
      <c r="N17" s="690"/>
      <c r="O17" s="690"/>
      <c r="P17" s="690"/>
      <c r="Q17" s="690"/>
      <c r="R17" s="690"/>
      <c r="S17" s="690"/>
      <c r="T17" s="690"/>
      <c r="U17" s="690"/>
      <c r="V17" s="690"/>
      <c r="W17" s="690"/>
      <c r="X17" s="690"/>
      <c r="Y17" s="690"/>
      <c r="Z17" s="690"/>
      <c r="AA17" s="690"/>
      <c r="AB17" s="690"/>
      <c r="AC17" s="690"/>
      <c r="AD17" s="690"/>
      <c r="AE17" s="690"/>
      <c r="AF17" s="690"/>
      <c r="AG17" s="690"/>
      <c r="AH17" s="690"/>
      <c r="AI17" s="690"/>
      <c r="AJ17" s="690"/>
      <c r="AK17" s="690"/>
      <c r="AL17" s="690"/>
    </row>
    <row r="18" spans="2:38" x14ac:dyDescent="0.2">
      <c r="B18" s="713"/>
      <c r="C18" s="713"/>
      <c r="D18" s="1162"/>
      <c r="E18" s="1162"/>
      <c r="F18" s="1162"/>
      <c r="G18" s="251"/>
      <c r="H18" s="716"/>
      <c r="I18" s="260"/>
      <c r="J18" s="260"/>
      <c r="K18" s="260"/>
      <c r="L18" s="690"/>
      <c r="M18" s="690"/>
      <c r="N18" s="690"/>
      <c r="O18" s="690"/>
      <c r="P18" s="690"/>
      <c r="Q18" s="690"/>
      <c r="R18" s="690"/>
      <c r="S18" s="690"/>
      <c r="T18" s="690"/>
      <c r="U18" s="690"/>
      <c r="V18" s="690"/>
      <c r="W18" s="690"/>
      <c r="X18" s="690"/>
      <c r="Y18" s="690"/>
      <c r="Z18" s="690"/>
      <c r="AA18" s="690"/>
      <c r="AB18" s="690"/>
      <c r="AC18" s="690"/>
      <c r="AD18" s="690"/>
      <c r="AE18" s="690"/>
      <c r="AF18" s="690"/>
      <c r="AG18" s="690"/>
      <c r="AH18" s="690"/>
      <c r="AI18" s="690"/>
      <c r="AJ18" s="690"/>
      <c r="AK18" s="690"/>
      <c r="AL18" s="690"/>
    </row>
    <row r="19" spans="2:38" x14ac:dyDescent="0.2">
      <c r="B19" s="714" t="s">
        <v>164</v>
      </c>
      <c r="C19" s="714" t="s">
        <v>981</v>
      </c>
      <c r="D19" s="1163"/>
      <c r="E19" s="1163"/>
      <c r="F19" s="1163"/>
      <c r="G19" s="251"/>
      <c r="H19" s="716"/>
      <c r="I19" s="260"/>
      <c r="J19" s="260"/>
      <c r="K19" s="260"/>
      <c r="L19" s="690"/>
      <c r="M19" s="690"/>
      <c r="N19" s="690"/>
      <c r="O19" s="690"/>
      <c r="P19" s="690"/>
      <c r="Q19" s="690"/>
      <c r="R19" s="690"/>
      <c r="S19" s="690"/>
      <c r="T19" s="690"/>
      <c r="U19" s="690"/>
      <c r="V19" s="690"/>
      <c r="W19" s="690"/>
      <c r="X19" s="690"/>
      <c r="Y19" s="690"/>
      <c r="Z19" s="690"/>
      <c r="AA19" s="690"/>
      <c r="AB19" s="690"/>
      <c r="AC19" s="690"/>
      <c r="AD19" s="690"/>
      <c r="AE19" s="690"/>
      <c r="AF19" s="690"/>
      <c r="AG19" s="690"/>
      <c r="AH19" s="690"/>
      <c r="AI19" s="690"/>
      <c r="AJ19" s="690"/>
      <c r="AK19" s="690"/>
      <c r="AL19" s="690"/>
    </row>
    <row r="20" spans="2:38" x14ac:dyDescent="0.2">
      <c r="B20" s="715">
        <v>1</v>
      </c>
      <c r="C20" s="715" t="s">
        <v>982</v>
      </c>
      <c r="D20" s="1156"/>
      <c r="E20" s="1156"/>
      <c r="F20" s="1156"/>
      <c r="G20" s="71"/>
      <c r="H20" s="1159"/>
      <c r="I20" s="260"/>
      <c r="J20" s="260"/>
      <c r="K20" s="260"/>
      <c r="L20" s="690"/>
      <c r="M20" s="690"/>
      <c r="N20" s="690"/>
      <c r="O20" s="690"/>
      <c r="P20" s="690"/>
      <c r="Q20" s="690"/>
      <c r="R20" s="690"/>
      <c r="S20" s="690"/>
      <c r="T20" s="690"/>
      <c r="U20" s="690"/>
      <c r="V20" s="690"/>
      <c r="W20" s="690"/>
      <c r="X20" s="690"/>
      <c r="Y20" s="690"/>
      <c r="Z20" s="690"/>
      <c r="AA20" s="690"/>
      <c r="AB20" s="690"/>
      <c r="AC20" s="690"/>
      <c r="AD20" s="690"/>
      <c r="AE20" s="690"/>
      <c r="AF20" s="690"/>
      <c r="AG20" s="690"/>
      <c r="AH20" s="690"/>
      <c r="AI20" s="690"/>
      <c r="AJ20" s="690"/>
      <c r="AK20" s="690"/>
      <c r="AL20" s="690"/>
    </row>
    <row r="21" spans="2:38" x14ac:dyDescent="0.2">
      <c r="B21" s="715">
        <v>2</v>
      </c>
      <c r="C21" s="715" t="s">
        <v>983</v>
      </c>
      <c r="D21" s="1156"/>
      <c r="E21" s="1156"/>
      <c r="F21" s="1156"/>
      <c r="G21" s="71"/>
      <c r="H21" s="1159"/>
      <c r="I21" s="260"/>
      <c r="J21" s="260"/>
      <c r="K21" s="260"/>
      <c r="L21" s="690"/>
      <c r="M21" s="690"/>
      <c r="N21" s="690"/>
      <c r="O21" s="690"/>
      <c r="P21" s="690"/>
      <c r="Q21" s="690"/>
      <c r="R21" s="690"/>
      <c r="S21" s="690"/>
      <c r="T21" s="690"/>
      <c r="U21" s="690"/>
      <c r="V21" s="690"/>
      <c r="W21" s="690"/>
      <c r="X21" s="690"/>
      <c r="Y21" s="690"/>
      <c r="Z21" s="690"/>
      <c r="AA21" s="690"/>
      <c r="AB21" s="690"/>
      <c r="AC21" s="690"/>
      <c r="AD21" s="690"/>
      <c r="AE21" s="690"/>
      <c r="AF21" s="690"/>
      <c r="AG21" s="690"/>
      <c r="AH21" s="690"/>
      <c r="AI21" s="690"/>
      <c r="AJ21" s="690"/>
      <c r="AK21" s="690"/>
      <c r="AL21" s="690"/>
    </row>
    <row r="22" spans="2:38" x14ac:dyDescent="0.2">
      <c r="B22" s="715">
        <v>3</v>
      </c>
      <c r="C22" s="715" t="s">
        <v>984</v>
      </c>
      <c r="D22" s="1156"/>
      <c r="E22" s="1156"/>
      <c r="F22" s="1156"/>
      <c r="G22" s="71"/>
      <c r="H22" s="1159"/>
      <c r="I22" s="260"/>
      <c r="J22" s="260"/>
      <c r="K22" s="260"/>
      <c r="L22" s="690"/>
      <c r="M22" s="690"/>
      <c r="N22" s="690"/>
      <c r="O22" s="690"/>
      <c r="P22" s="690"/>
      <c r="Q22" s="690"/>
      <c r="R22" s="690"/>
      <c r="S22" s="690"/>
      <c r="T22" s="690"/>
      <c r="U22" s="690"/>
      <c r="V22" s="690"/>
      <c r="W22" s="690"/>
      <c r="X22" s="690"/>
      <c r="Y22" s="690"/>
      <c r="Z22" s="690"/>
      <c r="AA22" s="690"/>
      <c r="AB22" s="690"/>
      <c r="AC22" s="690"/>
      <c r="AD22" s="690"/>
      <c r="AE22" s="690"/>
      <c r="AF22" s="690"/>
      <c r="AG22" s="690"/>
      <c r="AH22" s="690"/>
      <c r="AI22" s="690"/>
      <c r="AJ22" s="690"/>
      <c r="AK22" s="690"/>
      <c r="AL22" s="690"/>
    </row>
    <row r="23" spans="2:38" x14ac:dyDescent="0.2">
      <c r="B23" s="715">
        <v>4</v>
      </c>
      <c r="C23" s="715" t="s">
        <v>985</v>
      </c>
      <c r="D23" s="1156"/>
      <c r="E23" s="1156"/>
      <c r="F23" s="1156"/>
      <c r="G23" s="71"/>
      <c r="H23" s="1159"/>
      <c r="I23" s="260"/>
      <c r="J23" s="260"/>
      <c r="K23" s="260"/>
      <c r="L23" s="690"/>
      <c r="M23" s="690"/>
      <c r="N23" s="690"/>
      <c r="O23" s="690"/>
      <c r="P23" s="690"/>
      <c r="Q23" s="690"/>
      <c r="R23" s="690"/>
      <c r="S23" s="690"/>
      <c r="T23" s="690"/>
      <c r="U23" s="690"/>
      <c r="V23" s="690"/>
      <c r="W23" s="690"/>
      <c r="X23" s="690"/>
      <c r="Y23" s="690"/>
      <c r="Z23" s="690"/>
      <c r="AA23" s="690"/>
      <c r="AB23" s="690"/>
      <c r="AC23" s="690"/>
      <c r="AD23" s="690"/>
      <c r="AE23" s="690"/>
      <c r="AF23" s="690"/>
      <c r="AG23" s="690"/>
      <c r="AH23" s="690"/>
      <c r="AI23" s="690"/>
      <c r="AJ23" s="690"/>
      <c r="AK23" s="690"/>
      <c r="AL23" s="690"/>
    </row>
    <row r="24" spans="2:38" x14ac:dyDescent="0.2">
      <c r="B24" s="715">
        <v>6</v>
      </c>
      <c r="C24" s="715" t="s">
        <v>986</v>
      </c>
      <c r="D24" s="1156"/>
      <c r="E24" s="1156"/>
      <c r="F24" s="1156"/>
      <c r="G24" s="71"/>
      <c r="H24" s="1159"/>
      <c r="I24" s="260"/>
      <c r="J24" s="260"/>
      <c r="K24" s="260"/>
      <c r="L24" s="690"/>
      <c r="M24" s="690"/>
      <c r="N24" s="690"/>
      <c r="O24" s="690"/>
      <c r="P24" s="690"/>
      <c r="Q24" s="690"/>
      <c r="R24" s="690"/>
      <c r="S24" s="690"/>
      <c r="T24" s="690"/>
      <c r="U24" s="690"/>
      <c r="V24" s="690"/>
      <c r="W24" s="690"/>
      <c r="X24" s="690"/>
      <c r="Y24" s="690"/>
      <c r="Z24" s="690"/>
      <c r="AA24" s="690"/>
      <c r="AB24" s="690"/>
      <c r="AC24" s="690"/>
      <c r="AD24" s="690"/>
      <c r="AE24" s="690"/>
      <c r="AF24" s="690"/>
      <c r="AG24" s="690"/>
      <c r="AH24" s="690"/>
      <c r="AI24" s="690"/>
      <c r="AJ24" s="690"/>
      <c r="AK24" s="690"/>
      <c r="AL24" s="690"/>
    </row>
    <row r="25" spans="2:38" x14ac:dyDescent="0.2">
      <c r="B25" s="715">
        <v>7</v>
      </c>
      <c r="C25" s="715" t="s">
        <v>987</v>
      </c>
      <c r="D25" s="1156"/>
      <c r="E25" s="1156"/>
      <c r="F25" s="1156"/>
      <c r="G25" s="71"/>
      <c r="H25" s="1159"/>
      <c r="I25" s="260"/>
      <c r="J25" s="260"/>
      <c r="K25" s="260"/>
      <c r="L25" s="690"/>
      <c r="M25" s="690"/>
      <c r="N25" s="690"/>
      <c r="O25" s="690"/>
      <c r="P25" s="690"/>
      <c r="Q25" s="690"/>
      <c r="R25" s="690"/>
      <c r="S25" s="690"/>
      <c r="T25" s="690"/>
      <c r="U25" s="690"/>
      <c r="V25" s="690"/>
      <c r="W25" s="690"/>
      <c r="X25" s="690"/>
      <c r="Y25" s="690"/>
      <c r="Z25" s="690"/>
      <c r="AA25" s="690"/>
      <c r="AB25" s="690"/>
      <c r="AC25" s="690"/>
      <c r="AD25" s="690"/>
      <c r="AE25" s="690"/>
      <c r="AF25" s="690"/>
      <c r="AG25" s="690"/>
      <c r="AH25" s="690"/>
      <c r="AI25" s="690"/>
      <c r="AJ25" s="690"/>
      <c r="AK25" s="690"/>
      <c r="AL25" s="690"/>
    </row>
    <row r="26" spans="2:38" x14ac:dyDescent="0.2">
      <c r="B26" s="715">
        <v>8</v>
      </c>
      <c r="C26" s="715" t="s">
        <v>988</v>
      </c>
      <c r="D26" s="1156"/>
      <c r="E26" s="1156">
        <v>1.41</v>
      </c>
      <c r="F26" s="1156">
        <v>1.7288999999999999</v>
      </c>
      <c r="G26" s="1156">
        <v>6.0938999999999997</v>
      </c>
      <c r="H26" s="1156">
        <v>6.3985949999999976</v>
      </c>
      <c r="I26" s="1156">
        <v>6.7185247500000003</v>
      </c>
      <c r="J26" s="1156">
        <v>7.0544509875000019</v>
      </c>
      <c r="K26" s="1156">
        <v>7.4071735368749989</v>
      </c>
      <c r="L26" s="690"/>
      <c r="M26" s="690"/>
      <c r="N26" s="690"/>
      <c r="O26" s="690"/>
      <c r="P26" s="690"/>
      <c r="Q26" s="690"/>
      <c r="R26" s="690"/>
      <c r="S26" s="690"/>
      <c r="T26" s="690"/>
      <c r="U26" s="690"/>
      <c r="V26" s="690"/>
      <c r="W26" s="690"/>
      <c r="X26" s="690"/>
      <c r="Y26" s="690"/>
      <c r="Z26" s="690"/>
      <c r="AA26" s="690"/>
      <c r="AB26" s="690"/>
      <c r="AC26" s="690"/>
      <c r="AD26" s="690"/>
      <c r="AE26" s="690"/>
      <c r="AF26" s="690"/>
      <c r="AG26" s="690"/>
      <c r="AH26" s="690"/>
      <c r="AI26" s="690"/>
      <c r="AJ26" s="690"/>
      <c r="AK26" s="690"/>
      <c r="AL26" s="690"/>
    </row>
    <row r="27" spans="2:38" x14ac:dyDescent="0.2">
      <c r="B27" s="715">
        <v>9</v>
      </c>
      <c r="C27" s="715" t="s">
        <v>989</v>
      </c>
      <c r="D27" s="1156"/>
      <c r="E27" s="1156"/>
      <c r="F27" s="1156"/>
      <c r="G27" s="1156"/>
      <c r="H27" s="1156"/>
      <c r="I27" s="1156"/>
      <c r="J27" s="1156"/>
      <c r="K27" s="1156"/>
      <c r="L27" s="690"/>
      <c r="M27" s="690"/>
      <c r="N27" s="690"/>
      <c r="O27" s="690"/>
      <c r="P27" s="690"/>
      <c r="Q27" s="690"/>
      <c r="R27" s="690"/>
      <c r="S27" s="690"/>
      <c r="T27" s="690"/>
      <c r="U27" s="690"/>
      <c r="V27" s="690"/>
      <c r="W27" s="690"/>
      <c r="X27" s="690"/>
      <c r="Y27" s="690"/>
      <c r="Z27" s="690"/>
      <c r="AA27" s="690"/>
      <c r="AB27" s="690"/>
      <c r="AC27" s="690"/>
      <c r="AD27" s="690"/>
      <c r="AE27" s="690"/>
      <c r="AF27" s="690"/>
      <c r="AG27" s="690"/>
      <c r="AH27" s="690"/>
      <c r="AI27" s="690"/>
      <c r="AJ27" s="690"/>
      <c r="AK27" s="690"/>
      <c r="AL27" s="690"/>
    </row>
    <row r="28" spans="2:38" x14ac:dyDescent="0.2">
      <c r="B28" s="715">
        <v>10</v>
      </c>
      <c r="C28" s="715" t="s">
        <v>990</v>
      </c>
      <c r="D28" s="1156"/>
      <c r="E28" s="1156">
        <v>1.28</v>
      </c>
      <c r="F28" s="1156">
        <v>1.383961</v>
      </c>
      <c r="G28" s="1156">
        <v>0.37134619999999996</v>
      </c>
      <c r="H28" s="1156">
        <v>0.38991351000000002</v>
      </c>
      <c r="I28" s="1156">
        <v>0.40940918550000011</v>
      </c>
      <c r="J28" s="1156">
        <v>0.42987964477500001</v>
      </c>
      <c r="K28" s="1156">
        <v>0.45137362701375011</v>
      </c>
      <c r="L28" s="690"/>
      <c r="M28" s="690"/>
      <c r="N28" s="690"/>
      <c r="O28" s="690"/>
      <c r="P28" s="690"/>
      <c r="Q28" s="690"/>
      <c r="R28" s="690"/>
      <c r="S28" s="690"/>
      <c r="T28" s="690"/>
      <c r="U28" s="690"/>
      <c r="V28" s="690"/>
      <c r="W28" s="690"/>
      <c r="X28" s="690"/>
      <c r="Y28" s="690"/>
      <c r="Z28" s="690"/>
      <c r="AA28" s="690"/>
      <c r="AB28" s="690"/>
      <c r="AC28" s="690"/>
      <c r="AD28" s="690"/>
      <c r="AE28" s="690"/>
      <c r="AF28" s="690"/>
      <c r="AG28" s="690"/>
      <c r="AH28" s="690"/>
      <c r="AI28" s="690"/>
      <c r="AJ28" s="690"/>
      <c r="AK28" s="690"/>
      <c r="AL28" s="690"/>
    </row>
    <row r="29" spans="2:38" x14ac:dyDescent="0.2">
      <c r="B29" s="239">
        <v>11</v>
      </c>
      <c r="C29" s="715" t="s">
        <v>991</v>
      </c>
      <c r="D29" s="1156"/>
      <c r="E29" s="1156">
        <v>3.42</v>
      </c>
      <c r="F29" s="1156">
        <v>3.1829140700000003</v>
      </c>
      <c r="G29" s="1156">
        <v>3.2551484770000001</v>
      </c>
      <c r="H29" s="1156">
        <v>3.4179059008500001</v>
      </c>
      <c r="I29" s="1156">
        <v>3.5888011958925001</v>
      </c>
      <c r="J29" s="1156">
        <v>3.768241255687125</v>
      </c>
      <c r="K29" s="1156">
        <v>3.9566533184714814</v>
      </c>
      <c r="L29" s="690"/>
      <c r="M29" s="690"/>
      <c r="N29" s="690"/>
      <c r="O29" s="690"/>
      <c r="P29" s="690"/>
      <c r="Q29" s="690"/>
      <c r="R29" s="690"/>
      <c r="S29" s="690"/>
      <c r="T29" s="690"/>
      <c r="U29" s="690"/>
      <c r="V29" s="690"/>
      <c r="W29" s="690"/>
      <c r="X29" s="690"/>
      <c r="Y29" s="690"/>
      <c r="Z29" s="690"/>
      <c r="AA29" s="690"/>
      <c r="AB29" s="690"/>
      <c r="AC29" s="690"/>
      <c r="AD29" s="690"/>
      <c r="AE29" s="690"/>
      <c r="AF29" s="690"/>
      <c r="AG29" s="690"/>
      <c r="AH29" s="690"/>
      <c r="AI29" s="690"/>
      <c r="AJ29" s="690"/>
      <c r="AK29" s="690"/>
      <c r="AL29" s="690"/>
    </row>
    <row r="30" spans="2:38" ht="15" x14ac:dyDescent="0.25">
      <c r="B30" s="251">
        <v>12</v>
      </c>
      <c r="C30" s="1164" t="s">
        <v>992</v>
      </c>
      <c r="D30" s="1156"/>
      <c r="E30" s="1156"/>
      <c r="F30" s="1156"/>
      <c r="G30" s="1156">
        <v>0.63819999999999999</v>
      </c>
      <c r="H30" s="1156">
        <v>0.67011000000000009</v>
      </c>
      <c r="I30" s="1156">
        <v>0.70361550000000017</v>
      </c>
      <c r="J30" s="1156">
        <v>0.73879627499999989</v>
      </c>
      <c r="K30" s="1156">
        <v>0.77573608874999989</v>
      </c>
      <c r="L30" s="690"/>
      <c r="M30" s="690"/>
      <c r="N30" s="690"/>
      <c r="O30" s="690"/>
      <c r="P30" s="690"/>
      <c r="Q30" s="690"/>
      <c r="R30" s="690"/>
      <c r="S30" s="690"/>
      <c r="T30" s="690"/>
      <c r="U30" s="690"/>
      <c r="V30" s="690"/>
      <c r="W30" s="690"/>
      <c r="X30" s="690"/>
      <c r="Y30" s="690"/>
      <c r="Z30" s="690"/>
      <c r="AA30" s="690"/>
      <c r="AB30" s="690"/>
      <c r="AC30" s="690"/>
      <c r="AD30" s="690"/>
      <c r="AE30" s="690"/>
      <c r="AF30" s="690"/>
      <c r="AG30" s="690"/>
      <c r="AH30" s="690"/>
      <c r="AI30" s="690"/>
      <c r="AJ30" s="690"/>
      <c r="AK30" s="690"/>
      <c r="AL30" s="690"/>
    </row>
    <row r="31" spans="2:38" ht="15" x14ac:dyDescent="0.25">
      <c r="B31" s="251">
        <v>13</v>
      </c>
      <c r="C31" s="1164" t="s">
        <v>993</v>
      </c>
      <c r="D31" s="1156"/>
      <c r="E31" s="1156"/>
      <c r="F31" s="1156"/>
      <c r="G31" s="1156">
        <v>2.1499999999999998E-2</v>
      </c>
      <c r="H31" s="1156">
        <v>2.2575000000000001E-2</v>
      </c>
      <c r="I31" s="1156">
        <v>2.3703749999999999E-2</v>
      </c>
      <c r="J31" s="1156">
        <v>2.48889375E-2</v>
      </c>
      <c r="K31" s="1156">
        <v>2.6133384374999995E-2</v>
      </c>
      <c r="L31" s="690"/>
      <c r="M31" s="690"/>
      <c r="N31" s="690"/>
      <c r="O31" s="690"/>
      <c r="P31" s="690"/>
      <c r="Q31" s="690"/>
      <c r="R31" s="690"/>
      <c r="S31" s="690"/>
      <c r="T31" s="690"/>
      <c r="U31" s="690"/>
      <c r="V31" s="690"/>
      <c r="W31" s="690"/>
      <c r="X31" s="690"/>
      <c r="Y31" s="690"/>
      <c r="Z31" s="690"/>
      <c r="AA31" s="690"/>
      <c r="AB31" s="690"/>
      <c r="AC31" s="690"/>
      <c r="AD31" s="690"/>
      <c r="AE31" s="690"/>
      <c r="AF31" s="690"/>
      <c r="AG31" s="690"/>
      <c r="AH31" s="690"/>
      <c r="AI31" s="690"/>
      <c r="AJ31" s="690"/>
      <c r="AK31" s="690"/>
      <c r="AL31" s="690"/>
    </row>
    <row r="32" spans="2:38" x14ac:dyDescent="0.2">
      <c r="B32" s="251">
        <v>14</v>
      </c>
      <c r="C32" s="1165" t="s">
        <v>994</v>
      </c>
      <c r="D32" s="1156"/>
      <c r="E32" s="1156">
        <f>F11a!E28</f>
        <v>1.8499999999999999</v>
      </c>
      <c r="F32" s="1156">
        <f>F11a!F28</f>
        <v>2.4829861900000001</v>
      </c>
      <c r="G32" s="1156">
        <v>3.4389003250000001</v>
      </c>
      <c r="H32" s="1156">
        <v>3.6108453412499997</v>
      </c>
      <c r="I32" s="1156">
        <v>3.7913876083125002</v>
      </c>
      <c r="J32" s="1156">
        <v>3.980956988728126</v>
      </c>
      <c r="K32" s="1156">
        <v>4.1800048381645318</v>
      </c>
      <c r="L32" s="690"/>
      <c r="M32" s="690"/>
      <c r="N32" s="690"/>
      <c r="O32" s="690"/>
      <c r="P32" s="690"/>
      <c r="Q32" s="690"/>
      <c r="R32" s="690"/>
      <c r="S32" s="690"/>
      <c r="T32" s="690"/>
      <c r="U32" s="690"/>
      <c r="V32" s="690"/>
      <c r="W32" s="690"/>
      <c r="X32" s="690"/>
      <c r="Y32" s="690"/>
      <c r="Z32" s="690"/>
      <c r="AA32" s="690"/>
      <c r="AB32" s="690"/>
      <c r="AC32" s="690"/>
      <c r="AD32" s="690"/>
      <c r="AE32" s="690"/>
      <c r="AF32" s="690"/>
      <c r="AG32" s="690"/>
      <c r="AH32" s="690"/>
      <c r="AI32" s="690"/>
      <c r="AJ32" s="690"/>
      <c r="AK32" s="690"/>
      <c r="AL32" s="690"/>
    </row>
    <row r="33" spans="2:38" x14ac:dyDescent="0.2">
      <c r="B33" s="251">
        <v>15</v>
      </c>
      <c r="C33" s="715" t="s">
        <v>995</v>
      </c>
      <c r="D33" s="1156"/>
      <c r="E33" s="1156">
        <v>0.28000000000000003</v>
      </c>
      <c r="F33" s="1156">
        <v>0.40976630000000003</v>
      </c>
      <c r="G33" s="1156">
        <v>0.78569977800000002</v>
      </c>
      <c r="H33" s="1156">
        <v>1.3024931120000001</v>
      </c>
      <c r="I33" s="1156">
        <v>1.3676177676000003</v>
      </c>
      <c r="J33" s="1156">
        <v>1.4359986559800002</v>
      </c>
      <c r="K33" s="1156">
        <v>1.5077985887790004</v>
      </c>
      <c r="L33" s="690"/>
      <c r="M33" s="690"/>
      <c r="N33" s="690"/>
      <c r="O33" s="690"/>
      <c r="P33" s="690"/>
      <c r="Q33" s="690"/>
      <c r="R33" s="690"/>
      <c r="S33" s="690"/>
      <c r="T33" s="690"/>
      <c r="U33" s="690"/>
      <c r="V33" s="690"/>
      <c r="W33" s="690"/>
      <c r="X33" s="690"/>
      <c r="Y33" s="690"/>
      <c r="Z33" s="690"/>
      <c r="AA33" s="690"/>
      <c r="AB33" s="690"/>
      <c r="AC33" s="690"/>
      <c r="AD33" s="690"/>
      <c r="AE33" s="690"/>
      <c r="AF33" s="690"/>
      <c r="AG33" s="690"/>
      <c r="AH33" s="690"/>
      <c r="AI33" s="690"/>
      <c r="AJ33" s="690"/>
      <c r="AK33" s="690"/>
      <c r="AL33" s="690"/>
    </row>
    <row r="34" spans="2:38" x14ac:dyDescent="0.2">
      <c r="B34" s="251">
        <v>16</v>
      </c>
      <c r="C34" s="715" t="s">
        <v>996</v>
      </c>
      <c r="D34" s="1156"/>
      <c r="E34" s="1156"/>
      <c r="F34" s="1156"/>
      <c r="G34" s="71"/>
      <c r="H34" s="1159"/>
      <c r="I34" s="1159"/>
      <c r="J34" s="260"/>
      <c r="K34" s="260"/>
      <c r="L34" s="690"/>
      <c r="M34" s="690"/>
      <c r="N34" s="690"/>
      <c r="O34" s="690"/>
      <c r="P34" s="690"/>
      <c r="Q34" s="690"/>
      <c r="R34" s="690"/>
      <c r="S34" s="690"/>
      <c r="T34" s="690"/>
      <c r="U34" s="690"/>
      <c r="V34" s="690"/>
      <c r="W34" s="690"/>
      <c r="X34" s="690"/>
      <c r="Y34" s="690"/>
      <c r="Z34" s="690"/>
      <c r="AA34" s="690"/>
      <c r="AB34" s="690"/>
      <c r="AC34" s="690"/>
      <c r="AD34" s="690"/>
      <c r="AE34" s="690"/>
      <c r="AF34" s="690"/>
      <c r="AG34" s="690"/>
      <c r="AH34" s="690"/>
      <c r="AI34" s="690"/>
      <c r="AJ34" s="690"/>
      <c r="AK34" s="690"/>
      <c r="AL34" s="690"/>
    </row>
    <row r="35" spans="2:38" x14ac:dyDescent="0.2">
      <c r="B35" s="251">
        <v>17</v>
      </c>
      <c r="C35" s="715" t="s">
        <v>997</v>
      </c>
      <c r="D35" s="1156"/>
      <c r="E35" s="1156"/>
      <c r="F35" s="1156"/>
      <c r="G35" s="71"/>
      <c r="H35" s="1159"/>
      <c r="I35" s="260"/>
      <c r="J35" s="260"/>
      <c r="K35" s="260"/>
      <c r="L35" s="690"/>
      <c r="M35" s="690"/>
      <c r="N35" s="690"/>
      <c r="O35" s="690"/>
      <c r="P35" s="690"/>
      <c r="Q35" s="690"/>
      <c r="R35" s="690"/>
      <c r="S35" s="690"/>
      <c r="T35" s="690"/>
      <c r="U35" s="690"/>
      <c r="V35" s="690"/>
      <c r="W35" s="690"/>
      <c r="X35" s="690"/>
      <c r="Y35" s="690"/>
      <c r="Z35" s="690"/>
      <c r="AA35" s="690"/>
      <c r="AB35" s="690"/>
      <c r="AC35" s="690"/>
      <c r="AD35" s="690"/>
      <c r="AE35" s="690"/>
      <c r="AF35" s="690"/>
      <c r="AG35" s="690"/>
      <c r="AH35" s="690"/>
      <c r="AI35" s="690"/>
      <c r="AJ35" s="690"/>
      <c r="AK35" s="690"/>
      <c r="AL35" s="690"/>
    </row>
    <row r="36" spans="2:38" x14ac:dyDescent="0.2">
      <c r="B36" s="1160"/>
      <c r="C36" s="1160" t="s">
        <v>536</v>
      </c>
      <c r="D36" s="1161">
        <f t="shared" ref="D36:K36" si="1">SUM(D20:D35)</f>
        <v>0</v>
      </c>
      <c r="E36" s="1161">
        <f>SUM(E20:E35)</f>
        <v>8.2399999999999984</v>
      </c>
      <c r="F36" s="1161">
        <f>SUM(F20:F35)</f>
        <v>9.1885275599999989</v>
      </c>
      <c r="G36" s="1161">
        <f t="shared" si="1"/>
        <v>14.604694779999999</v>
      </c>
      <c r="H36" s="1161">
        <f t="shared" si="1"/>
        <v>15.812437864099998</v>
      </c>
      <c r="I36" s="1161">
        <f t="shared" si="1"/>
        <v>16.603059757304997</v>
      </c>
      <c r="J36" s="1161">
        <f t="shared" si="1"/>
        <v>17.433212745170252</v>
      </c>
      <c r="K36" s="1161">
        <f t="shared" si="1"/>
        <v>18.304873382428763</v>
      </c>
      <c r="L36" s="690"/>
      <c r="M36" s="690"/>
      <c r="N36" s="690"/>
      <c r="O36" s="690"/>
      <c r="P36" s="690"/>
      <c r="Q36" s="690"/>
      <c r="R36" s="690"/>
      <c r="S36" s="690"/>
      <c r="T36" s="690"/>
      <c r="U36" s="690"/>
      <c r="V36" s="690"/>
      <c r="W36" s="690"/>
      <c r="X36" s="690"/>
      <c r="Y36" s="690"/>
      <c r="Z36" s="690"/>
      <c r="AA36" s="690"/>
      <c r="AB36" s="690"/>
      <c r="AC36" s="690"/>
      <c r="AD36" s="690"/>
      <c r="AE36" s="690"/>
      <c r="AF36" s="690"/>
      <c r="AG36" s="690"/>
      <c r="AH36" s="690"/>
      <c r="AI36" s="690"/>
      <c r="AJ36" s="690"/>
      <c r="AK36" s="690"/>
      <c r="AL36" s="690"/>
    </row>
    <row r="37" spans="2:38" x14ac:dyDescent="0.2">
      <c r="B37" s="718"/>
      <c r="C37" s="718" t="s">
        <v>998</v>
      </c>
      <c r="D37" s="1161">
        <f t="shared" ref="D37:K37" si="2">D17+D36</f>
        <v>0</v>
      </c>
      <c r="E37" s="1161">
        <f>E17+E36</f>
        <v>8.2399999999999984</v>
      </c>
      <c r="F37" s="1161">
        <f>F17+F36</f>
        <v>9.1885275599999989</v>
      </c>
      <c r="G37" s="1161">
        <f t="shared" si="2"/>
        <v>14.604694779999999</v>
      </c>
      <c r="H37" s="1161">
        <f t="shared" si="2"/>
        <v>15.812437864099998</v>
      </c>
      <c r="I37" s="1161">
        <f t="shared" si="2"/>
        <v>16.603059757304997</v>
      </c>
      <c r="J37" s="1161">
        <f t="shared" si="2"/>
        <v>17.433212745170252</v>
      </c>
      <c r="K37" s="1161">
        <f t="shared" si="2"/>
        <v>18.304873382428763</v>
      </c>
      <c r="L37" s="690"/>
      <c r="M37" s="690"/>
      <c r="N37" s="690"/>
      <c r="O37" s="690"/>
      <c r="P37" s="690"/>
      <c r="Q37" s="690"/>
      <c r="R37" s="690"/>
      <c r="S37" s="690"/>
      <c r="T37" s="690"/>
      <c r="U37" s="690"/>
      <c r="V37" s="690"/>
      <c r="W37" s="690"/>
      <c r="X37" s="690"/>
      <c r="Y37" s="690"/>
      <c r="Z37" s="690"/>
      <c r="AA37" s="690"/>
      <c r="AB37" s="690"/>
      <c r="AC37" s="690"/>
      <c r="AD37" s="690"/>
      <c r="AE37" s="690"/>
      <c r="AF37" s="690"/>
      <c r="AG37" s="690"/>
      <c r="AH37" s="690"/>
      <c r="AI37" s="690"/>
      <c r="AJ37" s="690"/>
      <c r="AK37" s="690"/>
      <c r="AL37" s="690"/>
    </row>
    <row r="38" spans="2:38" x14ac:dyDescent="0.2">
      <c r="C38" s="1166"/>
      <c r="D38" s="1166"/>
      <c r="E38" s="1166"/>
      <c r="F38" s="1166"/>
      <c r="G38" s="1166"/>
      <c r="H38" s="690"/>
      <c r="I38" s="690"/>
      <c r="J38" s="690"/>
      <c r="K38" s="690"/>
      <c r="L38" s="690"/>
      <c r="M38" s="690"/>
      <c r="N38" s="690"/>
      <c r="O38" s="690"/>
      <c r="P38" s="690"/>
      <c r="Q38" s="690"/>
      <c r="R38" s="690"/>
      <c r="S38" s="690"/>
      <c r="T38" s="690"/>
      <c r="U38" s="690"/>
      <c r="V38" s="690"/>
      <c r="W38" s="690"/>
      <c r="X38" s="690"/>
      <c r="Y38" s="690"/>
      <c r="Z38" s="690"/>
      <c r="AA38" s="690"/>
      <c r="AB38" s="690"/>
      <c r="AC38" s="690"/>
      <c r="AD38" s="690"/>
      <c r="AE38" s="690"/>
      <c r="AF38" s="690"/>
      <c r="AG38" s="690"/>
      <c r="AH38" s="690"/>
      <c r="AI38" s="690"/>
      <c r="AJ38" s="690"/>
      <c r="AK38" s="690"/>
      <c r="AL38" s="690"/>
    </row>
    <row r="39" spans="2:38" x14ac:dyDescent="0.2">
      <c r="C39" s="690"/>
      <c r="D39" s="690"/>
      <c r="E39" s="690"/>
      <c r="F39" s="690"/>
      <c r="G39" s="690"/>
      <c r="H39" s="690"/>
      <c r="I39" s="690"/>
      <c r="J39" s="690"/>
      <c r="K39" s="690"/>
      <c r="L39" s="690"/>
      <c r="M39" s="690"/>
      <c r="N39" s="690"/>
      <c r="O39" s="690"/>
      <c r="P39" s="690"/>
      <c r="Q39" s="690"/>
      <c r="R39" s="690"/>
      <c r="S39" s="690"/>
      <c r="T39" s="690"/>
      <c r="U39" s="690"/>
      <c r="V39" s="690"/>
      <c r="W39" s="690"/>
      <c r="X39" s="690"/>
      <c r="Y39" s="690"/>
      <c r="Z39" s="690"/>
      <c r="AA39" s="690"/>
      <c r="AB39" s="690"/>
      <c r="AC39" s="690"/>
      <c r="AD39" s="690"/>
      <c r="AE39" s="690"/>
      <c r="AF39" s="690"/>
      <c r="AG39" s="690"/>
      <c r="AH39" s="690"/>
      <c r="AI39" s="690"/>
      <c r="AJ39" s="690"/>
      <c r="AK39" s="690"/>
      <c r="AL39" s="690"/>
    </row>
    <row r="40" spans="2:38" x14ac:dyDescent="0.2">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0"/>
      <c r="AB40" s="690"/>
      <c r="AC40" s="690"/>
      <c r="AD40" s="690"/>
      <c r="AE40" s="690"/>
      <c r="AF40" s="690"/>
      <c r="AG40" s="690"/>
      <c r="AH40" s="690"/>
      <c r="AI40" s="690"/>
      <c r="AJ40" s="690"/>
      <c r="AK40" s="690"/>
      <c r="AL40" s="690"/>
    </row>
    <row r="41" spans="2:38" x14ac:dyDescent="0.2">
      <c r="C41" s="690"/>
      <c r="D41" s="690"/>
      <c r="E41" s="690"/>
      <c r="F41" s="690"/>
      <c r="G41" s="690"/>
      <c r="H41" s="690"/>
      <c r="I41" s="690"/>
      <c r="J41" s="690"/>
      <c r="K41" s="690"/>
      <c r="L41" s="690"/>
      <c r="M41" s="690"/>
      <c r="N41" s="690"/>
      <c r="O41" s="690"/>
      <c r="P41" s="690"/>
      <c r="Q41" s="690"/>
      <c r="R41" s="690"/>
      <c r="S41" s="690"/>
      <c r="T41" s="690"/>
      <c r="U41" s="690"/>
      <c r="V41" s="690"/>
      <c r="W41" s="690"/>
      <c r="X41" s="690"/>
      <c r="Y41" s="690"/>
      <c r="Z41" s="690"/>
      <c r="AA41" s="690"/>
      <c r="AB41" s="690"/>
      <c r="AC41" s="690"/>
      <c r="AD41" s="690"/>
      <c r="AE41" s="690"/>
      <c r="AF41" s="690"/>
      <c r="AG41" s="690"/>
      <c r="AH41" s="690"/>
      <c r="AI41" s="690"/>
      <c r="AJ41" s="690"/>
      <c r="AK41" s="690"/>
      <c r="AL41" s="690"/>
    </row>
    <row r="42" spans="2:38" x14ac:dyDescent="0.2">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90"/>
      <c r="AB42" s="690"/>
      <c r="AC42" s="690"/>
      <c r="AD42" s="690"/>
      <c r="AE42" s="690"/>
      <c r="AF42" s="690"/>
      <c r="AG42" s="690"/>
      <c r="AH42" s="690"/>
      <c r="AI42" s="690"/>
      <c r="AJ42" s="690"/>
      <c r="AK42" s="690"/>
      <c r="AL42" s="690"/>
    </row>
    <row r="43" spans="2:38" x14ac:dyDescent="0.2">
      <c r="C43" s="690"/>
      <c r="D43" s="690"/>
      <c r="E43" s="690"/>
      <c r="F43" s="690"/>
      <c r="G43" s="690"/>
      <c r="H43" s="690"/>
      <c r="I43" s="690"/>
      <c r="J43" s="690"/>
      <c r="K43" s="690"/>
      <c r="L43" s="690"/>
      <c r="M43" s="690"/>
      <c r="N43" s="690"/>
      <c r="O43" s="690"/>
      <c r="P43" s="690"/>
      <c r="Q43" s="690"/>
      <c r="R43" s="690"/>
      <c r="S43" s="690"/>
      <c r="T43" s="690"/>
      <c r="U43" s="690"/>
      <c r="V43" s="690"/>
      <c r="W43" s="690"/>
      <c r="X43" s="690"/>
      <c r="Y43" s="690"/>
      <c r="Z43" s="690"/>
      <c r="AA43" s="690"/>
      <c r="AB43" s="690"/>
      <c r="AC43" s="690"/>
      <c r="AD43" s="690"/>
      <c r="AE43" s="690"/>
      <c r="AF43" s="690"/>
      <c r="AG43" s="690"/>
      <c r="AH43" s="690"/>
      <c r="AI43" s="690"/>
      <c r="AJ43" s="690"/>
      <c r="AK43" s="690"/>
      <c r="AL43" s="690"/>
    </row>
    <row r="44" spans="2:38" x14ac:dyDescent="0.2">
      <c r="C44" s="690"/>
      <c r="D44" s="690"/>
      <c r="E44" s="690"/>
      <c r="F44" s="690"/>
      <c r="G44" s="690"/>
      <c r="H44" s="690"/>
      <c r="I44" s="690"/>
      <c r="J44" s="690"/>
      <c r="K44" s="690"/>
      <c r="L44" s="690"/>
      <c r="M44" s="690"/>
      <c r="N44" s="690"/>
      <c r="O44" s="690"/>
      <c r="P44" s="690"/>
      <c r="Q44" s="690"/>
      <c r="R44" s="690"/>
      <c r="S44" s="690"/>
      <c r="T44" s="690"/>
      <c r="U44" s="690"/>
      <c r="V44" s="690"/>
      <c r="W44" s="690"/>
      <c r="X44" s="690"/>
      <c r="Y44" s="690"/>
      <c r="Z44" s="690"/>
      <c r="AA44" s="690"/>
      <c r="AB44" s="690"/>
      <c r="AC44" s="690"/>
      <c r="AD44" s="690"/>
      <c r="AE44" s="690"/>
      <c r="AF44" s="690"/>
      <c r="AG44" s="690"/>
      <c r="AH44" s="690"/>
      <c r="AI44" s="690"/>
      <c r="AJ44" s="690"/>
      <c r="AK44" s="690"/>
      <c r="AL44" s="690"/>
    </row>
    <row r="45" spans="2:38" x14ac:dyDescent="0.2">
      <c r="C45" s="690"/>
      <c r="D45" s="690"/>
      <c r="E45" s="690"/>
      <c r="F45" s="690"/>
      <c r="G45" s="690"/>
      <c r="H45" s="690"/>
      <c r="I45" s="690"/>
      <c r="J45" s="690"/>
      <c r="K45" s="690"/>
      <c r="L45" s="690"/>
      <c r="M45" s="690"/>
      <c r="N45" s="690"/>
      <c r="O45" s="690"/>
      <c r="P45" s="690"/>
      <c r="Q45" s="690"/>
      <c r="R45" s="690"/>
      <c r="S45" s="690"/>
      <c r="T45" s="690"/>
      <c r="U45" s="690"/>
      <c r="V45" s="690"/>
      <c r="W45" s="690"/>
      <c r="X45" s="690"/>
      <c r="Y45" s="690"/>
      <c r="Z45" s="690"/>
      <c r="AA45" s="690"/>
      <c r="AB45" s="690"/>
      <c r="AC45" s="690"/>
      <c r="AD45" s="690"/>
      <c r="AE45" s="690"/>
      <c r="AF45" s="690"/>
      <c r="AG45" s="690"/>
      <c r="AH45" s="690"/>
      <c r="AI45" s="690"/>
      <c r="AJ45" s="690"/>
      <c r="AK45" s="690"/>
      <c r="AL45" s="690"/>
    </row>
    <row r="46" spans="2:38" x14ac:dyDescent="0.2">
      <c r="C46" s="690"/>
      <c r="D46" s="690"/>
      <c r="E46" s="690"/>
      <c r="F46" s="690"/>
      <c r="G46" s="690"/>
      <c r="H46" s="690"/>
      <c r="I46" s="690"/>
      <c r="J46" s="690"/>
      <c r="K46" s="690"/>
      <c r="L46" s="690"/>
      <c r="M46" s="690"/>
      <c r="N46" s="690"/>
      <c r="O46" s="690"/>
      <c r="P46" s="690"/>
      <c r="Q46" s="690"/>
      <c r="R46" s="690"/>
      <c r="S46" s="690"/>
      <c r="T46" s="690"/>
      <c r="U46" s="690"/>
      <c r="V46" s="690"/>
      <c r="W46" s="690"/>
      <c r="X46" s="690"/>
      <c r="Y46" s="690"/>
      <c r="Z46" s="690"/>
      <c r="AA46" s="690"/>
      <c r="AB46" s="690"/>
      <c r="AC46" s="690"/>
      <c r="AD46" s="690"/>
      <c r="AE46" s="690"/>
      <c r="AF46" s="690"/>
      <c r="AG46" s="690"/>
      <c r="AH46" s="690"/>
      <c r="AI46" s="690"/>
      <c r="AJ46" s="690"/>
      <c r="AK46" s="690"/>
      <c r="AL46" s="690"/>
    </row>
    <row r="47" spans="2:38" x14ac:dyDescent="0.2">
      <c r="C47" s="690"/>
      <c r="D47" s="690"/>
      <c r="E47" s="690"/>
      <c r="F47" s="690"/>
      <c r="G47" s="690"/>
      <c r="H47" s="690"/>
      <c r="I47" s="690"/>
      <c r="J47" s="690"/>
      <c r="K47" s="690"/>
      <c r="L47" s="690"/>
      <c r="M47" s="690"/>
      <c r="N47" s="690"/>
      <c r="O47" s="690"/>
      <c r="P47" s="690"/>
      <c r="Q47" s="690"/>
      <c r="R47" s="690"/>
      <c r="S47" s="690"/>
      <c r="T47" s="690"/>
      <c r="U47" s="690"/>
      <c r="V47" s="690"/>
      <c r="W47" s="690"/>
      <c r="X47" s="690"/>
      <c r="Y47" s="690"/>
      <c r="Z47" s="690"/>
      <c r="AA47" s="690"/>
      <c r="AB47" s="690"/>
      <c r="AC47" s="690"/>
      <c r="AD47" s="690"/>
      <c r="AE47" s="690"/>
      <c r="AF47" s="690"/>
      <c r="AG47" s="690"/>
      <c r="AH47" s="690"/>
      <c r="AI47" s="690"/>
      <c r="AJ47" s="690"/>
      <c r="AK47" s="690"/>
      <c r="AL47" s="690"/>
    </row>
    <row r="48" spans="2:38" x14ac:dyDescent="0.2">
      <c r="C48" s="690"/>
      <c r="D48" s="690"/>
      <c r="E48" s="690"/>
      <c r="F48" s="690"/>
      <c r="G48" s="690"/>
      <c r="H48" s="690"/>
      <c r="I48" s="690"/>
      <c r="J48" s="690"/>
      <c r="K48" s="690"/>
      <c r="L48" s="690"/>
      <c r="M48" s="690"/>
      <c r="N48" s="690"/>
      <c r="O48" s="690"/>
      <c r="P48" s="690"/>
      <c r="Q48" s="690"/>
      <c r="R48" s="690"/>
      <c r="S48" s="690"/>
      <c r="T48" s="690"/>
      <c r="U48" s="690"/>
      <c r="V48" s="690"/>
      <c r="W48" s="690"/>
      <c r="X48" s="690"/>
      <c r="Y48" s="690"/>
      <c r="Z48" s="690"/>
      <c r="AA48" s="690"/>
      <c r="AB48" s="690"/>
      <c r="AC48" s="690"/>
      <c r="AD48" s="690"/>
      <c r="AE48" s="690"/>
      <c r="AF48" s="690"/>
      <c r="AG48" s="690"/>
      <c r="AH48" s="690"/>
      <c r="AI48" s="690"/>
      <c r="AJ48" s="690"/>
      <c r="AK48" s="690"/>
      <c r="AL48" s="690"/>
    </row>
    <row r="49" spans="3:38" x14ac:dyDescent="0.2">
      <c r="C49" s="690"/>
      <c r="D49" s="690"/>
      <c r="E49" s="690"/>
      <c r="F49" s="690"/>
      <c r="G49" s="690"/>
      <c r="H49" s="690"/>
      <c r="I49" s="690"/>
      <c r="J49" s="690"/>
      <c r="K49" s="690"/>
      <c r="L49" s="690"/>
      <c r="M49" s="690"/>
      <c r="N49" s="690"/>
      <c r="O49" s="690"/>
      <c r="P49" s="690"/>
      <c r="Q49" s="690"/>
      <c r="R49" s="690"/>
      <c r="S49" s="690"/>
      <c r="T49" s="690"/>
      <c r="U49" s="690"/>
      <c r="V49" s="690"/>
      <c r="W49" s="690"/>
      <c r="X49" s="690"/>
      <c r="Y49" s="690"/>
      <c r="Z49" s="690"/>
      <c r="AA49" s="690"/>
      <c r="AB49" s="690"/>
      <c r="AC49" s="690"/>
      <c r="AD49" s="690"/>
      <c r="AE49" s="690"/>
      <c r="AF49" s="690"/>
      <c r="AG49" s="690"/>
      <c r="AH49" s="690"/>
      <c r="AI49" s="690"/>
      <c r="AJ49" s="690"/>
      <c r="AK49" s="690"/>
      <c r="AL49" s="690"/>
    </row>
    <row r="50" spans="3:38" x14ac:dyDescent="0.2">
      <c r="C50" s="690"/>
      <c r="D50" s="690"/>
      <c r="E50" s="690"/>
      <c r="F50" s="690"/>
      <c r="G50" s="690"/>
      <c r="H50" s="690"/>
      <c r="I50" s="690"/>
      <c r="J50" s="690"/>
      <c r="K50" s="690"/>
      <c r="L50" s="690"/>
      <c r="M50" s="690"/>
      <c r="N50" s="690"/>
      <c r="O50" s="690"/>
      <c r="P50" s="690"/>
      <c r="Q50" s="690"/>
      <c r="R50" s="690"/>
      <c r="S50" s="690"/>
      <c r="T50" s="690"/>
      <c r="U50" s="690"/>
      <c r="V50" s="690"/>
      <c r="W50" s="690"/>
      <c r="X50" s="690"/>
      <c r="Y50" s="690"/>
      <c r="Z50" s="690"/>
      <c r="AA50" s="690"/>
      <c r="AB50" s="690"/>
      <c r="AC50" s="690"/>
      <c r="AD50" s="690"/>
      <c r="AE50" s="690"/>
      <c r="AF50" s="690"/>
      <c r="AG50" s="690"/>
      <c r="AH50" s="690"/>
      <c r="AI50" s="690"/>
      <c r="AJ50" s="690"/>
      <c r="AK50" s="690"/>
      <c r="AL50" s="690"/>
    </row>
    <row r="51" spans="3:38" x14ac:dyDescent="0.2">
      <c r="C51" s="690"/>
      <c r="D51" s="690"/>
      <c r="E51" s="690"/>
      <c r="F51" s="690"/>
      <c r="G51" s="690"/>
      <c r="H51" s="690"/>
      <c r="I51" s="690"/>
      <c r="J51" s="690"/>
      <c r="K51" s="690"/>
      <c r="L51" s="690"/>
      <c r="M51" s="690"/>
      <c r="N51" s="690"/>
      <c r="O51" s="690"/>
      <c r="P51" s="690"/>
      <c r="Q51" s="690"/>
      <c r="R51" s="690"/>
      <c r="S51" s="690"/>
      <c r="T51" s="690"/>
      <c r="U51" s="690"/>
      <c r="V51" s="690"/>
      <c r="W51" s="690"/>
      <c r="X51" s="690"/>
      <c r="Y51" s="690"/>
      <c r="Z51" s="690"/>
      <c r="AA51" s="690"/>
      <c r="AB51" s="690"/>
      <c r="AC51" s="690"/>
      <c r="AD51" s="690"/>
      <c r="AE51" s="690"/>
      <c r="AF51" s="690"/>
      <c r="AG51" s="690"/>
      <c r="AH51" s="690"/>
      <c r="AI51" s="690"/>
      <c r="AJ51" s="690"/>
      <c r="AK51" s="690"/>
      <c r="AL51" s="690"/>
    </row>
    <row r="52" spans="3:38" x14ac:dyDescent="0.2">
      <c r="C52" s="690"/>
      <c r="D52" s="690"/>
      <c r="E52" s="690"/>
      <c r="F52" s="690"/>
      <c r="G52" s="690"/>
      <c r="H52" s="690"/>
      <c r="I52" s="690"/>
      <c r="J52" s="690"/>
      <c r="K52" s="690"/>
      <c r="L52" s="690"/>
      <c r="M52" s="690"/>
      <c r="N52" s="690"/>
      <c r="O52" s="690"/>
      <c r="P52" s="690"/>
      <c r="Q52" s="690"/>
      <c r="R52" s="690"/>
      <c r="S52" s="690"/>
      <c r="T52" s="690"/>
      <c r="U52" s="690"/>
      <c r="V52" s="690"/>
      <c r="W52" s="690"/>
      <c r="X52" s="690"/>
      <c r="Y52" s="690"/>
      <c r="Z52" s="690"/>
      <c r="AA52" s="690"/>
      <c r="AB52" s="690"/>
      <c r="AC52" s="690"/>
      <c r="AD52" s="690"/>
      <c r="AE52" s="690"/>
      <c r="AF52" s="690"/>
      <c r="AG52" s="690"/>
      <c r="AH52" s="690"/>
      <c r="AI52" s="690"/>
      <c r="AJ52" s="690"/>
      <c r="AK52" s="690"/>
      <c r="AL52" s="690"/>
    </row>
    <row r="53" spans="3:38" x14ac:dyDescent="0.2">
      <c r="C53" s="690"/>
      <c r="D53" s="690"/>
      <c r="E53" s="690"/>
      <c r="F53" s="690"/>
      <c r="G53" s="690"/>
      <c r="H53" s="690"/>
      <c r="I53" s="690"/>
      <c r="J53" s="690"/>
      <c r="K53" s="690"/>
      <c r="L53" s="690"/>
      <c r="M53" s="690"/>
      <c r="N53" s="690"/>
      <c r="O53" s="690"/>
      <c r="P53" s="690"/>
      <c r="Q53" s="690"/>
      <c r="R53" s="690"/>
      <c r="S53" s="690"/>
      <c r="T53" s="690"/>
      <c r="U53" s="690"/>
      <c r="V53" s="690"/>
      <c r="W53" s="690"/>
      <c r="X53" s="690"/>
      <c r="Y53" s="690"/>
      <c r="Z53" s="690"/>
      <c r="AA53" s="690"/>
      <c r="AB53" s="690"/>
      <c r="AC53" s="690"/>
      <c r="AD53" s="690"/>
      <c r="AE53" s="690"/>
      <c r="AF53" s="690"/>
      <c r="AG53" s="690"/>
      <c r="AH53" s="690"/>
      <c r="AI53" s="690"/>
      <c r="AJ53" s="690"/>
      <c r="AK53" s="690"/>
      <c r="AL53" s="690"/>
    </row>
    <row r="54" spans="3:38" x14ac:dyDescent="0.2">
      <c r="C54" s="690"/>
      <c r="D54" s="690"/>
      <c r="E54" s="690"/>
      <c r="F54" s="690"/>
      <c r="G54" s="690"/>
      <c r="H54" s="690"/>
      <c r="I54" s="690"/>
      <c r="J54" s="690"/>
      <c r="K54" s="690"/>
      <c r="L54" s="690"/>
      <c r="M54" s="690"/>
      <c r="N54" s="690"/>
      <c r="O54" s="690"/>
      <c r="P54" s="690"/>
      <c r="Q54" s="690"/>
      <c r="R54" s="690"/>
      <c r="S54" s="690"/>
      <c r="T54" s="690"/>
      <c r="U54" s="690"/>
      <c r="V54" s="690"/>
      <c r="W54" s="690"/>
      <c r="X54" s="690"/>
      <c r="Y54" s="690"/>
      <c r="Z54" s="690"/>
      <c r="AA54" s="690"/>
      <c r="AB54" s="690"/>
      <c r="AC54" s="690"/>
      <c r="AD54" s="690"/>
      <c r="AE54" s="690"/>
      <c r="AF54" s="690"/>
      <c r="AG54" s="690"/>
      <c r="AH54" s="690"/>
      <c r="AI54" s="690"/>
      <c r="AJ54" s="690"/>
      <c r="AK54" s="690"/>
      <c r="AL54" s="690"/>
    </row>
    <row r="55" spans="3:38" x14ac:dyDescent="0.2">
      <c r="C55" s="690"/>
      <c r="D55" s="690"/>
      <c r="E55" s="690"/>
      <c r="F55" s="690"/>
      <c r="G55" s="690"/>
      <c r="H55" s="690"/>
      <c r="I55" s="690"/>
      <c r="J55" s="690"/>
      <c r="K55" s="690"/>
      <c r="L55" s="690"/>
      <c r="M55" s="690"/>
      <c r="N55" s="690"/>
      <c r="O55" s="690"/>
      <c r="P55" s="690"/>
      <c r="Q55" s="690"/>
      <c r="R55" s="690"/>
      <c r="S55" s="690"/>
      <c r="T55" s="690"/>
      <c r="U55" s="690"/>
      <c r="V55" s="690"/>
      <c r="W55" s="690"/>
      <c r="X55" s="690"/>
      <c r="Y55" s="690"/>
      <c r="Z55" s="690"/>
      <c r="AA55" s="690"/>
      <c r="AB55" s="690"/>
      <c r="AC55" s="690"/>
      <c r="AD55" s="690"/>
      <c r="AE55" s="690"/>
      <c r="AF55" s="690"/>
      <c r="AG55" s="690"/>
      <c r="AH55" s="690"/>
      <c r="AI55" s="690"/>
      <c r="AJ55" s="690"/>
      <c r="AK55" s="690"/>
      <c r="AL55" s="690"/>
    </row>
    <row r="56" spans="3:38" x14ac:dyDescent="0.2">
      <c r="C56" s="690"/>
      <c r="D56" s="690"/>
      <c r="E56" s="690"/>
      <c r="F56" s="690"/>
      <c r="G56" s="690"/>
      <c r="H56" s="690"/>
      <c r="I56" s="690"/>
      <c r="J56" s="690"/>
      <c r="K56" s="690"/>
      <c r="L56" s="690"/>
      <c r="M56" s="690"/>
      <c r="N56" s="690"/>
      <c r="O56" s="690"/>
      <c r="P56" s="690"/>
      <c r="Q56" s="690"/>
      <c r="R56" s="690"/>
      <c r="S56" s="690"/>
      <c r="T56" s="690"/>
      <c r="U56" s="690"/>
      <c r="V56" s="690"/>
      <c r="W56" s="690"/>
      <c r="X56" s="690"/>
      <c r="Y56" s="690"/>
      <c r="Z56" s="690"/>
      <c r="AA56" s="690"/>
      <c r="AB56" s="690"/>
      <c r="AC56" s="690"/>
      <c r="AD56" s="690"/>
      <c r="AE56" s="690"/>
      <c r="AF56" s="690"/>
      <c r="AG56" s="690"/>
      <c r="AH56" s="690"/>
      <c r="AI56" s="690"/>
      <c r="AJ56" s="690"/>
      <c r="AK56" s="690"/>
      <c r="AL56" s="690"/>
    </row>
    <row r="57" spans="3:38" x14ac:dyDescent="0.2">
      <c r="C57" s="690"/>
      <c r="D57" s="690"/>
      <c r="E57" s="690"/>
      <c r="F57" s="690"/>
      <c r="G57" s="690"/>
      <c r="H57" s="690"/>
      <c r="I57" s="690"/>
      <c r="J57" s="690"/>
      <c r="K57" s="690"/>
      <c r="L57" s="690"/>
      <c r="M57" s="690"/>
      <c r="N57" s="690"/>
      <c r="O57" s="690"/>
      <c r="P57" s="690"/>
      <c r="Q57" s="690"/>
      <c r="R57" s="690"/>
      <c r="S57" s="690"/>
      <c r="T57" s="690"/>
      <c r="U57" s="690"/>
      <c r="V57" s="690"/>
      <c r="W57" s="690"/>
      <c r="X57" s="690"/>
      <c r="Y57" s="690"/>
      <c r="Z57" s="690"/>
      <c r="AA57" s="690"/>
      <c r="AB57" s="690"/>
      <c r="AC57" s="690"/>
      <c r="AD57" s="690"/>
      <c r="AE57" s="690"/>
      <c r="AF57" s="690"/>
      <c r="AG57" s="690"/>
      <c r="AH57" s="690"/>
      <c r="AI57" s="690"/>
      <c r="AJ57" s="690"/>
      <c r="AK57" s="690"/>
      <c r="AL57" s="690"/>
    </row>
    <row r="58" spans="3:38" x14ac:dyDescent="0.2">
      <c r="C58" s="690"/>
      <c r="D58" s="690"/>
      <c r="E58" s="690"/>
      <c r="F58" s="690"/>
      <c r="G58" s="690"/>
      <c r="H58" s="690"/>
      <c r="I58" s="690"/>
      <c r="J58" s="690"/>
      <c r="K58" s="690"/>
      <c r="L58" s="690"/>
      <c r="M58" s="690"/>
      <c r="N58" s="690"/>
      <c r="O58" s="690"/>
      <c r="P58" s="690"/>
      <c r="Q58" s="690"/>
      <c r="R58" s="690"/>
      <c r="S58" s="690"/>
      <c r="T58" s="690"/>
      <c r="U58" s="690"/>
      <c r="V58" s="690"/>
      <c r="W58" s="690"/>
      <c r="X58" s="690"/>
      <c r="Y58" s="690"/>
      <c r="Z58" s="690"/>
      <c r="AA58" s="690"/>
      <c r="AB58" s="690"/>
      <c r="AC58" s="690"/>
      <c r="AD58" s="690"/>
      <c r="AE58" s="690"/>
      <c r="AF58" s="690"/>
      <c r="AG58" s="690"/>
      <c r="AH58" s="690"/>
      <c r="AI58" s="690"/>
      <c r="AJ58" s="690"/>
      <c r="AK58" s="690"/>
      <c r="AL58" s="690"/>
    </row>
    <row r="59" spans="3:38" x14ac:dyDescent="0.2">
      <c r="C59" s="690"/>
      <c r="D59" s="690"/>
      <c r="E59" s="690"/>
      <c r="F59" s="690"/>
      <c r="G59" s="690"/>
      <c r="H59" s="690"/>
      <c r="I59" s="690"/>
      <c r="J59" s="690"/>
      <c r="K59" s="690"/>
      <c r="L59" s="690"/>
      <c r="M59" s="690"/>
      <c r="N59" s="690"/>
      <c r="O59" s="690"/>
      <c r="P59" s="690"/>
      <c r="Q59" s="690"/>
      <c r="R59" s="690"/>
      <c r="S59" s="690"/>
      <c r="T59" s="690"/>
      <c r="U59" s="690"/>
      <c r="V59" s="690"/>
      <c r="W59" s="690"/>
      <c r="X59" s="690"/>
      <c r="Y59" s="690"/>
      <c r="Z59" s="690"/>
      <c r="AA59" s="690"/>
      <c r="AB59" s="690"/>
      <c r="AC59" s="690"/>
      <c r="AD59" s="690"/>
      <c r="AE59" s="690"/>
      <c r="AF59" s="690"/>
      <c r="AG59" s="690"/>
      <c r="AH59" s="690"/>
      <c r="AI59" s="690"/>
      <c r="AJ59" s="690"/>
      <c r="AK59" s="690"/>
      <c r="AL59" s="690"/>
    </row>
    <row r="60" spans="3:38" x14ac:dyDescent="0.2">
      <c r="C60" s="690"/>
      <c r="D60" s="690"/>
      <c r="E60" s="690"/>
      <c r="F60" s="690"/>
      <c r="G60" s="690"/>
      <c r="H60" s="690"/>
      <c r="I60" s="690"/>
      <c r="J60" s="690"/>
      <c r="K60" s="690"/>
      <c r="L60" s="690"/>
      <c r="M60" s="690"/>
      <c r="N60" s="690"/>
      <c r="O60" s="690"/>
      <c r="P60" s="690"/>
      <c r="Q60" s="690"/>
      <c r="R60" s="690"/>
      <c r="S60" s="690"/>
      <c r="T60" s="690"/>
      <c r="U60" s="690"/>
      <c r="V60" s="690"/>
      <c r="W60" s="690"/>
      <c r="X60" s="690"/>
      <c r="Y60" s="690"/>
      <c r="Z60" s="690"/>
      <c r="AA60" s="690"/>
      <c r="AB60" s="690"/>
      <c r="AC60" s="690"/>
      <c r="AD60" s="690"/>
      <c r="AE60" s="690"/>
      <c r="AF60" s="690"/>
      <c r="AG60" s="690"/>
      <c r="AH60" s="690"/>
      <c r="AI60" s="690"/>
      <c r="AJ60" s="690"/>
      <c r="AK60" s="690"/>
      <c r="AL60" s="690"/>
    </row>
    <row r="61" spans="3:38" x14ac:dyDescent="0.2">
      <c r="C61" s="690"/>
      <c r="D61" s="690"/>
      <c r="E61" s="690"/>
      <c r="F61" s="690"/>
      <c r="G61" s="690"/>
      <c r="H61" s="690"/>
      <c r="I61" s="690"/>
      <c r="J61" s="690"/>
      <c r="K61" s="690"/>
      <c r="L61" s="690"/>
      <c r="M61" s="690"/>
      <c r="N61" s="690"/>
      <c r="O61" s="690"/>
      <c r="P61" s="690"/>
      <c r="Q61" s="690"/>
      <c r="R61" s="690"/>
      <c r="S61" s="690"/>
      <c r="T61" s="690"/>
      <c r="U61" s="690"/>
      <c r="V61" s="690"/>
      <c r="W61" s="690"/>
      <c r="X61" s="690"/>
      <c r="Y61" s="690"/>
      <c r="Z61" s="690"/>
      <c r="AA61" s="690"/>
      <c r="AB61" s="690"/>
      <c r="AC61" s="690"/>
      <c r="AD61" s="690"/>
      <c r="AE61" s="690"/>
      <c r="AF61" s="690"/>
      <c r="AG61" s="690"/>
      <c r="AH61" s="690"/>
      <c r="AI61" s="690"/>
      <c r="AJ61" s="690"/>
      <c r="AK61" s="690"/>
      <c r="AL61" s="690"/>
    </row>
    <row r="62" spans="3:38" x14ac:dyDescent="0.2">
      <c r="C62" s="690"/>
      <c r="D62" s="690"/>
      <c r="E62" s="690"/>
      <c r="F62" s="690"/>
      <c r="G62" s="690"/>
      <c r="H62" s="690"/>
      <c r="I62" s="690"/>
      <c r="J62" s="690"/>
      <c r="K62" s="690"/>
      <c r="L62" s="690"/>
      <c r="M62" s="690"/>
      <c r="N62" s="690"/>
      <c r="O62" s="690"/>
      <c r="P62" s="690"/>
      <c r="Q62" s="690"/>
      <c r="R62" s="690"/>
      <c r="S62" s="690"/>
      <c r="T62" s="690"/>
      <c r="U62" s="690"/>
      <c r="V62" s="690"/>
      <c r="W62" s="690"/>
      <c r="X62" s="690"/>
      <c r="Y62" s="690"/>
      <c r="Z62" s="690"/>
      <c r="AA62" s="690"/>
      <c r="AB62" s="690"/>
      <c r="AC62" s="690"/>
      <c r="AD62" s="690"/>
      <c r="AE62" s="690"/>
      <c r="AF62" s="690"/>
      <c r="AG62" s="690"/>
      <c r="AH62" s="690"/>
      <c r="AI62" s="690"/>
      <c r="AJ62" s="690"/>
      <c r="AK62" s="690"/>
      <c r="AL62" s="690"/>
    </row>
    <row r="63" spans="3:38" x14ac:dyDescent="0.2">
      <c r="C63" s="690"/>
      <c r="D63" s="690"/>
      <c r="E63" s="690"/>
      <c r="F63" s="690"/>
      <c r="G63" s="690"/>
      <c r="H63" s="690"/>
      <c r="I63" s="690"/>
      <c r="J63" s="690"/>
      <c r="K63" s="690"/>
      <c r="L63" s="690"/>
      <c r="M63" s="690"/>
      <c r="N63" s="690"/>
      <c r="O63" s="690"/>
      <c r="P63" s="690"/>
      <c r="Q63" s="690"/>
      <c r="R63" s="690"/>
      <c r="S63" s="690"/>
      <c r="T63" s="690"/>
      <c r="U63" s="690"/>
      <c r="V63" s="690"/>
      <c r="W63" s="690"/>
      <c r="X63" s="690"/>
      <c r="Y63" s="690"/>
      <c r="Z63" s="690"/>
      <c r="AA63" s="690"/>
      <c r="AB63" s="690"/>
      <c r="AC63" s="690"/>
      <c r="AD63" s="690"/>
      <c r="AE63" s="690"/>
      <c r="AF63" s="690"/>
      <c r="AG63" s="690"/>
      <c r="AH63" s="690"/>
      <c r="AI63" s="690"/>
      <c r="AJ63" s="690"/>
      <c r="AK63" s="690"/>
      <c r="AL63" s="690"/>
    </row>
    <row r="64" spans="3:38" x14ac:dyDescent="0.2">
      <c r="C64" s="690"/>
      <c r="D64" s="690"/>
      <c r="E64" s="690"/>
      <c r="F64" s="690"/>
      <c r="G64" s="690"/>
      <c r="H64" s="690"/>
      <c r="I64" s="690"/>
      <c r="J64" s="690"/>
      <c r="K64" s="690"/>
      <c r="L64" s="690"/>
      <c r="M64" s="690"/>
      <c r="N64" s="690"/>
      <c r="O64" s="690"/>
      <c r="P64" s="690"/>
      <c r="Q64" s="690"/>
      <c r="R64" s="690"/>
      <c r="S64" s="690"/>
      <c r="T64" s="690"/>
      <c r="U64" s="690"/>
      <c r="V64" s="690"/>
      <c r="W64" s="690"/>
      <c r="X64" s="690"/>
      <c r="Y64" s="690"/>
      <c r="Z64" s="690"/>
      <c r="AA64" s="690"/>
      <c r="AB64" s="690"/>
      <c r="AC64" s="690"/>
      <c r="AD64" s="690"/>
      <c r="AE64" s="690"/>
      <c r="AF64" s="690"/>
      <c r="AG64" s="690"/>
      <c r="AH64" s="690"/>
      <c r="AI64" s="690"/>
      <c r="AJ64" s="690"/>
      <c r="AK64" s="690"/>
      <c r="AL64" s="690"/>
    </row>
    <row r="65" spans="3:38" x14ac:dyDescent="0.2">
      <c r="C65" s="690"/>
      <c r="D65" s="690"/>
      <c r="E65" s="690"/>
      <c r="F65" s="690"/>
      <c r="G65" s="690"/>
      <c r="H65" s="690"/>
      <c r="I65" s="690"/>
      <c r="J65" s="690"/>
      <c r="K65" s="690"/>
      <c r="L65" s="690"/>
      <c r="M65" s="690"/>
      <c r="N65" s="690"/>
      <c r="O65" s="690"/>
      <c r="P65" s="690"/>
      <c r="Q65" s="690"/>
      <c r="R65" s="690"/>
      <c r="S65" s="690"/>
      <c r="T65" s="690"/>
      <c r="U65" s="690"/>
      <c r="V65" s="690"/>
      <c r="W65" s="690"/>
      <c r="X65" s="690"/>
      <c r="Y65" s="690"/>
      <c r="Z65" s="690"/>
      <c r="AA65" s="690"/>
      <c r="AB65" s="690"/>
      <c r="AC65" s="690"/>
      <c r="AD65" s="690"/>
      <c r="AE65" s="690"/>
      <c r="AF65" s="690"/>
      <c r="AG65" s="690"/>
      <c r="AH65" s="690"/>
      <c r="AI65" s="690"/>
      <c r="AJ65" s="690"/>
      <c r="AK65" s="690"/>
      <c r="AL65" s="690"/>
    </row>
    <row r="66" spans="3:38" x14ac:dyDescent="0.2">
      <c r="C66" s="690"/>
      <c r="D66" s="690"/>
      <c r="E66" s="690"/>
      <c r="F66" s="690"/>
      <c r="G66" s="690"/>
      <c r="H66" s="690"/>
      <c r="I66" s="690"/>
      <c r="J66" s="690"/>
      <c r="K66" s="690"/>
      <c r="L66" s="690"/>
      <c r="M66" s="690"/>
      <c r="N66" s="690"/>
      <c r="O66" s="690"/>
      <c r="P66" s="690"/>
      <c r="Q66" s="690"/>
      <c r="R66" s="690"/>
      <c r="S66" s="690"/>
      <c r="T66" s="690"/>
      <c r="U66" s="690"/>
      <c r="V66" s="690"/>
      <c r="W66" s="690"/>
      <c r="X66" s="690"/>
      <c r="Y66" s="690"/>
      <c r="Z66" s="690"/>
      <c r="AA66" s="690"/>
      <c r="AB66" s="690"/>
      <c r="AC66" s="690"/>
      <c r="AD66" s="690"/>
      <c r="AE66" s="690"/>
      <c r="AF66" s="690"/>
      <c r="AG66" s="690"/>
      <c r="AH66" s="690"/>
      <c r="AI66" s="690"/>
      <c r="AJ66" s="690"/>
      <c r="AK66" s="690"/>
      <c r="AL66" s="690"/>
    </row>
    <row r="67" spans="3:38" x14ac:dyDescent="0.2">
      <c r="C67" s="690"/>
      <c r="D67" s="690"/>
      <c r="E67" s="690"/>
      <c r="F67" s="690"/>
      <c r="G67" s="690"/>
      <c r="H67" s="690"/>
      <c r="I67" s="690"/>
      <c r="J67" s="690"/>
      <c r="K67" s="690"/>
      <c r="L67" s="690"/>
      <c r="M67" s="690"/>
      <c r="N67" s="690"/>
      <c r="O67" s="690"/>
      <c r="P67" s="690"/>
      <c r="Q67" s="690"/>
      <c r="R67" s="690"/>
      <c r="S67" s="690"/>
      <c r="T67" s="690"/>
      <c r="U67" s="690"/>
      <c r="V67" s="690"/>
      <c r="W67" s="690"/>
      <c r="X67" s="690"/>
      <c r="Y67" s="690"/>
      <c r="Z67" s="690"/>
      <c r="AA67" s="690"/>
      <c r="AB67" s="690"/>
      <c r="AC67" s="690"/>
      <c r="AD67" s="690"/>
      <c r="AE67" s="690"/>
      <c r="AF67" s="690"/>
      <c r="AG67" s="690"/>
      <c r="AH67" s="690"/>
      <c r="AI67" s="690"/>
      <c r="AJ67" s="690"/>
      <c r="AK67" s="690"/>
      <c r="AL67" s="690"/>
    </row>
    <row r="68" spans="3:38" x14ac:dyDescent="0.2">
      <c r="C68" s="690"/>
      <c r="D68" s="690"/>
      <c r="E68" s="690"/>
      <c r="F68" s="690"/>
      <c r="G68" s="690"/>
      <c r="H68" s="690"/>
      <c r="I68" s="690"/>
      <c r="J68" s="690"/>
      <c r="K68" s="690"/>
      <c r="L68" s="690"/>
      <c r="M68" s="690"/>
      <c r="N68" s="690"/>
      <c r="O68" s="690"/>
      <c r="P68" s="690"/>
      <c r="Q68" s="690"/>
      <c r="R68" s="690"/>
      <c r="S68" s="690"/>
      <c r="T68" s="690"/>
      <c r="U68" s="690"/>
      <c r="V68" s="690"/>
      <c r="W68" s="690"/>
      <c r="X68" s="690"/>
      <c r="Y68" s="690"/>
      <c r="Z68" s="690"/>
      <c r="AA68" s="690"/>
      <c r="AB68" s="690"/>
      <c r="AC68" s="690"/>
      <c r="AD68" s="690"/>
      <c r="AE68" s="690"/>
      <c r="AF68" s="690"/>
      <c r="AG68" s="690"/>
      <c r="AH68" s="690"/>
      <c r="AI68" s="690"/>
      <c r="AJ68" s="690"/>
      <c r="AK68" s="690"/>
      <c r="AL68" s="690"/>
    </row>
    <row r="69" spans="3:38" x14ac:dyDescent="0.2">
      <c r="C69" s="690"/>
      <c r="D69" s="690"/>
      <c r="E69" s="690"/>
      <c r="F69" s="690"/>
      <c r="G69" s="690"/>
      <c r="H69" s="690"/>
      <c r="I69" s="690"/>
      <c r="J69" s="690"/>
      <c r="K69" s="690"/>
      <c r="L69" s="690"/>
      <c r="M69" s="690"/>
      <c r="N69" s="690"/>
      <c r="O69" s="690"/>
      <c r="P69" s="690"/>
      <c r="Q69" s="690"/>
      <c r="R69" s="690"/>
      <c r="S69" s="690"/>
      <c r="T69" s="690"/>
      <c r="U69" s="690"/>
      <c r="V69" s="690"/>
      <c r="W69" s="690"/>
      <c r="X69" s="690"/>
      <c r="Y69" s="690"/>
      <c r="Z69" s="690"/>
      <c r="AA69" s="690"/>
      <c r="AB69" s="690"/>
      <c r="AC69" s="690"/>
      <c r="AD69" s="690"/>
      <c r="AE69" s="690"/>
      <c r="AF69" s="690"/>
      <c r="AG69" s="690"/>
      <c r="AH69" s="690"/>
      <c r="AI69" s="690"/>
      <c r="AJ69" s="690"/>
      <c r="AK69" s="690"/>
      <c r="AL69" s="690"/>
    </row>
    <row r="70" spans="3:38" x14ac:dyDescent="0.2">
      <c r="C70" s="690"/>
      <c r="D70" s="690"/>
      <c r="E70" s="690"/>
      <c r="F70" s="690"/>
      <c r="G70" s="690"/>
      <c r="H70" s="690"/>
      <c r="I70" s="690"/>
      <c r="J70" s="690"/>
      <c r="K70" s="690"/>
      <c r="L70" s="690"/>
      <c r="M70" s="690"/>
      <c r="N70" s="690"/>
      <c r="O70" s="690"/>
      <c r="P70" s="690"/>
      <c r="Q70" s="690"/>
      <c r="R70" s="690"/>
      <c r="S70" s="690"/>
      <c r="T70" s="690"/>
      <c r="U70" s="690"/>
      <c r="V70" s="690"/>
      <c r="W70" s="690"/>
      <c r="X70" s="690"/>
      <c r="Y70" s="690"/>
      <c r="Z70" s="690"/>
      <c r="AA70" s="690"/>
      <c r="AB70" s="690"/>
      <c r="AC70" s="690"/>
      <c r="AD70" s="690"/>
      <c r="AE70" s="690"/>
      <c r="AF70" s="690"/>
      <c r="AG70" s="690"/>
      <c r="AH70" s="690"/>
      <c r="AI70" s="690"/>
      <c r="AJ70" s="690"/>
      <c r="AK70" s="690"/>
      <c r="AL70" s="690"/>
    </row>
    <row r="71" spans="3:38" x14ac:dyDescent="0.2">
      <c r="C71" s="690"/>
      <c r="D71" s="690"/>
      <c r="E71" s="690"/>
      <c r="F71" s="690"/>
      <c r="G71" s="690"/>
      <c r="H71" s="690"/>
      <c r="I71" s="690"/>
      <c r="J71" s="690"/>
      <c r="K71" s="690"/>
      <c r="L71" s="690"/>
      <c r="M71" s="690"/>
      <c r="N71" s="690"/>
      <c r="O71" s="690"/>
      <c r="P71" s="690"/>
      <c r="Q71" s="690"/>
      <c r="R71" s="690"/>
      <c r="S71" s="690"/>
      <c r="T71" s="690"/>
      <c r="U71" s="690"/>
      <c r="V71" s="690"/>
      <c r="W71" s="690"/>
      <c r="X71" s="690"/>
      <c r="Y71" s="690"/>
      <c r="Z71" s="690"/>
      <c r="AA71" s="690"/>
      <c r="AB71" s="690"/>
      <c r="AC71" s="690"/>
      <c r="AD71" s="690"/>
      <c r="AE71" s="690"/>
      <c r="AF71" s="690"/>
      <c r="AG71" s="690"/>
      <c r="AH71" s="690"/>
      <c r="AI71" s="690"/>
      <c r="AJ71" s="690"/>
      <c r="AK71" s="690"/>
      <c r="AL71" s="690"/>
    </row>
    <row r="72" spans="3:38" x14ac:dyDescent="0.2">
      <c r="C72" s="690"/>
      <c r="D72" s="690"/>
      <c r="E72" s="690"/>
      <c r="F72" s="690"/>
      <c r="G72" s="690"/>
      <c r="H72" s="690"/>
      <c r="I72" s="690"/>
      <c r="J72" s="690"/>
      <c r="K72" s="690"/>
      <c r="L72" s="690"/>
      <c r="M72" s="690"/>
      <c r="N72" s="690"/>
      <c r="O72" s="690"/>
      <c r="P72" s="690"/>
      <c r="Q72" s="690"/>
      <c r="R72" s="690"/>
      <c r="S72" s="690"/>
      <c r="T72" s="690"/>
      <c r="U72" s="690"/>
      <c r="V72" s="690"/>
      <c r="W72" s="690"/>
      <c r="X72" s="690"/>
      <c r="Y72" s="690"/>
      <c r="Z72" s="690"/>
      <c r="AA72" s="690"/>
      <c r="AB72" s="690"/>
      <c r="AC72" s="690"/>
      <c r="AD72" s="690"/>
      <c r="AE72" s="690"/>
      <c r="AF72" s="690"/>
      <c r="AG72" s="690"/>
      <c r="AH72" s="690"/>
      <c r="AI72" s="690"/>
      <c r="AJ72" s="690"/>
      <c r="AK72" s="690"/>
      <c r="AL72" s="690"/>
    </row>
    <row r="73" spans="3:38" x14ac:dyDescent="0.2">
      <c r="C73" s="690"/>
      <c r="D73" s="690"/>
      <c r="E73" s="690"/>
      <c r="F73" s="690"/>
      <c r="G73" s="690"/>
      <c r="H73" s="690"/>
      <c r="I73" s="690"/>
      <c r="J73" s="690"/>
      <c r="K73" s="690"/>
      <c r="L73" s="690"/>
      <c r="M73" s="690"/>
      <c r="N73" s="690"/>
      <c r="O73" s="690"/>
      <c r="P73" s="690"/>
      <c r="Q73" s="690"/>
      <c r="R73" s="690"/>
      <c r="S73" s="690"/>
      <c r="T73" s="690"/>
      <c r="U73" s="690"/>
      <c r="V73" s="690"/>
      <c r="W73" s="690"/>
      <c r="X73" s="690"/>
      <c r="Y73" s="690"/>
      <c r="Z73" s="690"/>
      <c r="AA73" s="690"/>
      <c r="AB73" s="690"/>
      <c r="AC73" s="690"/>
      <c r="AD73" s="690"/>
      <c r="AE73" s="690"/>
      <c r="AF73" s="690"/>
      <c r="AG73" s="690"/>
      <c r="AH73" s="690"/>
      <c r="AI73" s="690"/>
      <c r="AJ73" s="690"/>
      <c r="AK73" s="690"/>
      <c r="AL73" s="690"/>
    </row>
  </sheetData>
  <mergeCells count="1">
    <mergeCell ref="I8:K8"/>
  </mergeCells>
  <pageMargins left="0.75" right="0.75" top="1" bottom="1" header="0.5" footer="0.5"/>
  <pageSetup scale="85"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K29"/>
  <sheetViews>
    <sheetView view="pageBreakPreview" topLeftCell="A5" zoomScaleNormal="80" zoomScaleSheetLayoutView="100" workbookViewId="0">
      <selection activeCell="D24" sqref="D24"/>
    </sheetView>
  </sheetViews>
  <sheetFormatPr defaultColWidth="14.7109375" defaultRowHeight="12.75" x14ac:dyDescent="0.2"/>
  <cols>
    <col min="1" max="1" width="11.140625" style="1167" customWidth="1"/>
    <col min="2" max="2" width="6" style="1167" customWidth="1"/>
    <col min="3" max="3" width="60.85546875" style="1167" customWidth="1"/>
    <col min="4" max="4" width="18.85546875" style="1167" bestFit="1" customWidth="1"/>
    <col min="5" max="6" width="18.85546875" style="1167" customWidth="1"/>
    <col min="7" max="7" width="18.42578125" style="1167" bestFit="1" customWidth="1"/>
    <col min="8" max="8" width="20" style="1167" customWidth="1"/>
    <col min="9" max="256" width="14.7109375" style="1167"/>
    <col min="257" max="257" width="11.140625" style="1167" customWidth="1"/>
    <col min="258" max="258" width="6" style="1167" customWidth="1"/>
    <col min="259" max="259" width="60.85546875" style="1167" customWidth="1"/>
    <col min="260" max="260" width="18.85546875" style="1167" bestFit="1" customWidth="1"/>
    <col min="261" max="262" width="18.85546875" style="1167" customWidth="1"/>
    <col min="263" max="263" width="18.42578125" style="1167" bestFit="1" customWidth="1"/>
    <col min="264" max="264" width="20" style="1167" customWidth="1"/>
    <col min="265" max="512" width="14.7109375" style="1167"/>
    <col min="513" max="513" width="11.140625" style="1167" customWidth="1"/>
    <col min="514" max="514" width="6" style="1167" customWidth="1"/>
    <col min="515" max="515" width="60.85546875" style="1167" customWidth="1"/>
    <col min="516" max="516" width="18.85546875" style="1167" bestFit="1" customWidth="1"/>
    <col min="517" max="518" width="18.85546875" style="1167" customWidth="1"/>
    <col min="519" max="519" width="18.42578125" style="1167" bestFit="1" customWidth="1"/>
    <col min="520" max="520" width="20" style="1167" customWidth="1"/>
    <col min="521" max="768" width="14.7109375" style="1167"/>
    <col min="769" max="769" width="11.140625" style="1167" customWidth="1"/>
    <col min="770" max="770" width="6" style="1167" customWidth="1"/>
    <col min="771" max="771" width="60.85546875" style="1167" customWidth="1"/>
    <col min="772" max="772" width="18.85546875" style="1167" bestFit="1" customWidth="1"/>
    <col min="773" max="774" width="18.85546875" style="1167" customWidth="1"/>
    <col min="775" max="775" width="18.42578125" style="1167" bestFit="1" customWidth="1"/>
    <col min="776" max="776" width="20" style="1167" customWidth="1"/>
    <col min="777" max="1024" width="14.7109375" style="1167"/>
    <col min="1025" max="1025" width="11.140625" style="1167" customWidth="1"/>
    <col min="1026" max="1026" width="6" style="1167" customWidth="1"/>
    <col min="1027" max="1027" width="60.85546875" style="1167" customWidth="1"/>
    <col min="1028" max="1028" width="18.85546875" style="1167" bestFit="1" customWidth="1"/>
    <col min="1029" max="1030" width="18.85546875" style="1167" customWidth="1"/>
    <col min="1031" max="1031" width="18.42578125" style="1167" bestFit="1" customWidth="1"/>
    <col min="1032" max="1032" width="20" style="1167" customWidth="1"/>
    <col min="1033" max="1280" width="14.7109375" style="1167"/>
    <col min="1281" max="1281" width="11.140625" style="1167" customWidth="1"/>
    <col min="1282" max="1282" width="6" style="1167" customWidth="1"/>
    <col min="1283" max="1283" width="60.85546875" style="1167" customWidth="1"/>
    <col min="1284" max="1284" width="18.85546875" style="1167" bestFit="1" customWidth="1"/>
    <col min="1285" max="1286" width="18.85546875" style="1167" customWidth="1"/>
    <col min="1287" max="1287" width="18.42578125" style="1167" bestFit="1" customWidth="1"/>
    <col min="1288" max="1288" width="20" style="1167" customWidth="1"/>
    <col min="1289" max="1536" width="14.7109375" style="1167"/>
    <col min="1537" max="1537" width="11.140625" style="1167" customWidth="1"/>
    <col min="1538" max="1538" width="6" style="1167" customWidth="1"/>
    <col min="1539" max="1539" width="60.85546875" style="1167" customWidth="1"/>
    <col min="1540" max="1540" width="18.85546875" style="1167" bestFit="1" customWidth="1"/>
    <col min="1541" max="1542" width="18.85546875" style="1167" customWidth="1"/>
    <col min="1543" max="1543" width="18.42578125" style="1167" bestFit="1" customWidth="1"/>
    <col min="1544" max="1544" width="20" style="1167" customWidth="1"/>
    <col min="1545" max="1792" width="14.7109375" style="1167"/>
    <col min="1793" max="1793" width="11.140625" style="1167" customWidth="1"/>
    <col min="1794" max="1794" width="6" style="1167" customWidth="1"/>
    <col min="1795" max="1795" width="60.85546875" style="1167" customWidth="1"/>
    <col min="1796" max="1796" width="18.85546875" style="1167" bestFit="1" customWidth="1"/>
    <col min="1797" max="1798" width="18.85546875" style="1167" customWidth="1"/>
    <col min="1799" max="1799" width="18.42578125" style="1167" bestFit="1" customWidth="1"/>
    <col min="1800" max="1800" width="20" style="1167" customWidth="1"/>
    <col min="1801" max="2048" width="14.7109375" style="1167"/>
    <col min="2049" max="2049" width="11.140625" style="1167" customWidth="1"/>
    <col min="2050" max="2050" width="6" style="1167" customWidth="1"/>
    <col min="2051" max="2051" width="60.85546875" style="1167" customWidth="1"/>
    <col min="2052" max="2052" width="18.85546875" style="1167" bestFit="1" customWidth="1"/>
    <col min="2053" max="2054" width="18.85546875" style="1167" customWidth="1"/>
    <col min="2055" max="2055" width="18.42578125" style="1167" bestFit="1" customWidth="1"/>
    <col min="2056" max="2056" width="20" style="1167" customWidth="1"/>
    <col min="2057" max="2304" width="14.7109375" style="1167"/>
    <col min="2305" max="2305" width="11.140625" style="1167" customWidth="1"/>
    <col min="2306" max="2306" width="6" style="1167" customWidth="1"/>
    <col min="2307" max="2307" width="60.85546875" style="1167" customWidth="1"/>
    <col min="2308" max="2308" width="18.85546875" style="1167" bestFit="1" customWidth="1"/>
    <col min="2309" max="2310" width="18.85546875" style="1167" customWidth="1"/>
    <col min="2311" max="2311" width="18.42578125" style="1167" bestFit="1" customWidth="1"/>
    <col min="2312" max="2312" width="20" style="1167" customWidth="1"/>
    <col min="2313" max="2560" width="14.7109375" style="1167"/>
    <col min="2561" max="2561" width="11.140625" style="1167" customWidth="1"/>
    <col min="2562" max="2562" width="6" style="1167" customWidth="1"/>
    <col min="2563" max="2563" width="60.85546875" style="1167" customWidth="1"/>
    <col min="2564" max="2564" width="18.85546875" style="1167" bestFit="1" customWidth="1"/>
    <col min="2565" max="2566" width="18.85546875" style="1167" customWidth="1"/>
    <col min="2567" max="2567" width="18.42578125" style="1167" bestFit="1" customWidth="1"/>
    <col min="2568" max="2568" width="20" style="1167" customWidth="1"/>
    <col min="2569" max="2816" width="14.7109375" style="1167"/>
    <col min="2817" max="2817" width="11.140625" style="1167" customWidth="1"/>
    <col min="2818" max="2818" width="6" style="1167" customWidth="1"/>
    <col min="2819" max="2819" width="60.85546875" style="1167" customWidth="1"/>
    <col min="2820" max="2820" width="18.85546875" style="1167" bestFit="1" customWidth="1"/>
    <col min="2821" max="2822" width="18.85546875" style="1167" customWidth="1"/>
    <col min="2823" max="2823" width="18.42578125" style="1167" bestFit="1" customWidth="1"/>
    <col min="2824" max="2824" width="20" style="1167" customWidth="1"/>
    <col min="2825" max="3072" width="14.7109375" style="1167"/>
    <col min="3073" max="3073" width="11.140625" style="1167" customWidth="1"/>
    <col min="3074" max="3074" width="6" style="1167" customWidth="1"/>
    <col min="3075" max="3075" width="60.85546875" style="1167" customWidth="1"/>
    <col min="3076" max="3076" width="18.85546875" style="1167" bestFit="1" customWidth="1"/>
    <col min="3077" max="3078" width="18.85546875" style="1167" customWidth="1"/>
    <col min="3079" max="3079" width="18.42578125" style="1167" bestFit="1" customWidth="1"/>
    <col min="3080" max="3080" width="20" style="1167" customWidth="1"/>
    <col min="3081" max="3328" width="14.7109375" style="1167"/>
    <col min="3329" max="3329" width="11.140625" style="1167" customWidth="1"/>
    <col min="3330" max="3330" width="6" style="1167" customWidth="1"/>
    <col min="3331" max="3331" width="60.85546875" style="1167" customWidth="1"/>
    <col min="3332" max="3332" width="18.85546875" style="1167" bestFit="1" customWidth="1"/>
    <col min="3333" max="3334" width="18.85546875" style="1167" customWidth="1"/>
    <col min="3335" max="3335" width="18.42578125" style="1167" bestFit="1" customWidth="1"/>
    <col min="3336" max="3336" width="20" style="1167" customWidth="1"/>
    <col min="3337" max="3584" width="14.7109375" style="1167"/>
    <col min="3585" max="3585" width="11.140625" style="1167" customWidth="1"/>
    <col min="3586" max="3586" width="6" style="1167" customWidth="1"/>
    <col min="3587" max="3587" width="60.85546875" style="1167" customWidth="1"/>
    <col min="3588" max="3588" width="18.85546875" style="1167" bestFit="1" customWidth="1"/>
    <col min="3589" max="3590" width="18.85546875" style="1167" customWidth="1"/>
    <col min="3591" max="3591" width="18.42578125" style="1167" bestFit="1" customWidth="1"/>
    <col min="3592" max="3592" width="20" style="1167" customWidth="1"/>
    <col min="3593" max="3840" width="14.7109375" style="1167"/>
    <col min="3841" max="3841" width="11.140625" style="1167" customWidth="1"/>
    <col min="3842" max="3842" width="6" style="1167" customWidth="1"/>
    <col min="3843" max="3843" width="60.85546875" style="1167" customWidth="1"/>
    <col min="3844" max="3844" width="18.85546875" style="1167" bestFit="1" customWidth="1"/>
    <col min="3845" max="3846" width="18.85546875" style="1167" customWidth="1"/>
    <col min="3847" max="3847" width="18.42578125" style="1167" bestFit="1" customWidth="1"/>
    <col min="3848" max="3848" width="20" style="1167" customWidth="1"/>
    <col min="3849" max="4096" width="14.7109375" style="1167"/>
    <col min="4097" max="4097" width="11.140625" style="1167" customWidth="1"/>
    <col min="4098" max="4098" width="6" style="1167" customWidth="1"/>
    <col min="4099" max="4099" width="60.85546875" style="1167" customWidth="1"/>
    <col min="4100" max="4100" width="18.85546875" style="1167" bestFit="1" customWidth="1"/>
    <col min="4101" max="4102" width="18.85546875" style="1167" customWidth="1"/>
    <col min="4103" max="4103" width="18.42578125" style="1167" bestFit="1" customWidth="1"/>
    <col min="4104" max="4104" width="20" style="1167" customWidth="1"/>
    <col min="4105" max="4352" width="14.7109375" style="1167"/>
    <col min="4353" max="4353" width="11.140625" style="1167" customWidth="1"/>
    <col min="4354" max="4354" width="6" style="1167" customWidth="1"/>
    <col min="4355" max="4355" width="60.85546875" style="1167" customWidth="1"/>
    <col min="4356" max="4356" width="18.85546875" style="1167" bestFit="1" customWidth="1"/>
    <col min="4357" max="4358" width="18.85546875" style="1167" customWidth="1"/>
    <col min="4359" max="4359" width="18.42578125" style="1167" bestFit="1" customWidth="1"/>
    <col min="4360" max="4360" width="20" style="1167" customWidth="1"/>
    <col min="4361" max="4608" width="14.7109375" style="1167"/>
    <col min="4609" max="4609" width="11.140625" style="1167" customWidth="1"/>
    <col min="4610" max="4610" width="6" style="1167" customWidth="1"/>
    <col min="4611" max="4611" width="60.85546875" style="1167" customWidth="1"/>
    <col min="4612" max="4612" width="18.85546875" style="1167" bestFit="1" customWidth="1"/>
    <col min="4613" max="4614" width="18.85546875" style="1167" customWidth="1"/>
    <col min="4615" max="4615" width="18.42578125" style="1167" bestFit="1" customWidth="1"/>
    <col min="4616" max="4616" width="20" style="1167" customWidth="1"/>
    <col min="4617" max="4864" width="14.7109375" style="1167"/>
    <col min="4865" max="4865" width="11.140625" style="1167" customWidth="1"/>
    <col min="4866" max="4866" width="6" style="1167" customWidth="1"/>
    <col min="4867" max="4867" width="60.85546875" style="1167" customWidth="1"/>
    <col min="4868" max="4868" width="18.85546875" style="1167" bestFit="1" customWidth="1"/>
    <col min="4869" max="4870" width="18.85546875" style="1167" customWidth="1"/>
    <col min="4871" max="4871" width="18.42578125" style="1167" bestFit="1" customWidth="1"/>
    <col min="4872" max="4872" width="20" style="1167" customWidth="1"/>
    <col min="4873" max="5120" width="14.7109375" style="1167"/>
    <col min="5121" max="5121" width="11.140625" style="1167" customWidth="1"/>
    <col min="5122" max="5122" width="6" style="1167" customWidth="1"/>
    <col min="5123" max="5123" width="60.85546875" style="1167" customWidth="1"/>
    <col min="5124" max="5124" width="18.85546875" style="1167" bestFit="1" customWidth="1"/>
    <col min="5125" max="5126" width="18.85546875" style="1167" customWidth="1"/>
    <col min="5127" max="5127" width="18.42578125" style="1167" bestFit="1" customWidth="1"/>
    <col min="5128" max="5128" width="20" style="1167" customWidth="1"/>
    <col min="5129" max="5376" width="14.7109375" style="1167"/>
    <col min="5377" max="5377" width="11.140625" style="1167" customWidth="1"/>
    <col min="5378" max="5378" width="6" style="1167" customWidth="1"/>
    <col min="5379" max="5379" width="60.85546875" style="1167" customWidth="1"/>
    <col min="5380" max="5380" width="18.85546875" style="1167" bestFit="1" customWidth="1"/>
    <col min="5381" max="5382" width="18.85546875" style="1167" customWidth="1"/>
    <col min="5383" max="5383" width="18.42578125" style="1167" bestFit="1" customWidth="1"/>
    <col min="5384" max="5384" width="20" style="1167" customWidth="1"/>
    <col min="5385" max="5632" width="14.7109375" style="1167"/>
    <col min="5633" max="5633" width="11.140625" style="1167" customWidth="1"/>
    <col min="5634" max="5634" width="6" style="1167" customWidth="1"/>
    <col min="5635" max="5635" width="60.85546875" style="1167" customWidth="1"/>
    <col min="5636" max="5636" width="18.85546875" style="1167" bestFit="1" customWidth="1"/>
    <col min="5637" max="5638" width="18.85546875" style="1167" customWidth="1"/>
    <col min="5639" max="5639" width="18.42578125" style="1167" bestFit="1" customWidth="1"/>
    <col min="5640" max="5640" width="20" style="1167" customWidth="1"/>
    <col min="5641" max="5888" width="14.7109375" style="1167"/>
    <col min="5889" max="5889" width="11.140625" style="1167" customWidth="1"/>
    <col min="5890" max="5890" width="6" style="1167" customWidth="1"/>
    <col min="5891" max="5891" width="60.85546875" style="1167" customWidth="1"/>
    <col min="5892" max="5892" width="18.85546875" style="1167" bestFit="1" customWidth="1"/>
    <col min="5893" max="5894" width="18.85546875" style="1167" customWidth="1"/>
    <col min="5895" max="5895" width="18.42578125" style="1167" bestFit="1" customWidth="1"/>
    <col min="5896" max="5896" width="20" style="1167" customWidth="1"/>
    <col min="5897" max="6144" width="14.7109375" style="1167"/>
    <col min="6145" max="6145" width="11.140625" style="1167" customWidth="1"/>
    <col min="6146" max="6146" width="6" style="1167" customWidth="1"/>
    <col min="6147" max="6147" width="60.85546875" style="1167" customWidth="1"/>
    <col min="6148" max="6148" width="18.85546875" style="1167" bestFit="1" customWidth="1"/>
    <col min="6149" max="6150" width="18.85546875" style="1167" customWidth="1"/>
    <col min="6151" max="6151" width="18.42578125" style="1167" bestFit="1" customWidth="1"/>
    <col min="6152" max="6152" width="20" style="1167" customWidth="1"/>
    <col min="6153" max="6400" width="14.7109375" style="1167"/>
    <col min="6401" max="6401" width="11.140625" style="1167" customWidth="1"/>
    <col min="6402" max="6402" width="6" style="1167" customWidth="1"/>
    <col min="6403" max="6403" width="60.85546875" style="1167" customWidth="1"/>
    <col min="6404" max="6404" width="18.85546875" style="1167" bestFit="1" customWidth="1"/>
    <col min="6405" max="6406" width="18.85546875" style="1167" customWidth="1"/>
    <col min="6407" max="6407" width="18.42578125" style="1167" bestFit="1" customWidth="1"/>
    <col min="6408" max="6408" width="20" style="1167" customWidth="1"/>
    <col min="6409" max="6656" width="14.7109375" style="1167"/>
    <col min="6657" max="6657" width="11.140625" style="1167" customWidth="1"/>
    <col min="6658" max="6658" width="6" style="1167" customWidth="1"/>
    <col min="6659" max="6659" width="60.85546875" style="1167" customWidth="1"/>
    <col min="6660" max="6660" width="18.85546875" style="1167" bestFit="1" customWidth="1"/>
    <col min="6661" max="6662" width="18.85546875" style="1167" customWidth="1"/>
    <col min="6663" max="6663" width="18.42578125" style="1167" bestFit="1" customWidth="1"/>
    <col min="6664" max="6664" width="20" style="1167" customWidth="1"/>
    <col min="6665" max="6912" width="14.7109375" style="1167"/>
    <col min="6913" max="6913" width="11.140625" style="1167" customWidth="1"/>
    <col min="6914" max="6914" width="6" style="1167" customWidth="1"/>
    <col min="6915" max="6915" width="60.85546875" style="1167" customWidth="1"/>
    <col min="6916" max="6916" width="18.85546875" style="1167" bestFit="1" customWidth="1"/>
    <col min="6917" max="6918" width="18.85546875" style="1167" customWidth="1"/>
    <col min="6919" max="6919" width="18.42578125" style="1167" bestFit="1" customWidth="1"/>
    <col min="6920" max="6920" width="20" style="1167" customWidth="1"/>
    <col min="6921" max="7168" width="14.7109375" style="1167"/>
    <col min="7169" max="7169" width="11.140625" style="1167" customWidth="1"/>
    <col min="7170" max="7170" width="6" style="1167" customWidth="1"/>
    <col min="7171" max="7171" width="60.85546875" style="1167" customWidth="1"/>
    <col min="7172" max="7172" width="18.85546875" style="1167" bestFit="1" customWidth="1"/>
    <col min="7173" max="7174" width="18.85546875" style="1167" customWidth="1"/>
    <col min="7175" max="7175" width="18.42578125" style="1167" bestFit="1" customWidth="1"/>
    <col min="7176" max="7176" width="20" style="1167" customWidth="1"/>
    <col min="7177" max="7424" width="14.7109375" style="1167"/>
    <col min="7425" max="7425" width="11.140625" style="1167" customWidth="1"/>
    <col min="7426" max="7426" width="6" style="1167" customWidth="1"/>
    <col min="7427" max="7427" width="60.85546875" style="1167" customWidth="1"/>
    <col min="7428" max="7428" width="18.85546875" style="1167" bestFit="1" customWidth="1"/>
    <col min="7429" max="7430" width="18.85546875" style="1167" customWidth="1"/>
    <col min="7431" max="7431" width="18.42578125" style="1167" bestFit="1" customWidth="1"/>
    <col min="7432" max="7432" width="20" style="1167" customWidth="1"/>
    <col min="7433" max="7680" width="14.7109375" style="1167"/>
    <col min="7681" max="7681" width="11.140625" style="1167" customWidth="1"/>
    <col min="7682" max="7682" width="6" style="1167" customWidth="1"/>
    <col min="7683" max="7683" width="60.85546875" style="1167" customWidth="1"/>
    <col min="7684" max="7684" width="18.85546875" style="1167" bestFit="1" customWidth="1"/>
    <col min="7685" max="7686" width="18.85546875" style="1167" customWidth="1"/>
    <col min="7687" max="7687" width="18.42578125" style="1167" bestFit="1" customWidth="1"/>
    <col min="7688" max="7688" width="20" style="1167" customWidth="1"/>
    <col min="7689" max="7936" width="14.7109375" style="1167"/>
    <col min="7937" max="7937" width="11.140625" style="1167" customWidth="1"/>
    <col min="7938" max="7938" width="6" style="1167" customWidth="1"/>
    <col min="7939" max="7939" width="60.85546875" style="1167" customWidth="1"/>
    <col min="7940" max="7940" width="18.85546875" style="1167" bestFit="1" customWidth="1"/>
    <col min="7941" max="7942" width="18.85546875" style="1167" customWidth="1"/>
    <col min="7943" max="7943" width="18.42578125" style="1167" bestFit="1" customWidth="1"/>
    <col min="7944" max="7944" width="20" style="1167" customWidth="1"/>
    <col min="7945" max="8192" width="14.7109375" style="1167"/>
    <col min="8193" max="8193" width="11.140625" style="1167" customWidth="1"/>
    <col min="8194" max="8194" width="6" style="1167" customWidth="1"/>
    <col min="8195" max="8195" width="60.85546875" style="1167" customWidth="1"/>
    <col min="8196" max="8196" width="18.85546875" style="1167" bestFit="1" customWidth="1"/>
    <col min="8197" max="8198" width="18.85546875" style="1167" customWidth="1"/>
    <col min="8199" max="8199" width="18.42578125" style="1167" bestFit="1" customWidth="1"/>
    <col min="8200" max="8200" width="20" style="1167" customWidth="1"/>
    <col min="8201" max="8448" width="14.7109375" style="1167"/>
    <col min="8449" max="8449" width="11.140625" style="1167" customWidth="1"/>
    <col min="8450" max="8450" width="6" style="1167" customWidth="1"/>
    <col min="8451" max="8451" width="60.85546875" style="1167" customWidth="1"/>
    <col min="8452" max="8452" width="18.85546875" style="1167" bestFit="1" customWidth="1"/>
    <col min="8453" max="8454" width="18.85546875" style="1167" customWidth="1"/>
    <col min="8455" max="8455" width="18.42578125" style="1167" bestFit="1" customWidth="1"/>
    <col min="8456" max="8456" width="20" style="1167" customWidth="1"/>
    <col min="8457" max="8704" width="14.7109375" style="1167"/>
    <col min="8705" max="8705" width="11.140625" style="1167" customWidth="1"/>
    <col min="8706" max="8706" width="6" style="1167" customWidth="1"/>
    <col min="8707" max="8707" width="60.85546875" style="1167" customWidth="1"/>
    <col min="8708" max="8708" width="18.85546875" style="1167" bestFit="1" customWidth="1"/>
    <col min="8709" max="8710" width="18.85546875" style="1167" customWidth="1"/>
    <col min="8711" max="8711" width="18.42578125" style="1167" bestFit="1" customWidth="1"/>
    <col min="8712" max="8712" width="20" style="1167" customWidth="1"/>
    <col min="8713" max="8960" width="14.7109375" style="1167"/>
    <col min="8961" max="8961" width="11.140625" style="1167" customWidth="1"/>
    <col min="8962" max="8962" width="6" style="1167" customWidth="1"/>
    <col min="8963" max="8963" width="60.85546875" style="1167" customWidth="1"/>
    <col min="8964" max="8964" width="18.85546875" style="1167" bestFit="1" customWidth="1"/>
    <col min="8965" max="8966" width="18.85546875" style="1167" customWidth="1"/>
    <col min="8967" max="8967" width="18.42578125" style="1167" bestFit="1" customWidth="1"/>
    <col min="8968" max="8968" width="20" style="1167" customWidth="1"/>
    <col min="8969" max="9216" width="14.7109375" style="1167"/>
    <col min="9217" max="9217" width="11.140625" style="1167" customWidth="1"/>
    <col min="9218" max="9218" width="6" style="1167" customWidth="1"/>
    <col min="9219" max="9219" width="60.85546875" style="1167" customWidth="1"/>
    <col min="9220" max="9220" width="18.85546875" style="1167" bestFit="1" customWidth="1"/>
    <col min="9221" max="9222" width="18.85546875" style="1167" customWidth="1"/>
    <col min="9223" max="9223" width="18.42578125" style="1167" bestFit="1" customWidth="1"/>
    <col min="9224" max="9224" width="20" style="1167" customWidth="1"/>
    <col min="9225" max="9472" width="14.7109375" style="1167"/>
    <col min="9473" max="9473" width="11.140625" style="1167" customWidth="1"/>
    <col min="9474" max="9474" width="6" style="1167" customWidth="1"/>
    <col min="9475" max="9475" width="60.85546875" style="1167" customWidth="1"/>
    <col min="9476" max="9476" width="18.85546875" style="1167" bestFit="1" customWidth="1"/>
    <col min="9477" max="9478" width="18.85546875" style="1167" customWidth="1"/>
    <col min="9479" max="9479" width="18.42578125" style="1167" bestFit="1" customWidth="1"/>
    <col min="9480" max="9480" width="20" style="1167" customWidth="1"/>
    <col min="9481" max="9728" width="14.7109375" style="1167"/>
    <col min="9729" max="9729" width="11.140625" style="1167" customWidth="1"/>
    <col min="9730" max="9730" width="6" style="1167" customWidth="1"/>
    <col min="9731" max="9731" width="60.85546875" style="1167" customWidth="1"/>
    <col min="9732" max="9732" width="18.85546875" style="1167" bestFit="1" customWidth="1"/>
    <col min="9733" max="9734" width="18.85546875" style="1167" customWidth="1"/>
    <col min="9735" max="9735" width="18.42578125" style="1167" bestFit="1" customWidth="1"/>
    <col min="9736" max="9736" width="20" style="1167" customWidth="1"/>
    <col min="9737" max="9984" width="14.7109375" style="1167"/>
    <col min="9985" max="9985" width="11.140625" style="1167" customWidth="1"/>
    <col min="9986" max="9986" width="6" style="1167" customWidth="1"/>
    <col min="9987" max="9987" width="60.85546875" style="1167" customWidth="1"/>
    <col min="9988" max="9988" width="18.85546875" style="1167" bestFit="1" customWidth="1"/>
    <col min="9989" max="9990" width="18.85546875" style="1167" customWidth="1"/>
    <col min="9991" max="9991" width="18.42578125" style="1167" bestFit="1" customWidth="1"/>
    <col min="9992" max="9992" width="20" style="1167" customWidth="1"/>
    <col min="9993" max="10240" width="14.7109375" style="1167"/>
    <col min="10241" max="10241" width="11.140625" style="1167" customWidth="1"/>
    <col min="10242" max="10242" width="6" style="1167" customWidth="1"/>
    <col min="10243" max="10243" width="60.85546875" style="1167" customWidth="1"/>
    <col min="10244" max="10244" width="18.85546875" style="1167" bestFit="1" customWidth="1"/>
    <col min="10245" max="10246" width="18.85546875" style="1167" customWidth="1"/>
    <col min="10247" max="10247" width="18.42578125" style="1167" bestFit="1" customWidth="1"/>
    <col min="10248" max="10248" width="20" style="1167" customWidth="1"/>
    <col min="10249" max="10496" width="14.7109375" style="1167"/>
    <col min="10497" max="10497" width="11.140625" style="1167" customWidth="1"/>
    <col min="10498" max="10498" width="6" style="1167" customWidth="1"/>
    <col min="10499" max="10499" width="60.85546875" style="1167" customWidth="1"/>
    <col min="10500" max="10500" width="18.85546875" style="1167" bestFit="1" customWidth="1"/>
    <col min="10501" max="10502" width="18.85546875" style="1167" customWidth="1"/>
    <col min="10503" max="10503" width="18.42578125" style="1167" bestFit="1" customWidth="1"/>
    <col min="10504" max="10504" width="20" style="1167" customWidth="1"/>
    <col min="10505" max="10752" width="14.7109375" style="1167"/>
    <col min="10753" max="10753" width="11.140625" style="1167" customWidth="1"/>
    <col min="10754" max="10754" width="6" style="1167" customWidth="1"/>
    <col min="10755" max="10755" width="60.85546875" style="1167" customWidth="1"/>
    <col min="10756" max="10756" width="18.85546875" style="1167" bestFit="1" customWidth="1"/>
    <col min="10757" max="10758" width="18.85546875" style="1167" customWidth="1"/>
    <col min="10759" max="10759" width="18.42578125" style="1167" bestFit="1" customWidth="1"/>
    <col min="10760" max="10760" width="20" style="1167" customWidth="1"/>
    <col min="10761" max="11008" width="14.7109375" style="1167"/>
    <col min="11009" max="11009" width="11.140625" style="1167" customWidth="1"/>
    <col min="11010" max="11010" width="6" style="1167" customWidth="1"/>
    <col min="11011" max="11011" width="60.85546875" style="1167" customWidth="1"/>
    <col min="11012" max="11012" width="18.85546875" style="1167" bestFit="1" customWidth="1"/>
    <col min="11013" max="11014" width="18.85546875" style="1167" customWidth="1"/>
    <col min="11015" max="11015" width="18.42578125" style="1167" bestFit="1" customWidth="1"/>
    <col min="11016" max="11016" width="20" style="1167" customWidth="1"/>
    <col min="11017" max="11264" width="14.7109375" style="1167"/>
    <col min="11265" max="11265" width="11.140625" style="1167" customWidth="1"/>
    <col min="11266" max="11266" width="6" style="1167" customWidth="1"/>
    <col min="11267" max="11267" width="60.85546875" style="1167" customWidth="1"/>
    <col min="11268" max="11268" width="18.85546875" style="1167" bestFit="1" customWidth="1"/>
    <col min="11269" max="11270" width="18.85546875" style="1167" customWidth="1"/>
    <col min="11271" max="11271" width="18.42578125" style="1167" bestFit="1" customWidth="1"/>
    <col min="11272" max="11272" width="20" style="1167" customWidth="1"/>
    <col min="11273" max="11520" width="14.7109375" style="1167"/>
    <col min="11521" max="11521" width="11.140625" style="1167" customWidth="1"/>
    <col min="11522" max="11522" width="6" style="1167" customWidth="1"/>
    <col min="11523" max="11523" width="60.85546875" style="1167" customWidth="1"/>
    <col min="11524" max="11524" width="18.85546875" style="1167" bestFit="1" customWidth="1"/>
    <col min="11525" max="11526" width="18.85546875" style="1167" customWidth="1"/>
    <col min="11527" max="11527" width="18.42578125" style="1167" bestFit="1" customWidth="1"/>
    <col min="11528" max="11528" width="20" style="1167" customWidth="1"/>
    <col min="11529" max="11776" width="14.7109375" style="1167"/>
    <col min="11777" max="11777" width="11.140625" style="1167" customWidth="1"/>
    <col min="11778" max="11778" width="6" style="1167" customWidth="1"/>
    <col min="11779" max="11779" width="60.85546875" style="1167" customWidth="1"/>
    <col min="11780" max="11780" width="18.85546875" style="1167" bestFit="1" customWidth="1"/>
    <col min="11781" max="11782" width="18.85546875" style="1167" customWidth="1"/>
    <col min="11783" max="11783" width="18.42578125" style="1167" bestFit="1" customWidth="1"/>
    <col min="11784" max="11784" width="20" style="1167" customWidth="1"/>
    <col min="11785" max="12032" width="14.7109375" style="1167"/>
    <col min="12033" max="12033" width="11.140625" style="1167" customWidth="1"/>
    <col min="12034" max="12034" width="6" style="1167" customWidth="1"/>
    <col min="12035" max="12035" width="60.85546875" style="1167" customWidth="1"/>
    <col min="12036" max="12036" width="18.85546875" style="1167" bestFit="1" customWidth="1"/>
    <col min="12037" max="12038" width="18.85546875" style="1167" customWidth="1"/>
    <col min="12039" max="12039" width="18.42578125" style="1167" bestFit="1" customWidth="1"/>
    <col min="12040" max="12040" width="20" style="1167" customWidth="1"/>
    <col min="12041" max="12288" width="14.7109375" style="1167"/>
    <col min="12289" max="12289" width="11.140625" style="1167" customWidth="1"/>
    <col min="12290" max="12290" width="6" style="1167" customWidth="1"/>
    <col min="12291" max="12291" width="60.85546875" style="1167" customWidth="1"/>
    <col min="12292" max="12292" width="18.85546875" style="1167" bestFit="1" customWidth="1"/>
    <col min="12293" max="12294" width="18.85546875" style="1167" customWidth="1"/>
    <col min="12295" max="12295" width="18.42578125" style="1167" bestFit="1" customWidth="1"/>
    <col min="12296" max="12296" width="20" style="1167" customWidth="1"/>
    <col min="12297" max="12544" width="14.7109375" style="1167"/>
    <col min="12545" max="12545" width="11.140625" style="1167" customWidth="1"/>
    <col min="12546" max="12546" width="6" style="1167" customWidth="1"/>
    <col min="12547" max="12547" width="60.85546875" style="1167" customWidth="1"/>
    <col min="12548" max="12548" width="18.85546875" style="1167" bestFit="1" customWidth="1"/>
    <col min="12549" max="12550" width="18.85546875" style="1167" customWidth="1"/>
    <col min="12551" max="12551" width="18.42578125" style="1167" bestFit="1" customWidth="1"/>
    <col min="12552" max="12552" width="20" style="1167" customWidth="1"/>
    <col min="12553" max="12800" width="14.7109375" style="1167"/>
    <col min="12801" max="12801" width="11.140625" style="1167" customWidth="1"/>
    <col min="12802" max="12802" width="6" style="1167" customWidth="1"/>
    <col min="12803" max="12803" width="60.85546875" style="1167" customWidth="1"/>
    <col min="12804" max="12804" width="18.85546875" style="1167" bestFit="1" customWidth="1"/>
    <col min="12805" max="12806" width="18.85546875" style="1167" customWidth="1"/>
    <col min="12807" max="12807" width="18.42578125" style="1167" bestFit="1" customWidth="1"/>
    <col min="12808" max="12808" width="20" style="1167" customWidth="1"/>
    <col min="12809" max="13056" width="14.7109375" style="1167"/>
    <col min="13057" max="13057" width="11.140625" style="1167" customWidth="1"/>
    <col min="13058" max="13058" width="6" style="1167" customWidth="1"/>
    <col min="13059" max="13059" width="60.85546875" style="1167" customWidth="1"/>
    <col min="13060" max="13060" width="18.85546875" style="1167" bestFit="1" customWidth="1"/>
    <col min="13061" max="13062" width="18.85546875" style="1167" customWidth="1"/>
    <col min="13063" max="13063" width="18.42578125" style="1167" bestFit="1" customWidth="1"/>
    <col min="13064" max="13064" width="20" style="1167" customWidth="1"/>
    <col min="13065" max="13312" width="14.7109375" style="1167"/>
    <col min="13313" max="13313" width="11.140625" style="1167" customWidth="1"/>
    <col min="13314" max="13314" width="6" style="1167" customWidth="1"/>
    <col min="13315" max="13315" width="60.85546875" style="1167" customWidth="1"/>
    <col min="13316" max="13316" width="18.85546875" style="1167" bestFit="1" customWidth="1"/>
    <col min="13317" max="13318" width="18.85546875" style="1167" customWidth="1"/>
    <col min="13319" max="13319" width="18.42578125" style="1167" bestFit="1" customWidth="1"/>
    <col min="13320" max="13320" width="20" style="1167" customWidth="1"/>
    <col min="13321" max="13568" width="14.7109375" style="1167"/>
    <col min="13569" max="13569" width="11.140625" style="1167" customWidth="1"/>
    <col min="13570" max="13570" width="6" style="1167" customWidth="1"/>
    <col min="13571" max="13571" width="60.85546875" style="1167" customWidth="1"/>
    <col min="13572" max="13572" width="18.85546875" style="1167" bestFit="1" customWidth="1"/>
    <col min="13573" max="13574" width="18.85546875" style="1167" customWidth="1"/>
    <col min="13575" max="13575" width="18.42578125" style="1167" bestFit="1" customWidth="1"/>
    <col min="13576" max="13576" width="20" style="1167" customWidth="1"/>
    <col min="13577" max="13824" width="14.7109375" style="1167"/>
    <col min="13825" max="13825" width="11.140625" style="1167" customWidth="1"/>
    <col min="13826" max="13826" width="6" style="1167" customWidth="1"/>
    <col min="13827" max="13827" width="60.85546875" style="1167" customWidth="1"/>
    <col min="13828" max="13828" width="18.85546875" style="1167" bestFit="1" customWidth="1"/>
    <col min="13829" max="13830" width="18.85546875" style="1167" customWidth="1"/>
    <col min="13831" max="13831" width="18.42578125" style="1167" bestFit="1" customWidth="1"/>
    <col min="13832" max="13832" width="20" style="1167" customWidth="1"/>
    <col min="13833" max="14080" width="14.7109375" style="1167"/>
    <col min="14081" max="14081" width="11.140625" style="1167" customWidth="1"/>
    <col min="14082" max="14082" width="6" style="1167" customWidth="1"/>
    <col min="14083" max="14083" width="60.85546875" style="1167" customWidth="1"/>
    <col min="14084" max="14084" width="18.85546875" style="1167" bestFit="1" customWidth="1"/>
    <col min="14085" max="14086" width="18.85546875" style="1167" customWidth="1"/>
    <col min="14087" max="14087" width="18.42578125" style="1167" bestFit="1" customWidth="1"/>
    <col min="14088" max="14088" width="20" style="1167" customWidth="1"/>
    <col min="14089" max="14336" width="14.7109375" style="1167"/>
    <col min="14337" max="14337" width="11.140625" style="1167" customWidth="1"/>
    <col min="14338" max="14338" width="6" style="1167" customWidth="1"/>
    <col min="14339" max="14339" width="60.85546875" style="1167" customWidth="1"/>
    <col min="14340" max="14340" width="18.85546875" style="1167" bestFit="1" customWidth="1"/>
    <col min="14341" max="14342" width="18.85546875" style="1167" customWidth="1"/>
    <col min="14343" max="14343" width="18.42578125" style="1167" bestFit="1" customWidth="1"/>
    <col min="14344" max="14344" width="20" style="1167" customWidth="1"/>
    <col min="14345" max="14592" width="14.7109375" style="1167"/>
    <col min="14593" max="14593" width="11.140625" style="1167" customWidth="1"/>
    <col min="14594" max="14594" width="6" style="1167" customWidth="1"/>
    <col min="14595" max="14595" width="60.85546875" style="1167" customWidth="1"/>
    <col min="14596" max="14596" width="18.85546875" style="1167" bestFit="1" customWidth="1"/>
    <col min="14597" max="14598" width="18.85546875" style="1167" customWidth="1"/>
    <col min="14599" max="14599" width="18.42578125" style="1167" bestFit="1" customWidth="1"/>
    <col min="14600" max="14600" width="20" style="1167" customWidth="1"/>
    <col min="14601" max="14848" width="14.7109375" style="1167"/>
    <col min="14849" max="14849" width="11.140625" style="1167" customWidth="1"/>
    <col min="14850" max="14850" width="6" style="1167" customWidth="1"/>
    <col min="14851" max="14851" width="60.85546875" style="1167" customWidth="1"/>
    <col min="14852" max="14852" width="18.85546875" style="1167" bestFit="1" customWidth="1"/>
    <col min="14853" max="14854" width="18.85546875" style="1167" customWidth="1"/>
    <col min="14855" max="14855" width="18.42578125" style="1167" bestFit="1" customWidth="1"/>
    <col min="14856" max="14856" width="20" style="1167" customWidth="1"/>
    <col min="14857" max="15104" width="14.7109375" style="1167"/>
    <col min="15105" max="15105" width="11.140625" style="1167" customWidth="1"/>
    <col min="15106" max="15106" width="6" style="1167" customWidth="1"/>
    <col min="15107" max="15107" width="60.85546875" style="1167" customWidth="1"/>
    <col min="15108" max="15108" width="18.85546875" style="1167" bestFit="1" customWidth="1"/>
    <col min="15109" max="15110" width="18.85546875" style="1167" customWidth="1"/>
    <col min="15111" max="15111" width="18.42578125" style="1167" bestFit="1" customWidth="1"/>
    <col min="15112" max="15112" width="20" style="1167" customWidth="1"/>
    <col min="15113" max="15360" width="14.7109375" style="1167"/>
    <col min="15361" max="15361" width="11.140625" style="1167" customWidth="1"/>
    <col min="15362" max="15362" width="6" style="1167" customWidth="1"/>
    <col min="15363" max="15363" width="60.85546875" style="1167" customWidth="1"/>
    <col min="15364" max="15364" width="18.85546875" style="1167" bestFit="1" customWidth="1"/>
    <col min="15365" max="15366" width="18.85546875" style="1167" customWidth="1"/>
    <col min="15367" max="15367" width="18.42578125" style="1167" bestFit="1" customWidth="1"/>
    <col min="15368" max="15368" width="20" style="1167" customWidth="1"/>
    <col min="15369" max="15616" width="14.7109375" style="1167"/>
    <col min="15617" max="15617" width="11.140625" style="1167" customWidth="1"/>
    <col min="15618" max="15618" width="6" style="1167" customWidth="1"/>
    <col min="15619" max="15619" width="60.85546875" style="1167" customWidth="1"/>
    <col min="15620" max="15620" width="18.85546875" style="1167" bestFit="1" customWidth="1"/>
    <col min="15621" max="15622" width="18.85546875" style="1167" customWidth="1"/>
    <col min="15623" max="15623" width="18.42578125" style="1167" bestFit="1" customWidth="1"/>
    <col min="15624" max="15624" width="20" style="1167" customWidth="1"/>
    <col min="15625" max="15872" width="14.7109375" style="1167"/>
    <col min="15873" max="15873" width="11.140625" style="1167" customWidth="1"/>
    <col min="15874" max="15874" width="6" style="1167" customWidth="1"/>
    <col min="15875" max="15875" width="60.85546875" style="1167" customWidth="1"/>
    <col min="15876" max="15876" width="18.85546875" style="1167" bestFit="1" customWidth="1"/>
    <col min="15877" max="15878" width="18.85546875" style="1167" customWidth="1"/>
    <col min="15879" max="15879" width="18.42578125" style="1167" bestFit="1" customWidth="1"/>
    <col min="15880" max="15880" width="20" style="1167" customWidth="1"/>
    <col min="15881" max="16128" width="14.7109375" style="1167"/>
    <col min="16129" max="16129" width="11.140625" style="1167" customWidth="1"/>
    <col min="16130" max="16130" width="6" style="1167" customWidth="1"/>
    <col min="16131" max="16131" width="60.85546875" style="1167" customWidth="1"/>
    <col min="16132" max="16132" width="18.85546875" style="1167" bestFit="1" customWidth="1"/>
    <col min="16133" max="16134" width="18.85546875" style="1167" customWidth="1"/>
    <col min="16135" max="16135" width="18.42578125" style="1167" bestFit="1" customWidth="1"/>
    <col min="16136" max="16136" width="20" style="1167" customWidth="1"/>
    <col min="16137" max="16384" width="14.7109375" style="1167"/>
  </cols>
  <sheetData>
    <row r="5" spans="2:11" x14ac:dyDescent="0.2">
      <c r="B5" s="10"/>
      <c r="C5" s="10" t="s">
        <v>229</v>
      </c>
      <c r="D5" s="10"/>
      <c r="E5" s="10"/>
      <c r="F5" s="10"/>
      <c r="G5" s="10"/>
      <c r="H5" s="10"/>
      <c r="I5" s="10"/>
      <c r="J5" s="10"/>
      <c r="K5" s="10"/>
    </row>
    <row r="6" spans="2:11" x14ac:dyDescent="0.2">
      <c r="B6" s="11" t="s">
        <v>77</v>
      </c>
      <c r="C6" s="12"/>
      <c r="D6" s="13"/>
      <c r="E6" s="13"/>
      <c r="F6" s="13"/>
      <c r="G6" s="12"/>
      <c r="H6" s="1168" t="s">
        <v>999</v>
      </c>
      <c r="I6" s="1168"/>
      <c r="J6" s="1168"/>
      <c r="K6" s="1168"/>
    </row>
    <row r="7" spans="2:11" ht="13.5" thickBot="1" x14ac:dyDescent="0.25">
      <c r="H7" s="3" t="s">
        <v>145</v>
      </c>
    </row>
    <row r="8" spans="2:11" s="1" customFormat="1" ht="13.5" thickBot="1" x14ac:dyDescent="0.25">
      <c r="B8" s="1169" t="s">
        <v>231</v>
      </c>
      <c r="C8" s="1170" t="s">
        <v>146</v>
      </c>
      <c r="D8" s="1064" t="s">
        <v>128</v>
      </c>
      <c r="E8" s="1064" t="s">
        <v>128</v>
      </c>
      <c r="F8" s="1064" t="s">
        <v>128</v>
      </c>
      <c r="G8" s="1064" t="s">
        <v>128</v>
      </c>
      <c r="H8" s="1065" t="s">
        <v>130</v>
      </c>
      <c r="I8" s="1066" t="s">
        <v>132</v>
      </c>
      <c r="J8" s="1067"/>
      <c r="K8" s="1067"/>
    </row>
    <row r="9" spans="2:11" s="1" customFormat="1" ht="13.5" thickBot="1" x14ac:dyDescent="0.25">
      <c r="B9" s="1171"/>
      <c r="C9" s="1171"/>
      <c r="D9" s="1070" t="s">
        <v>148</v>
      </c>
      <c r="E9" s="1071" t="s">
        <v>149</v>
      </c>
      <c r="F9" s="1070" t="s">
        <v>150</v>
      </c>
      <c r="G9" s="1070" t="s">
        <v>151</v>
      </c>
      <c r="H9" s="1072" t="s">
        <v>152</v>
      </c>
      <c r="I9" s="1072" t="s">
        <v>153</v>
      </c>
      <c r="J9" s="1073" t="s">
        <v>154</v>
      </c>
      <c r="K9" s="1073" t="s">
        <v>155</v>
      </c>
    </row>
    <row r="10" spans="2:11" x14ac:dyDescent="0.2">
      <c r="B10" s="1172"/>
      <c r="C10" s="1172"/>
      <c r="D10" s="1173" t="s">
        <v>865</v>
      </c>
      <c r="E10" s="1174"/>
      <c r="F10" s="1174"/>
      <c r="G10" s="1174"/>
      <c r="H10" s="1174"/>
      <c r="I10" s="1174"/>
      <c r="J10" s="1174"/>
      <c r="K10" s="1175"/>
    </row>
    <row r="11" spans="2:11" x14ac:dyDescent="0.2">
      <c r="B11" s="1176">
        <v>1</v>
      </c>
      <c r="C11" s="1172" t="s">
        <v>1000</v>
      </c>
      <c r="D11" s="1177"/>
      <c r="E11" s="1178"/>
      <c r="F11" s="1178"/>
      <c r="G11" s="1178"/>
      <c r="H11" s="1178"/>
      <c r="I11" s="1178"/>
      <c r="J11" s="1178"/>
      <c r="K11" s="1179"/>
    </row>
    <row r="12" spans="2:11" x14ac:dyDescent="0.2">
      <c r="B12" s="1176"/>
      <c r="C12" s="1180" t="s">
        <v>1001</v>
      </c>
      <c r="D12" s="1177"/>
      <c r="E12" s="1178"/>
      <c r="F12" s="1178"/>
      <c r="G12" s="1178"/>
      <c r="H12" s="1178"/>
      <c r="I12" s="1178"/>
      <c r="J12" s="1178"/>
      <c r="K12" s="1179"/>
    </row>
    <row r="13" spans="2:11" x14ac:dyDescent="0.2">
      <c r="B13" s="1176"/>
      <c r="C13" s="1180" t="s">
        <v>1002</v>
      </c>
      <c r="D13" s="1177"/>
      <c r="E13" s="1178"/>
      <c r="F13" s="1178"/>
      <c r="G13" s="1178"/>
      <c r="H13" s="1178"/>
      <c r="I13" s="1178"/>
      <c r="J13" s="1178"/>
      <c r="K13" s="1179"/>
    </row>
    <row r="14" spans="2:11" x14ac:dyDescent="0.2">
      <c r="B14" s="1176"/>
      <c r="C14" s="1180" t="s">
        <v>1003</v>
      </c>
      <c r="D14" s="1177"/>
      <c r="E14" s="1178"/>
      <c r="F14" s="1178"/>
      <c r="G14" s="1178"/>
      <c r="H14" s="1178"/>
      <c r="I14" s="1178"/>
      <c r="J14" s="1178"/>
      <c r="K14" s="1179"/>
    </row>
    <row r="15" spans="2:11" x14ac:dyDescent="0.2">
      <c r="B15" s="1176"/>
      <c r="C15" s="1180" t="s">
        <v>1004</v>
      </c>
      <c r="D15" s="1177"/>
      <c r="E15" s="1178"/>
      <c r="F15" s="1178"/>
      <c r="G15" s="1178"/>
      <c r="H15" s="1178"/>
      <c r="I15" s="1178"/>
      <c r="J15" s="1178"/>
      <c r="K15" s="1179"/>
    </row>
    <row r="16" spans="2:11" x14ac:dyDescent="0.2">
      <c r="B16" s="1176"/>
      <c r="C16" s="1180" t="s">
        <v>1005</v>
      </c>
      <c r="D16" s="1177"/>
      <c r="E16" s="1178"/>
      <c r="F16" s="1178"/>
      <c r="G16" s="1178"/>
      <c r="H16" s="1178"/>
      <c r="I16" s="1178"/>
      <c r="J16" s="1178"/>
      <c r="K16" s="1179"/>
    </row>
    <row r="17" spans="2:11" x14ac:dyDescent="0.2">
      <c r="B17" s="1176">
        <v>2</v>
      </c>
      <c r="C17" s="1172" t="s">
        <v>1006</v>
      </c>
      <c r="D17" s="1177"/>
      <c r="E17" s="1178"/>
      <c r="F17" s="1178"/>
      <c r="G17" s="1178"/>
      <c r="H17" s="1178"/>
      <c r="I17" s="1178"/>
      <c r="J17" s="1178"/>
      <c r="K17" s="1179"/>
    </row>
    <row r="18" spans="2:11" x14ac:dyDescent="0.2">
      <c r="B18" s="1176"/>
      <c r="C18" s="1172"/>
      <c r="D18" s="1177"/>
      <c r="E18" s="1178"/>
      <c r="F18" s="1178"/>
      <c r="G18" s="1178"/>
      <c r="H18" s="1178"/>
      <c r="I18" s="1178"/>
      <c r="J18" s="1178"/>
      <c r="K18" s="1179"/>
    </row>
    <row r="19" spans="2:11" x14ac:dyDescent="0.2">
      <c r="B19" s="1176">
        <v>3</v>
      </c>
      <c r="C19" s="1172" t="s">
        <v>1007</v>
      </c>
      <c r="D19" s="1177"/>
      <c r="E19" s="1178"/>
      <c r="F19" s="1178"/>
      <c r="G19" s="1178"/>
      <c r="H19" s="1178"/>
      <c r="I19" s="1178"/>
      <c r="J19" s="1178"/>
      <c r="K19" s="1179"/>
    </row>
    <row r="20" spans="2:11" x14ac:dyDescent="0.2">
      <c r="B20" s="1176"/>
      <c r="C20" s="1172" t="s">
        <v>1008</v>
      </c>
      <c r="D20" s="1177"/>
      <c r="E20" s="1178"/>
      <c r="F20" s="1178"/>
      <c r="G20" s="1178"/>
      <c r="H20" s="1178"/>
      <c r="I20" s="1178"/>
      <c r="J20" s="1178"/>
      <c r="K20" s="1179"/>
    </row>
    <row r="21" spans="2:11" x14ac:dyDescent="0.2">
      <c r="B21" s="1176"/>
      <c r="C21" s="1172" t="s">
        <v>1009</v>
      </c>
      <c r="D21" s="1177"/>
      <c r="E21" s="1178"/>
      <c r="F21" s="1178"/>
      <c r="G21" s="1178"/>
      <c r="H21" s="1178"/>
      <c r="I21" s="1178"/>
      <c r="J21" s="1178"/>
      <c r="K21" s="1179"/>
    </row>
    <row r="22" spans="2:11" x14ac:dyDescent="0.2">
      <c r="B22" s="1176"/>
      <c r="C22" s="1172"/>
      <c r="D22" s="1177"/>
      <c r="E22" s="1178"/>
      <c r="F22" s="1178"/>
      <c r="G22" s="1178"/>
      <c r="H22" s="1178"/>
      <c r="I22" s="1178"/>
      <c r="J22" s="1178"/>
      <c r="K22" s="1179"/>
    </row>
    <row r="23" spans="2:11" x14ac:dyDescent="0.2">
      <c r="B23" s="1176">
        <v>4</v>
      </c>
      <c r="C23" s="1172" t="s">
        <v>1010</v>
      </c>
      <c r="D23" s="1177"/>
      <c r="E23" s="1178"/>
      <c r="F23" s="1178"/>
      <c r="G23" s="1178"/>
      <c r="H23" s="1178"/>
      <c r="I23" s="1178"/>
      <c r="J23" s="1178"/>
      <c r="K23" s="1179"/>
    </row>
    <row r="24" spans="2:11" x14ac:dyDescent="0.2">
      <c r="B24" s="1176"/>
      <c r="C24" s="1180" t="s">
        <v>1001</v>
      </c>
      <c r="D24" s="1177"/>
      <c r="E24" s="1178"/>
      <c r="F24" s="1178"/>
      <c r="G24" s="1178"/>
      <c r="H24" s="1178"/>
      <c r="I24" s="1178"/>
      <c r="J24" s="1178"/>
      <c r="K24" s="1179"/>
    </row>
    <row r="25" spans="2:11" x14ac:dyDescent="0.2">
      <c r="B25" s="1176"/>
      <c r="C25" s="1180" t="s">
        <v>1002</v>
      </c>
      <c r="D25" s="1177"/>
      <c r="E25" s="1178"/>
      <c r="F25" s="1178"/>
      <c r="G25" s="1178"/>
      <c r="H25" s="1178"/>
      <c r="I25" s="1178"/>
      <c r="J25" s="1178"/>
      <c r="K25" s="1179"/>
    </row>
    <row r="26" spans="2:11" x14ac:dyDescent="0.2">
      <c r="B26" s="1176"/>
      <c r="C26" s="1180" t="s">
        <v>1003</v>
      </c>
      <c r="D26" s="1177"/>
      <c r="E26" s="1178"/>
      <c r="F26" s="1178"/>
      <c r="G26" s="1178"/>
      <c r="H26" s="1178"/>
      <c r="I26" s="1178"/>
      <c r="J26" s="1178"/>
      <c r="K26" s="1179"/>
    </row>
    <row r="27" spans="2:11" x14ac:dyDescent="0.2">
      <c r="B27" s="1176"/>
      <c r="C27" s="1180" t="s">
        <v>1004</v>
      </c>
      <c r="D27" s="1177"/>
      <c r="E27" s="1178"/>
      <c r="F27" s="1178"/>
      <c r="G27" s="1178"/>
      <c r="H27" s="1178"/>
      <c r="I27" s="1178"/>
      <c r="J27" s="1178"/>
      <c r="K27" s="1179"/>
    </row>
    <row r="28" spans="2:11" x14ac:dyDescent="0.2">
      <c r="B28" s="1176"/>
      <c r="C28" s="1180" t="s">
        <v>1005</v>
      </c>
      <c r="D28" s="1177"/>
      <c r="E28" s="1178"/>
      <c r="F28" s="1178"/>
      <c r="G28" s="1178"/>
      <c r="H28" s="1178"/>
      <c r="I28" s="1178"/>
      <c r="J28" s="1178"/>
      <c r="K28" s="1179"/>
    </row>
    <row r="29" spans="2:11" x14ac:dyDescent="0.2">
      <c r="B29" s="1176"/>
      <c r="C29" s="1181"/>
      <c r="D29" s="1182"/>
      <c r="E29" s="1183"/>
      <c r="F29" s="1183"/>
      <c r="G29" s="1183"/>
      <c r="H29" s="1183"/>
      <c r="I29" s="1183"/>
      <c r="J29" s="1183"/>
      <c r="K29" s="1184"/>
    </row>
  </sheetData>
  <mergeCells count="2">
    <mergeCell ref="I8:K8"/>
    <mergeCell ref="D10:K29"/>
  </mergeCells>
  <pageMargins left="0.75" right="0.75" top="1" bottom="1" header="0.5" footer="0.5"/>
  <pageSetup scale="58"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L28"/>
  <sheetViews>
    <sheetView view="pageBreakPreview" topLeftCell="A4" zoomScaleNormal="100" zoomScaleSheetLayoutView="100" workbookViewId="0">
      <selection activeCell="D24" sqref="D24"/>
    </sheetView>
  </sheetViews>
  <sheetFormatPr defaultRowHeight="12.75" x14ac:dyDescent="0.2"/>
  <cols>
    <col min="1" max="1" width="9.140625" style="239"/>
    <col min="2" max="2" width="5.140625" style="239" customWidth="1"/>
    <col min="3" max="3" width="45.28515625" style="239" customWidth="1"/>
    <col min="4" max="4" width="9" style="239" customWidth="1"/>
    <col min="5" max="7" width="8.5703125" style="239" customWidth="1"/>
    <col min="8" max="8" width="10.42578125" style="239" customWidth="1"/>
    <col min="9" max="257" width="9.140625" style="239"/>
    <col min="258" max="258" width="5.140625" style="239" customWidth="1"/>
    <col min="259" max="259" width="45.28515625" style="239" customWidth="1"/>
    <col min="260" max="260" width="9" style="239" customWidth="1"/>
    <col min="261" max="263" width="8.5703125" style="239" customWidth="1"/>
    <col min="264" max="264" width="10.42578125" style="239" customWidth="1"/>
    <col min="265" max="513" width="9.140625" style="239"/>
    <col min="514" max="514" width="5.140625" style="239" customWidth="1"/>
    <col min="515" max="515" width="45.28515625" style="239" customWidth="1"/>
    <col min="516" max="516" width="9" style="239" customWidth="1"/>
    <col min="517" max="519" width="8.5703125" style="239" customWidth="1"/>
    <col min="520" max="520" width="10.42578125" style="239" customWidth="1"/>
    <col min="521" max="769" width="9.140625" style="239"/>
    <col min="770" max="770" width="5.140625" style="239" customWidth="1"/>
    <col min="771" max="771" width="45.28515625" style="239" customWidth="1"/>
    <col min="772" max="772" width="9" style="239" customWidth="1"/>
    <col min="773" max="775" width="8.5703125" style="239" customWidth="1"/>
    <col min="776" max="776" width="10.42578125" style="239" customWidth="1"/>
    <col min="777" max="1025" width="9.140625" style="239"/>
    <col min="1026" max="1026" width="5.140625" style="239" customWidth="1"/>
    <col min="1027" max="1027" width="45.28515625" style="239" customWidth="1"/>
    <col min="1028" max="1028" width="9" style="239" customWidth="1"/>
    <col min="1029" max="1031" width="8.5703125" style="239" customWidth="1"/>
    <col min="1032" max="1032" width="10.42578125" style="239" customWidth="1"/>
    <col min="1033" max="1281" width="9.140625" style="239"/>
    <col min="1282" max="1282" width="5.140625" style="239" customWidth="1"/>
    <col min="1283" max="1283" width="45.28515625" style="239" customWidth="1"/>
    <col min="1284" max="1284" width="9" style="239" customWidth="1"/>
    <col min="1285" max="1287" width="8.5703125" style="239" customWidth="1"/>
    <col min="1288" max="1288" width="10.42578125" style="239" customWidth="1"/>
    <col min="1289" max="1537" width="9.140625" style="239"/>
    <col min="1538" max="1538" width="5.140625" style="239" customWidth="1"/>
    <col min="1539" max="1539" width="45.28515625" style="239" customWidth="1"/>
    <col min="1540" max="1540" width="9" style="239" customWidth="1"/>
    <col min="1541" max="1543" width="8.5703125" style="239" customWidth="1"/>
    <col min="1544" max="1544" width="10.42578125" style="239" customWidth="1"/>
    <col min="1545" max="1793" width="9.140625" style="239"/>
    <col min="1794" max="1794" width="5.140625" style="239" customWidth="1"/>
    <col min="1795" max="1795" width="45.28515625" style="239" customWidth="1"/>
    <col min="1796" max="1796" width="9" style="239" customWidth="1"/>
    <col min="1797" max="1799" width="8.5703125" style="239" customWidth="1"/>
    <col min="1800" max="1800" width="10.42578125" style="239" customWidth="1"/>
    <col min="1801" max="2049" width="9.140625" style="239"/>
    <col min="2050" max="2050" width="5.140625" style="239" customWidth="1"/>
    <col min="2051" max="2051" width="45.28515625" style="239" customWidth="1"/>
    <col min="2052" max="2052" width="9" style="239" customWidth="1"/>
    <col min="2053" max="2055" width="8.5703125" style="239" customWidth="1"/>
    <col min="2056" max="2056" width="10.42578125" style="239" customWidth="1"/>
    <col min="2057" max="2305" width="9.140625" style="239"/>
    <col min="2306" max="2306" width="5.140625" style="239" customWidth="1"/>
    <col min="2307" max="2307" width="45.28515625" style="239" customWidth="1"/>
    <col min="2308" max="2308" width="9" style="239" customWidth="1"/>
    <col min="2309" max="2311" width="8.5703125" style="239" customWidth="1"/>
    <col min="2312" max="2312" width="10.42578125" style="239" customWidth="1"/>
    <col min="2313" max="2561" width="9.140625" style="239"/>
    <col min="2562" max="2562" width="5.140625" style="239" customWidth="1"/>
    <col min="2563" max="2563" width="45.28515625" style="239" customWidth="1"/>
    <col min="2564" max="2564" width="9" style="239" customWidth="1"/>
    <col min="2565" max="2567" width="8.5703125" style="239" customWidth="1"/>
    <col min="2568" max="2568" width="10.42578125" style="239" customWidth="1"/>
    <col min="2569" max="2817" width="9.140625" style="239"/>
    <col min="2818" max="2818" width="5.140625" style="239" customWidth="1"/>
    <col min="2819" max="2819" width="45.28515625" style="239" customWidth="1"/>
    <col min="2820" max="2820" width="9" style="239" customWidth="1"/>
    <col min="2821" max="2823" width="8.5703125" style="239" customWidth="1"/>
    <col min="2824" max="2824" width="10.42578125" style="239" customWidth="1"/>
    <col min="2825" max="3073" width="9.140625" style="239"/>
    <col min="3074" max="3074" width="5.140625" style="239" customWidth="1"/>
    <col min="3075" max="3075" width="45.28515625" style="239" customWidth="1"/>
    <col min="3076" max="3076" width="9" style="239" customWidth="1"/>
    <col min="3077" max="3079" width="8.5703125" style="239" customWidth="1"/>
    <col min="3080" max="3080" width="10.42578125" style="239" customWidth="1"/>
    <col min="3081" max="3329" width="9.140625" style="239"/>
    <col min="3330" max="3330" width="5.140625" style="239" customWidth="1"/>
    <col min="3331" max="3331" width="45.28515625" style="239" customWidth="1"/>
    <col min="3332" max="3332" width="9" style="239" customWidth="1"/>
    <col min="3333" max="3335" width="8.5703125" style="239" customWidth="1"/>
    <col min="3336" max="3336" width="10.42578125" style="239" customWidth="1"/>
    <col min="3337" max="3585" width="9.140625" style="239"/>
    <col min="3586" max="3586" width="5.140625" style="239" customWidth="1"/>
    <col min="3587" max="3587" width="45.28515625" style="239" customWidth="1"/>
    <col min="3588" max="3588" width="9" style="239" customWidth="1"/>
    <col min="3589" max="3591" width="8.5703125" style="239" customWidth="1"/>
    <col min="3592" max="3592" width="10.42578125" style="239" customWidth="1"/>
    <col min="3593" max="3841" width="9.140625" style="239"/>
    <col min="3842" max="3842" width="5.140625" style="239" customWidth="1"/>
    <col min="3843" max="3843" width="45.28515625" style="239" customWidth="1"/>
    <col min="3844" max="3844" width="9" style="239" customWidth="1"/>
    <col min="3845" max="3847" width="8.5703125" style="239" customWidth="1"/>
    <col min="3848" max="3848" width="10.42578125" style="239" customWidth="1"/>
    <col min="3849" max="4097" width="9.140625" style="239"/>
    <col min="4098" max="4098" width="5.140625" style="239" customWidth="1"/>
    <col min="4099" max="4099" width="45.28515625" style="239" customWidth="1"/>
    <col min="4100" max="4100" width="9" style="239" customWidth="1"/>
    <col min="4101" max="4103" width="8.5703125" style="239" customWidth="1"/>
    <col min="4104" max="4104" width="10.42578125" style="239" customWidth="1"/>
    <col min="4105" max="4353" width="9.140625" style="239"/>
    <col min="4354" max="4354" width="5.140625" style="239" customWidth="1"/>
    <col min="4355" max="4355" width="45.28515625" style="239" customWidth="1"/>
    <col min="4356" max="4356" width="9" style="239" customWidth="1"/>
    <col min="4357" max="4359" width="8.5703125" style="239" customWidth="1"/>
    <col min="4360" max="4360" width="10.42578125" style="239" customWidth="1"/>
    <col min="4361" max="4609" width="9.140625" style="239"/>
    <col min="4610" max="4610" width="5.140625" style="239" customWidth="1"/>
    <col min="4611" max="4611" width="45.28515625" style="239" customWidth="1"/>
    <col min="4612" max="4612" width="9" style="239" customWidth="1"/>
    <col min="4613" max="4615" width="8.5703125" style="239" customWidth="1"/>
    <col min="4616" max="4616" width="10.42578125" style="239" customWidth="1"/>
    <col min="4617" max="4865" width="9.140625" style="239"/>
    <col min="4866" max="4866" width="5.140625" style="239" customWidth="1"/>
    <col min="4867" max="4867" width="45.28515625" style="239" customWidth="1"/>
    <col min="4868" max="4868" width="9" style="239" customWidth="1"/>
    <col min="4869" max="4871" width="8.5703125" style="239" customWidth="1"/>
    <col min="4872" max="4872" width="10.42578125" style="239" customWidth="1"/>
    <col min="4873" max="5121" width="9.140625" style="239"/>
    <col min="5122" max="5122" width="5.140625" style="239" customWidth="1"/>
    <col min="5123" max="5123" width="45.28515625" style="239" customWidth="1"/>
    <col min="5124" max="5124" width="9" style="239" customWidth="1"/>
    <col min="5125" max="5127" width="8.5703125" style="239" customWidth="1"/>
    <col min="5128" max="5128" width="10.42578125" style="239" customWidth="1"/>
    <col min="5129" max="5377" width="9.140625" style="239"/>
    <col min="5378" max="5378" width="5.140625" style="239" customWidth="1"/>
    <col min="5379" max="5379" width="45.28515625" style="239" customWidth="1"/>
    <col min="5380" max="5380" width="9" style="239" customWidth="1"/>
    <col min="5381" max="5383" width="8.5703125" style="239" customWidth="1"/>
    <col min="5384" max="5384" width="10.42578125" style="239" customWidth="1"/>
    <col min="5385" max="5633" width="9.140625" style="239"/>
    <col min="5634" max="5634" width="5.140625" style="239" customWidth="1"/>
    <col min="5635" max="5635" width="45.28515625" style="239" customWidth="1"/>
    <col min="5636" max="5636" width="9" style="239" customWidth="1"/>
    <col min="5637" max="5639" width="8.5703125" style="239" customWidth="1"/>
    <col min="5640" max="5640" width="10.42578125" style="239" customWidth="1"/>
    <col min="5641" max="5889" width="9.140625" style="239"/>
    <col min="5890" max="5890" width="5.140625" style="239" customWidth="1"/>
    <col min="5891" max="5891" width="45.28515625" style="239" customWidth="1"/>
    <col min="5892" max="5892" width="9" style="239" customWidth="1"/>
    <col min="5893" max="5895" width="8.5703125" style="239" customWidth="1"/>
    <col min="5896" max="5896" width="10.42578125" style="239" customWidth="1"/>
    <col min="5897" max="6145" width="9.140625" style="239"/>
    <col min="6146" max="6146" width="5.140625" style="239" customWidth="1"/>
    <col min="6147" max="6147" width="45.28515625" style="239" customWidth="1"/>
    <col min="6148" max="6148" width="9" style="239" customWidth="1"/>
    <col min="6149" max="6151" width="8.5703125" style="239" customWidth="1"/>
    <col min="6152" max="6152" width="10.42578125" style="239" customWidth="1"/>
    <col min="6153" max="6401" width="9.140625" style="239"/>
    <col min="6402" max="6402" width="5.140625" style="239" customWidth="1"/>
    <col min="6403" max="6403" width="45.28515625" style="239" customWidth="1"/>
    <col min="6404" max="6404" width="9" style="239" customWidth="1"/>
    <col min="6405" max="6407" width="8.5703125" style="239" customWidth="1"/>
    <col min="6408" max="6408" width="10.42578125" style="239" customWidth="1"/>
    <col min="6409" max="6657" width="9.140625" style="239"/>
    <col min="6658" max="6658" width="5.140625" style="239" customWidth="1"/>
    <col min="6659" max="6659" width="45.28515625" style="239" customWidth="1"/>
    <col min="6660" max="6660" width="9" style="239" customWidth="1"/>
    <col min="6661" max="6663" width="8.5703125" style="239" customWidth="1"/>
    <col min="6664" max="6664" width="10.42578125" style="239" customWidth="1"/>
    <col min="6665" max="6913" width="9.140625" style="239"/>
    <col min="6914" max="6914" width="5.140625" style="239" customWidth="1"/>
    <col min="6915" max="6915" width="45.28515625" style="239" customWidth="1"/>
    <col min="6916" max="6916" width="9" style="239" customWidth="1"/>
    <col min="6917" max="6919" width="8.5703125" style="239" customWidth="1"/>
    <col min="6920" max="6920" width="10.42578125" style="239" customWidth="1"/>
    <col min="6921" max="7169" width="9.140625" style="239"/>
    <col min="7170" max="7170" width="5.140625" style="239" customWidth="1"/>
    <col min="7171" max="7171" width="45.28515625" style="239" customWidth="1"/>
    <col min="7172" max="7172" width="9" style="239" customWidth="1"/>
    <col min="7173" max="7175" width="8.5703125" style="239" customWidth="1"/>
    <col min="7176" max="7176" width="10.42578125" style="239" customWidth="1"/>
    <col min="7177" max="7425" width="9.140625" style="239"/>
    <col min="7426" max="7426" width="5.140625" style="239" customWidth="1"/>
    <col min="7427" max="7427" width="45.28515625" style="239" customWidth="1"/>
    <col min="7428" max="7428" width="9" style="239" customWidth="1"/>
    <col min="7429" max="7431" width="8.5703125" style="239" customWidth="1"/>
    <col min="7432" max="7432" width="10.42578125" style="239" customWidth="1"/>
    <col min="7433" max="7681" width="9.140625" style="239"/>
    <col min="7682" max="7682" width="5.140625" style="239" customWidth="1"/>
    <col min="7683" max="7683" width="45.28515625" style="239" customWidth="1"/>
    <col min="7684" max="7684" width="9" style="239" customWidth="1"/>
    <col min="7685" max="7687" width="8.5703125" style="239" customWidth="1"/>
    <col min="7688" max="7688" width="10.42578125" style="239" customWidth="1"/>
    <col min="7689" max="7937" width="9.140625" style="239"/>
    <col min="7938" max="7938" width="5.140625" style="239" customWidth="1"/>
    <col min="7939" max="7939" width="45.28515625" style="239" customWidth="1"/>
    <col min="7940" max="7940" width="9" style="239" customWidth="1"/>
    <col min="7941" max="7943" width="8.5703125" style="239" customWidth="1"/>
    <col min="7944" max="7944" width="10.42578125" style="239" customWidth="1"/>
    <col min="7945" max="8193" width="9.140625" style="239"/>
    <col min="8194" max="8194" width="5.140625" style="239" customWidth="1"/>
    <col min="8195" max="8195" width="45.28515625" style="239" customWidth="1"/>
    <col min="8196" max="8196" width="9" style="239" customWidth="1"/>
    <col min="8197" max="8199" width="8.5703125" style="239" customWidth="1"/>
    <col min="8200" max="8200" width="10.42578125" style="239" customWidth="1"/>
    <col min="8201" max="8449" width="9.140625" style="239"/>
    <col min="8450" max="8450" width="5.140625" style="239" customWidth="1"/>
    <col min="8451" max="8451" width="45.28515625" style="239" customWidth="1"/>
    <col min="8452" max="8452" width="9" style="239" customWidth="1"/>
    <col min="8453" max="8455" width="8.5703125" style="239" customWidth="1"/>
    <col min="8456" max="8456" width="10.42578125" style="239" customWidth="1"/>
    <col min="8457" max="8705" width="9.140625" style="239"/>
    <col min="8706" max="8706" width="5.140625" style="239" customWidth="1"/>
    <col min="8707" max="8707" width="45.28515625" style="239" customWidth="1"/>
    <col min="8708" max="8708" width="9" style="239" customWidth="1"/>
    <col min="8709" max="8711" width="8.5703125" style="239" customWidth="1"/>
    <col min="8712" max="8712" width="10.42578125" style="239" customWidth="1"/>
    <col min="8713" max="8961" width="9.140625" style="239"/>
    <col min="8962" max="8962" width="5.140625" style="239" customWidth="1"/>
    <col min="8963" max="8963" width="45.28515625" style="239" customWidth="1"/>
    <col min="8964" max="8964" width="9" style="239" customWidth="1"/>
    <col min="8965" max="8967" width="8.5703125" style="239" customWidth="1"/>
    <col min="8968" max="8968" width="10.42578125" style="239" customWidth="1"/>
    <col min="8969" max="9217" width="9.140625" style="239"/>
    <col min="9218" max="9218" width="5.140625" style="239" customWidth="1"/>
    <col min="9219" max="9219" width="45.28515625" style="239" customWidth="1"/>
    <col min="9220" max="9220" width="9" style="239" customWidth="1"/>
    <col min="9221" max="9223" width="8.5703125" style="239" customWidth="1"/>
    <col min="9224" max="9224" width="10.42578125" style="239" customWidth="1"/>
    <col min="9225" max="9473" width="9.140625" style="239"/>
    <col min="9474" max="9474" width="5.140625" style="239" customWidth="1"/>
    <col min="9475" max="9475" width="45.28515625" style="239" customWidth="1"/>
    <col min="9476" max="9476" width="9" style="239" customWidth="1"/>
    <col min="9477" max="9479" width="8.5703125" style="239" customWidth="1"/>
    <col min="9480" max="9480" width="10.42578125" style="239" customWidth="1"/>
    <col min="9481" max="9729" width="9.140625" style="239"/>
    <col min="9730" max="9730" width="5.140625" style="239" customWidth="1"/>
    <col min="9731" max="9731" width="45.28515625" style="239" customWidth="1"/>
    <col min="9732" max="9732" width="9" style="239" customWidth="1"/>
    <col min="9733" max="9735" width="8.5703125" style="239" customWidth="1"/>
    <col min="9736" max="9736" width="10.42578125" style="239" customWidth="1"/>
    <col min="9737" max="9985" width="9.140625" style="239"/>
    <col min="9986" max="9986" width="5.140625" style="239" customWidth="1"/>
    <col min="9987" max="9987" width="45.28515625" style="239" customWidth="1"/>
    <col min="9988" max="9988" width="9" style="239" customWidth="1"/>
    <col min="9989" max="9991" width="8.5703125" style="239" customWidth="1"/>
    <col min="9992" max="9992" width="10.42578125" style="239" customWidth="1"/>
    <col min="9993" max="10241" width="9.140625" style="239"/>
    <col min="10242" max="10242" width="5.140625" style="239" customWidth="1"/>
    <col min="10243" max="10243" width="45.28515625" style="239" customWidth="1"/>
    <col min="10244" max="10244" width="9" style="239" customWidth="1"/>
    <col min="10245" max="10247" width="8.5703125" style="239" customWidth="1"/>
    <col min="10248" max="10248" width="10.42578125" style="239" customWidth="1"/>
    <col min="10249" max="10497" width="9.140625" style="239"/>
    <col min="10498" max="10498" width="5.140625" style="239" customWidth="1"/>
    <col min="10499" max="10499" width="45.28515625" style="239" customWidth="1"/>
    <col min="10500" max="10500" width="9" style="239" customWidth="1"/>
    <col min="10501" max="10503" width="8.5703125" style="239" customWidth="1"/>
    <col min="10504" max="10504" width="10.42578125" style="239" customWidth="1"/>
    <col min="10505" max="10753" width="9.140625" style="239"/>
    <col min="10754" max="10754" width="5.140625" style="239" customWidth="1"/>
    <col min="10755" max="10755" width="45.28515625" style="239" customWidth="1"/>
    <col min="10756" max="10756" width="9" style="239" customWidth="1"/>
    <col min="10757" max="10759" width="8.5703125" style="239" customWidth="1"/>
    <col min="10760" max="10760" width="10.42578125" style="239" customWidth="1"/>
    <col min="10761" max="11009" width="9.140625" style="239"/>
    <col min="11010" max="11010" width="5.140625" style="239" customWidth="1"/>
    <col min="11011" max="11011" width="45.28515625" style="239" customWidth="1"/>
    <col min="11012" max="11012" width="9" style="239" customWidth="1"/>
    <col min="11013" max="11015" width="8.5703125" style="239" customWidth="1"/>
    <col min="11016" max="11016" width="10.42578125" style="239" customWidth="1"/>
    <col min="11017" max="11265" width="9.140625" style="239"/>
    <col min="11266" max="11266" width="5.140625" style="239" customWidth="1"/>
    <col min="11267" max="11267" width="45.28515625" style="239" customWidth="1"/>
    <col min="11268" max="11268" width="9" style="239" customWidth="1"/>
    <col min="11269" max="11271" width="8.5703125" style="239" customWidth="1"/>
    <col min="11272" max="11272" width="10.42578125" style="239" customWidth="1"/>
    <col min="11273" max="11521" width="9.140625" style="239"/>
    <col min="11522" max="11522" width="5.140625" style="239" customWidth="1"/>
    <col min="11523" max="11523" width="45.28515625" style="239" customWidth="1"/>
    <col min="11524" max="11524" width="9" style="239" customWidth="1"/>
    <col min="11525" max="11527" width="8.5703125" style="239" customWidth="1"/>
    <col min="11528" max="11528" width="10.42578125" style="239" customWidth="1"/>
    <col min="11529" max="11777" width="9.140625" style="239"/>
    <col min="11778" max="11778" width="5.140625" style="239" customWidth="1"/>
    <col min="11779" max="11779" width="45.28515625" style="239" customWidth="1"/>
    <col min="11780" max="11780" width="9" style="239" customWidth="1"/>
    <col min="11781" max="11783" width="8.5703125" style="239" customWidth="1"/>
    <col min="11784" max="11784" width="10.42578125" style="239" customWidth="1"/>
    <col min="11785" max="12033" width="9.140625" style="239"/>
    <col min="12034" max="12034" width="5.140625" style="239" customWidth="1"/>
    <col min="12035" max="12035" width="45.28515625" style="239" customWidth="1"/>
    <col min="12036" max="12036" width="9" style="239" customWidth="1"/>
    <col min="12037" max="12039" width="8.5703125" style="239" customWidth="1"/>
    <col min="12040" max="12040" width="10.42578125" style="239" customWidth="1"/>
    <col min="12041" max="12289" width="9.140625" style="239"/>
    <col min="12290" max="12290" width="5.140625" style="239" customWidth="1"/>
    <col min="12291" max="12291" width="45.28515625" style="239" customWidth="1"/>
    <col min="12292" max="12292" width="9" style="239" customWidth="1"/>
    <col min="12293" max="12295" width="8.5703125" style="239" customWidth="1"/>
    <col min="12296" max="12296" width="10.42578125" style="239" customWidth="1"/>
    <col min="12297" max="12545" width="9.140625" style="239"/>
    <col min="12546" max="12546" width="5.140625" style="239" customWidth="1"/>
    <col min="12547" max="12547" width="45.28515625" style="239" customWidth="1"/>
    <col min="12548" max="12548" width="9" style="239" customWidth="1"/>
    <col min="12549" max="12551" width="8.5703125" style="239" customWidth="1"/>
    <col min="12552" max="12552" width="10.42578125" style="239" customWidth="1"/>
    <col min="12553" max="12801" width="9.140625" style="239"/>
    <col min="12802" max="12802" width="5.140625" style="239" customWidth="1"/>
    <col min="12803" max="12803" width="45.28515625" style="239" customWidth="1"/>
    <col min="12804" max="12804" width="9" style="239" customWidth="1"/>
    <col min="12805" max="12807" width="8.5703125" style="239" customWidth="1"/>
    <col min="12808" max="12808" width="10.42578125" style="239" customWidth="1"/>
    <col min="12809" max="13057" width="9.140625" style="239"/>
    <col min="13058" max="13058" width="5.140625" style="239" customWidth="1"/>
    <col min="13059" max="13059" width="45.28515625" style="239" customWidth="1"/>
    <col min="13060" max="13060" width="9" style="239" customWidth="1"/>
    <col min="13061" max="13063" width="8.5703125" style="239" customWidth="1"/>
    <col min="13064" max="13064" width="10.42578125" style="239" customWidth="1"/>
    <col min="13065" max="13313" width="9.140625" style="239"/>
    <col min="13314" max="13314" width="5.140625" style="239" customWidth="1"/>
    <col min="13315" max="13315" width="45.28515625" style="239" customWidth="1"/>
    <col min="13316" max="13316" width="9" style="239" customWidth="1"/>
    <col min="13317" max="13319" width="8.5703125" style="239" customWidth="1"/>
    <col min="13320" max="13320" width="10.42578125" style="239" customWidth="1"/>
    <col min="13321" max="13569" width="9.140625" style="239"/>
    <col min="13570" max="13570" width="5.140625" style="239" customWidth="1"/>
    <col min="13571" max="13571" width="45.28515625" style="239" customWidth="1"/>
    <col min="13572" max="13572" width="9" style="239" customWidth="1"/>
    <col min="13573" max="13575" width="8.5703125" style="239" customWidth="1"/>
    <col min="13576" max="13576" width="10.42578125" style="239" customWidth="1"/>
    <col min="13577" max="13825" width="9.140625" style="239"/>
    <col min="13826" max="13826" width="5.140625" style="239" customWidth="1"/>
    <col min="13827" max="13827" width="45.28515625" style="239" customWidth="1"/>
    <col min="13828" max="13828" width="9" style="239" customWidth="1"/>
    <col min="13829" max="13831" width="8.5703125" style="239" customWidth="1"/>
    <col min="13832" max="13832" width="10.42578125" style="239" customWidth="1"/>
    <col min="13833" max="14081" width="9.140625" style="239"/>
    <col min="14082" max="14082" width="5.140625" style="239" customWidth="1"/>
    <col min="14083" max="14083" width="45.28515625" style="239" customWidth="1"/>
    <col min="14084" max="14084" width="9" style="239" customWidth="1"/>
    <col min="14085" max="14087" width="8.5703125" style="239" customWidth="1"/>
    <col min="14088" max="14088" width="10.42578125" style="239" customWidth="1"/>
    <col min="14089" max="14337" width="9.140625" style="239"/>
    <col min="14338" max="14338" width="5.140625" style="239" customWidth="1"/>
    <col min="14339" max="14339" width="45.28515625" style="239" customWidth="1"/>
    <col min="14340" max="14340" width="9" style="239" customWidth="1"/>
    <col min="14341" max="14343" width="8.5703125" style="239" customWidth="1"/>
    <col min="14344" max="14344" width="10.42578125" style="239" customWidth="1"/>
    <col min="14345" max="14593" width="9.140625" style="239"/>
    <col min="14594" max="14594" width="5.140625" style="239" customWidth="1"/>
    <col min="14595" max="14595" width="45.28515625" style="239" customWidth="1"/>
    <col min="14596" max="14596" width="9" style="239" customWidth="1"/>
    <col min="14597" max="14599" width="8.5703125" style="239" customWidth="1"/>
    <col min="14600" max="14600" width="10.42578125" style="239" customWidth="1"/>
    <col min="14601" max="14849" width="9.140625" style="239"/>
    <col min="14850" max="14850" width="5.140625" style="239" customWidth="1"/>
    <col min="14851" max="14851" width="45.28515625" style="239" customWidth="1"/>
    <col min="14852" max="14852" width="9" style="239" customWidth="1"/>
    <col min="14853" max="14855" width="8.5703125" style="239" customWidth="1"/>
    <col min="14856" max="14856" width="10.42578125" style="239" customWidth="1"/>
    <col min="14857" max="15105" width="9.140625" style="239"/>
    <col min="15106" max="15106" width="5.140625" style="239" customWidth="1"/>
    <col min="15107" max="15107" width="45.28515625" style="239" customWidth="1"/>
    <col min="15108" max="15108" width="9" style="239" customWidth="1"/>
    <col min="15109" max="15111" width="8.5703125" style="239" customWidth="1"/>
    <col min="15112" max="15112" width="10.42578125" style="239" customWidth="1"/>
    <col min="15113" max="15361" width="9.140625" style="239"/>
    <col min="15362" max="15362" width="5.140625" style="239" customWidth="1"/>
    <col min="15363" max="15363" width="45.28515625" style="239" customWidth="1"/>
    <col min="15364" max="15364" width="9" style="239" customWidth="1"/>
    <col min="15365" max="15367" width="8.5703125" style="239" customWidth="1"/>
    <col min="15368" max="15368" width="10.42578125" style="239" customWidth="1"/>
    <col min="15369" max="15617" width="9.140625" style="239"/>
    <col min="15618" max="15618" width="5.140625" style="239" customWidth="1"/>
    <col min="15619" max="15619" width="45.28515625" style="239" customWidth="1"/>
    <col min="15620" max="15620" width="9" style="239" customWidth="1"/>
    <col min="15621" max="15623" width="8.5703125" style="239" customWidth="1"/>
    <col min="15624" max="15624" width="10.42578125" style="239" customWidth="1"/>
    <col min="15625" max="15873" width="9.140625" style="239"/>
    <col min="15874" max="15874" width="5.140625" style="239" customWidth="1"/>
    <col min="15875" max="15875" width="45.28515625" style="239" customWidth="1"/>
    <col min="15876" max="15876" width="9" style="239" customWidth="1"/>
    <col min="15877" max="15879" width="8.5703125" style="239" customWidth="1"/>
    <col min="15880" max="15880" width="10.42578125" style="239" customWidth="1"/>
    <col min="15881" max="16129" width="9.140625" style="239"/>
    <col min="16130" max="16130" width="5.140625" style="239" customWidth="1"/>
    <col min="16131" max="16131" width="45.28515625" style="239" customWidth="1"/>
    <col min="16132" max="16132" width="9" style="239" customWidth="1"/>
    <col min="16133" max="16135" width="8.5703125" style="239" customWidth="1"/>
    <col min="16136" max="16136" width="10.42578125" style="239" customWidth="1"/>
    <col min="16137" max="16383" width="9.140625" style="239"/>
    <col min="16384" max="16384" width="0" style="239" hidden="1" customWidth="1"/>
  </cols>
  <sheetData>
    <row r="5" spans="2:12" x14ac:dyDescent="0.2">
      <c r="B5" s="238"/>
      <c r="C5" s="238" t="s">
        <v>229</v>
      </c>
      <c r="D5" s="238"/>
      <c r="E5" s="238"/>
      <c r="F5" s="238"/>
      <c r="G5" s="238"/>
      <c r="H5" s="238"/>
      <c r="I5" s="238"/>
      <c r="J5" s="238"/>
      <c r="K5" s="238"/>
    </row>
    <row r="6" spans="2:12" x14ac:dyDescent="0.2">
      <c r="B6" s="591" t="s">
        <v>83</v>
      </c>
      <c r="C6" s="893"/>
      <c r="D6" s="242"/>
      <c r="E6" s="243" t="s">
        <v>1011</v>
      </c>
      <c r="F6" s="243"/>
      <c r="G6" s="243"/>
      <c r="H6" s="243"/>
      <c r="I6" s="243"/>
      <c r="J6" s="243"/>
      <c r="K6" s="243"/>
      <c r="L6" s="243"/>
    </row>
    <row r="7" spans="2:12" ht="13.5" thickBot="1" x14ac:dyDescent="0.25">
      <c r="B7" s="810"/>
      <c r="C7" s="810"/>
      <c r="D7" s="1185"/>
      <c r="E7" s="731" t="s">
        <v>145</v>
      </c>
      <c r="F7" s="731"/>
      <c r="G7" s="731"/>
      <c r="H7" s="689"/>
    </row>
    <row r="8" spans="2:12" ht="25.5" customHeight="1" thickBot="1" x14ac:dyDescent="0.25">
      <c r="B8" s="808" t="s">
        <v>871</v>
      </c>
      <c r="C8" s="661" t="s">
        <v>146</v>
      </c>
      <c r="D8" s="1126" t="s">
        <v>128</v>
      </c>
      <c r="E8" s="1126" t="s">
        <v>128</v>
      </c>
      <c r="F8" s="1126" t="s">
        <v>128</v>
      </c>
      <c r="G8" s="1126" t="s">
        <v>128</v>
      </c>
      <c r="H8" s="1127" t="s">
        <v>130</v>
      </c>
      <c r="I8" s="593" t="s">
        <v>132</v>
      </c>
      <c r="J8" s="594"/>
      <c r="K8" s="594"/>
    </row>
    <row r="9" spans="2:12" ht="13.5" thickBot="1" x14ac:dyDescent="0.25">
      <c r="B9" s="806"/>
      <c r="C9" s="671"/>
      <c r="D9" s="1130" t="s">
        <v>148</v>
      </c>
      <c r="E9" s="1131" t="s">
        <v>149</v>
      </c>
      <c r="F9" s="1130" t="s">
        <v>150</v>
      </c>
      <c r="G9" s="1130" t="s">
        <v>151</v>
      </c>
      <c r="H9" s="1132" t="s">
        <v>152</v>
      </c>
      <c r="I9" s="1132" t="s">
        <v>153</v>
      </c>
      <c r="J9" s="1133" t="s">
        <v>154</v>
      </c>
      <c r="K9" s="1133" t="s">
        <v>155</v>
      </c>
    </row>
    <row r="10" spans="2:12" x14ac:dyDescent="0.2">
      <c r="B10" s="259"/>
      <c r="C10" s="261"/>
      <c r="D10" s="1186"/>
      <c r="E10" s="259"/>
      <c r="F10" s="259"/>
      <c r="G10" s="259"/>
      <c r="H10" s="259"/>
      <c r="I10" s="259"/>
      <c r="J10" s="259"/>
      <c r="K10" s="259"/>
    </row>
    <row r="11" spans="2:12" x14ac:dyDescent="0.2">
      <c r="B11" s="259">
        <v>1</v>
      </c>
      <c r="C11" s="1187" t="s">
        <v>1012</v>
      </c>
      <c r="D11" s="1188">
        <v>0</v>
      </c>
      <c r="E11" s="263">
        <v>0</v>
      </c>
      <c r="F11" s="263">
        <v>0</v>
      </c>
      <c r="G11" s="263">
        <v>0</v>
      </c>
      <c r="H11" s="263">
        <v>0</v>
      </c>
      <c r="I11" s="263">
        <v>0</v>
      </c>
      <c r="J11" s="263">
        <v>0</v>
      </c>
      <c r="K11" s="263">
        <v>0</v>
      </c>
    </row>
    <row r="12" spans="2:12" x14ac:dyDescent="0.2">
      <c r="B12" s="259">
        <v>2</v>
      </c>
      <c r="C12" s="1187" t="s">
        <v>1013</v>
      </c>
      <c r="D12" s="1188">
        <v>0</v>
      </c>
      <c r="E12" s="263">
        <v>0</v>
      </c>
      <c r="F12" s="263">
        <v>0</v>
      </c>
      <c r="G12" s="263">
        <v>0</v>
      </c>
      <c r="H12" s="263">
        <v>0</v>
      </c>
      <c r="I12" s="263">
        <v>0</v>
      </c>
      <c r="J12" s="263">
        <v>0</v>
      </c>
      <c r="K12" s="263">
        <v>0</v>
      </c>
    </row>
    <row r="13" spans="2:12" x14ac:dyDescent="0.2">
      <c r="B13" s="259">
        <v>3</v>
      </c>
      <c r="C13" s="1187" t="s">
        <v>1014</v>
      </c>
      <c r="D13" s="1188">
        <v>0</v>
      </c>
      <c r="E13" s="263">
        <v>0</v>
      </c>
      <c r="F13" s="263">
        <v>0</v>
      </c>
      <c r="G13" s="263">
        <v>0</v>
      </c>
      <c r="H13" s="263">
        <v>0</v>
      </c>
      <c r="I13" s="263">
        <v>0</v>
      </c>
      <c r="J13" s="263">
        <v>0</v>
      </c>
      <c r="K13" s="263">
        <v>0</v>
      </c>
    </row>
    <row r="14" spans="2:12" ht="15" x14ac:dyDescent="0.25">
      <c r="B14" s="259">
        <v>5</v>
      </c>
      <c r="C14" s="1164" t="s">
        <v>1015</v>
      </c>
      <c r="D14" s="1188">
        <v>0</v>
      </c>
      <c r="E14" s="263">
        <v>0.13</v>
      </c>
      <c r="F14" s="263">
        <v>0.26119999999999999</v>
      </c>
      <c r="G14" s="263">
        <v>0.24310000000000001</v>
      </c>
      <c r="H14" s="263">
        <v>0.25525499999999995</v>
      </c>
      <c r="I14" s="263">
        <v>0.26801775</v>
      </c>
      <c r="J14" s="263">
        <v>0.28141863750000001</v>
      </c>
      <c r="K14" s="263">
        <v>0.29548956937500004</v>
      </c>
    </row>
    <row r="15" spans="2:12" x14ac:dyDescent="0.2">
      <c r="B15" s="259">
        <v>6</v>
      </c>
      <c r="C15" s="251" t="s">
        <v>1016</v>
      </c>
      <c r="D15" s="1188">
        <v>0</v>
      </c>
      <c r="E15" s="263">
        <v>0</v>
      </c>
      <c r="F15" s="263">
        <v>0</v>
      </c>
      <c r="G15" s="263">
        <v>0</v>
      </c>
      <c r="H15" s="263">
        <v>0</v>
      </c>
      <c r="I15" s="263">
        <v>0</v>
      </c>
      <c r="J15" s="263">
        <v>0</v>
      </c>
      <c r="K15" s="263">
        <v>0</v>
      </c>
    </row>
    <row r="16" spans="2:12" x14ac:dyDescent="0.2">
      <c r="B16" s="259">
        <v>7</v>
      </c>
      <c r="C16" s="251" t="s">
        <v>1017</v>
      </c>
      <c r="D16" s="1188">
        <v>0</v>
      </c>
      <c r="E16" s="263">
        <v>0</v>
      </c>
      <c r="F16" s="263">
        <v>3.4884999999999999E-2</v>
      </c>
      <c r="G16" s="263">
        <v>3.7404999999999994E-2</v>
      </c>
      <c r="H16" s="263">
        <v>3.9275249999999998E-2</v>
      </c>
      <c r="I16" s="263">
        <v>4.1239012500000005E-2</v>
      </c>
      <c r="J16" s="263">
        <v>4.3300963125000001E-2</v>
      </c>
      <c r="K16" s="263">
        <v>4.546601128125001E-2</v>
      </c>
    </row>
    <row r="17" spans="2:11" x14ac:dyDescent="0.2">
      <c r="B17" s="259">
        <v>8</v>
      </c>
      <c r="C17" s="251" t="s">
        <v>1018</v>
      </c>
      <c r="D17" s="1188">
        <v>0</v>
      </c>
      <c r="E17" s="263">
        <v>0</v>
      </c>
      <c r="F17" s="263">
        <v>0</v>
      </c>
      <c r="G17" s="263">
        <v>5.4999999999999997E-3</v>
      </c>
      <c r="H17" s="263">
        <v>5.7749999999999998E-3</v>
      </c>
      <c r="I17" s="263">
        <v>6.0637499999999988E-3</v>
      </c>
      <c r="J17" s="263">
        <v>6.3669375000000019E-3</v>
      </c>
      <c r="K17" s="263">
        <v>6.6852843750000021E-3</v>
      </c>
    </row>
    <row r="18" spans="2:11" x14ac:dyDescent="0.2">
      <c r="B18" s="259">
        <v>9</v>
      </c>
      <c r="C18" s="251" t="s">
        <v>1019</v>
      </c>
      <c r="D18" s="1188">
        <v>0</v>
      </c>
      <c r="E18" s="263">
        <v>0</v>
      </c>
      <c r="F18" s="263">
        <v>0</v>
      </c>
      <c r="G18" s="263">
        <v>0</v>
      </c>
      <c r="H18" s="263">
        <v>0</v>
      </c>
      <c r="I18" s="263">
        <v>0</v>
      </c>
      <c r="J18" s="263">
        <v>0</v>
      </c>
      <c r="K18" s="263">
        <v>0</v>
      </c>
    </row>
    <row r="19" spans="2:11" x14ac:dyDescent="0.2">
      <c r="B19" s="251">
        <v>10</v>
      </c>
      <c r="C19" s="251" t="s">
        <v>1020</v>
      </c>
      <c r="D19" s="1189">
        <v>0</v>
      </c>
      <c r="E19" s="712">
        <v>0</v>
      </c>
      <c r="F19" s="712">
        <v>0</v>
      </c>
      <c r="G19" s="712">
        <v>0</v>
      </c>
      <c r="H19" s="712">
        <v>0</v>
      </c>
      <c r="I19" s="712">
        <v>0</v>
      </c>
      <c r="J19" s="712">
        <v>0</v>
      </c>
      <c r="K19" s="712">
        <v>0</v>
      </c>
    </row>
    <row r="20" spans="2:11" x14ac:dyDescent="0.2">
      <c r="B20" s="259">
        <v>11</v>
      </c>
      <c r="C20" s="251" t="s">
        <v>1021</v>
      </c>
      <c r="D20" s="1189">
        <v>0</v>
      </c>
      <c r="E20" s="712">
        <v>0</v>
      </c>
      <c r="F20" s="712">
        <v>0</v>
      </c>
      <c r="G20" s="712">
        <v>0</v>
      </c>
      <c r="H20" s="712">
        <v>0</v>
      </c>
      <c r="I20" s="712">
        <v>0</v>
      </c>
      <c r="J20" s="712">
        <v>0</v>
      </c>
      <c r="K20" s="712">
        <v>0</v>
      </c>
    </row>
    <row r="21" spans="2:11" x14ac:dyDescent="0.2">
      <c r="B21" s="251">
        <v>12</v>
      </c>
      <c r="C21" s="251" t="s">
        <v>1022</v>
      </c>
      <c r="D21" s="1189">
        <v>0</v>
      </c>
      <c r="E21" s="712">
        <v>0</v>
      </c>
      <c r="F21" s="712">
        <v>0</v>
      </c>
      <c r="G21" s="712">
        <v>0</v>
      </c>
      <c r="H21" s="712">
        <v>0</v>
      </c>
      <c r="I21" s="712">
        <v>0</v>
      </c>
      <c r="J21" s="712">
        <v>0</v>
      </c>
      <c r="K21" s="712">
        <v>0</v>
      </c>
    </row>
    <row r="22" spans="2:11" x14ac:dyDescent="0.2">
      <c r="B22" s="251">
        <v>13</v>
      </c>
      <c r="C22" s="251" t="s">
        <v>1023</v>
      </c>
      <c r="D22" s="1189">
        <v>0</v>
      </c>
      <c r="E22" s="712">
        <v>0.79</v>
      </c>
      <c r="F22" s="712">
        <v>0.82950000000000013</v>
      </c>
      <c r="G22" s="712">
        <v>0</v>
      </c>
      <c r="H22" s="712">
        <v>0</v>
      </c>
      <c r="I22" s="712">
        <v>0</v>
      </c>
      <c r="J22" s="712">
        <v>0</v>
      </c>
      <c r="K22" s="712">
        <v>0</v>
      </c>
    </row>
    <row r="23" spans="2:11" x14ac:dyDescent="0.2">
      <c r="B23" s="251">
        <v>14</v>
      </c>
      <c r="C23" s="251" t="s">
        <v>1024</v>
      </c>
      <c r="D23" s="1189">
        <v>0</v>
      </c>
      <c r="E23" s="712">
        <v>0.48</v>
      </c>
      <c r="F23" s="712">
        <v>0.504</v>
      </c>
      <c r="G23" s="712">
        <v>1.9045000000000001</v>
      </c>
      <c r="H23" s="712">
        <v>1.999725</v>
      </c>
      <c r="I23" s="712">
        <v>2.0997112499999999</v>
      </c>
      <c r="J23" s="712">
        <v>2.2046968125000008</v>
      </c>
      <c r="K23" s="712">
        <v>2.3149316531250004</v>
      </c>
    </row>
    <row r="24" spans="2:11" x14ac:dyDescent="0.2">
      <c r="B24" s="259">
        <v>15</v>
      </c>
      <c r="C24" s="1190" t="s">
        <v>1025</v>
      </c>
      <c r="D24" s="1188">
        <v>0</v>
      </c>
      <c r="E24" s="263">
        <v>0</v>
      </c>
      <c r="F24" s="263">
        <v>0</v>
      </c>
      <c r="G24" s="263">
        <v>0</v>
      </c>
      <c r="H24" s="263">
        <v>0</v>
      </c>
      <c r="I24" s="263">
        <v>0</v>
      </c>
      <c r="J24" s="263">
        <v>0</v>
      </c>
      <c r="K24" s="263">
        <v>0</v>
      </c>
    </row>
    <row r="25" spans="2:11" x14ac:dyDescent="0.2">
      <c r="B25" s="259"/>
      <c r="C25" s="1191"/>
      <c r="D25" s="1188">
        <v>0</v>
      </c>
      <c r="E25" s="263">
        <v>0</v>
      </c>
      <c r="F25" s="263">
        <v>0</v>
      </c>
      <c r="G25" s="263">
        <v>0</v>
      </c>
      <c r="H25" s="263">
        <v>0</v>
      </c>
      <c r="I25" s="263">
        <v>0</v>
      </c>
      <c r="J25" s="263">
        <v>0</v>
      </c>
      <c r="K25" s="263">
        <v>0</v>
      </c>
    </row>
    <row r="26" spans="2:11" x14ac:dyDescent="0.2">
      <c r="B26" s="259">
        <v>16</v>
      </c>
      <c r="C26" s="251" t="s">
        <v>1026</v>
      </c>
      <c r="D26" s="1188">
        <v>0</v>
      </c>
      <c r="E26" s="263">
        <v>0.45</v>
      </c>
      <c r="F26" s="263">
        <v>0.85340119000000003</v>
      </c>
      <c r="G26" s="263">
        <v>1.2475543250000001</v>
      </c>
      <c r="H26" s="263">
        <v>1.30993204125</v>
      </c>
      <c r="I26" s="263">
        <v>1.3754286433125003</v>
      </c>
      <c r="J26" s="263">
        <v>1.4442000754781252</v>
      </c>
      <c r="K26" s="263">
        <v>1.5164100792520314</v>
      </c>
    </row>
    <row r="27" spans="2:11" x14ac:dyDescent="0.2">
      <c r="B27" s="259">
        <v>17</v>
      </c>
      <c r="C27" s="251" t="s">
        <v>1027</v>
      </c>
      <c r="D27" s="1188"/>
      <c r="E27" s="263"/>
      <c r="F27" s="263"/>
      <c r="G27" s="263"/>
      <c r="H27" s="263"/>
      <c r="I27" s="263"/>
      <c r="J27" s="263"/>
      <c r="K27" s="263"/>
    </row>
    <row r="28" spans="2:11" x14ac:dyDescent="0.2">
      <c r="B28" s="251"/>
      <c r="C28" s="266" t="s">
        <v>368</v>
      </c>
      <c r="D28" s="267">
        <f t="shared" ref="D28:K28" si="0">SUM(D11:D26)</f>
        <v>0</v>
      </c>
      <c r="E28" s="267">
        <f t="shared" si="0"/>
        <v>1.8499999999999999</v>
      </c>
      <c r="F28" s="267">
        <f t="shared" si="0"/>
        <v>2.4829861900000001</v>
      </c>
      <c r="G28" s="267">
        <f t="shared" si="0"/>
        <v>3.4380593250000002</v>
      </c>
      <c r="H28" s="267">
        <f t="shared" si="0"/>
        <v>3.6099622912499996</v>
      </c>
      <c r="I28" s="267">
        <f t="shared" si="0"/>
        <v>3.7904604058125004</v>
      </c>
      <c r="J28" s="267">
        <f t="shared" si="0"/>
        <v>3.9799834261031259</v>
      </c>
      <c r="K28" s="267">
        <f t="shared" si="0"/>
        <v>4.1789825974082815</v>
      </c>
    </row>
  </sheetData>
  <mergeCells count="4">
    <mergeCell ref="B8:B9"/>
    <mergeCell ref="C8:C9"/>
    <mergeCell ref="I8:K8"/>
    <mergeCell ref="C24:C25"/>
  </mergeCells>
  <pageMargins left="0.75" right="0.75" top="1" bottom="1" header="0.5" footer="0.5"/>
  <pageSetup scale="9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5:K21"/>
  <sheetViews>
    <sheetView view="pageBreakPreview" zoomScaleNormal="100" zoomScaleSheetLayoutView="100" workbookViewId="0">
      <selection activeCell="D24" sqref="D24"/>
    </sheetView>
  </sheetViews>
  <sheetFormatPr defaultRowHeight="12.75" x14ac:dyDescent="0.2"/>
  <cols>
    <col min="1" max="1" width="9.140625" style="239"/>
    <col min="2" max="2" width="6.5703125" style="239" customWidth="1"/>
    <col min="3" max="3" width="46" style="239" customWidth="1"/>
    <col min="4" max="258" width="9.140625" style="239"/>
    <col min="259" max="259" width="46" style="239" customWidth="1"/>
    <col min="260" max="514" width="9.140625" style="239"/>
    <col min="515" max="515" width="46" style="239" customWidth="1"/>
    <col min="516" max="770" width="9.140625" style="239"/>
    <col min="771" max="771" width="46" style="239" customWidth="1"/>
    <col min="772" max="1026" width="9.140625" style="239"/>
    <col min="1027" max="1027" width="46" style="239" customWidth="1"/>
    <col min="1028" max="1282" width="9.140625" style="239"/>
    <col min="1283" max="1283" width="46" style="239" customWidth="1"/>
    <col min="1284" max="1538" width="9.140625" style="239"/>
    <col min="1539" max="1539" width="46" style="239" customWidth="1"/>
    <col min="1540" max="1794" width="9.140625" style="239"/>
    <col min="1795" max="1795" width="46" style="239" customWidth="1"/>
    <col min="1796" max="2050" width="9.140625" style="239"/>
    <col min="2051" max="2051" width="46" style="239" customWidth="1"/>
    <col min="2052" max="2306" width="9.140625" style="239"/>
    <col min="2307" max="2307" width="46" style="239" customWidth="1"/>
    <col min="2308" max="2562" width="9.140625" style="239"/>
    <col min="2563" max="2563" width="46" style="239" customWidth="1"/>
    <col min="2564" max="2818" width="9.140625" style="239"/>
    <col min="2819" max="2819" width="46" style="239" customWidth="1"/>
    <col min="2820" max="3074" width="9.140625" style="239"/>
    <col min="3075" max="3075" width="46" style="239" customWidth="1"/>
    <col min="3076" max="3330" width="9.140625" style="239"/>
    <col min="3331" max="3331" width="46" style="239" customWidth="1"/>
    <col min="3332" max="3586" width="9.140625" style="239"/>
    <col min="3587" max="3587" width="46" style="239" customWidth="1"/>
    <col min="3588" max="3842" width="9.140625" style="239"/>
    <col min="3843" max="3843" width="46" style="239" customWidth="1"/>
    <col min="3844" max="4098" width="9.140625" style="239"/>
    <col min="4099" max="4099" width="46" style="239" customWidth="1"/>
    <col min="4100" max="4354" width="9.140625" style="239"/>
    <col min="4355" max="4355" width="46" style="239" customWidth="1"/>
    <col min="4356" max="4610" width="9.140625" style="239"/>
    <col min="4611" max="4611" width="46" style="239" customWidth="1"/>
    <col min="4612" max="4866" width="9.140625" style="239"/>
    <col min="4867" max="4867" width="46" style="239" customWidth="1"/>
    <col min="4868" max="5122" width="9.140625" style="239"/>
    <col min="5123" max="5123" width="46" style="239" customWidth="1"/>
    <col min="5124" max="5378" width="9.140625" style="239"/>
    <col min="5379" max="5379" width="46" style="239" customWidth="1"/>
    <col min="5380" max="5634" width="9.140625" style="239"/>
    <col min="5635" max="5635" width="46" style="239" customWidth="1"/>
    <col min="5636" max="5890" width="9.140625" style="239"/>
    <col min="5891" max="5891" width="46" style="239" customWidth="1"/>
    <col min="5892" max="6146" width="9.140625" style="239"/>
    <col min="6147" max="6147" width="46" style="239" customWidth="1"/>
    <col min="6148" max="6402" width="9.140625" style="239"/>
    <col min="6403" max="6403" width="46" style="239" customWidth="1"/>
    <col min="6404" max="6658" width="9.140625" style="239"/>
    <col min="6659" max="6659" width="46" style="239" customWidth="1"/>
    <col min="6660" max="6914" width="9.140625" style="239"/>
    <col min="6915" max="6915" width="46" style="239" customWidth="1"/>
    <col min="6916" max="7170" width="9.140625" style="239"/>
    <col min="7171" max="7171" width="46" style="239" customWidth="1"/>
    <col min="7172" max="7426" width="9.140625" style="239"/>
    <col min="7427" max="7427" width="46" style="239" customWidth="1"/>
    <col min="7428" max="7682" width="9.140625" style="239"/>
    <col min="7683" max="7683" width="46" style="239" customWidth="1"/>
    <col min="7684" max="7938" width="9.140625" style="239"/>
    <col min="7939" max="7939" width="46" style="239" customWidth="1"/>
    <col min="7940" max="8194" width="9.140625" style="239"/>
    <col min="8195" max="8195" width="46" style="239" customWidth="1"/>
    <col min="8196" max="8450" width="9.140625" style="239"/>
    <col min="8451" max="8451" width="46" style="239" customWidth="1"/>
    <col min="8452" max="8706" width="9.140625" style="239"/>
    <col min="8707" max="8707" width="46" style="239" customWidth="1"/>
    <col min="8708" max="8962" width="9.140625" style="239"/>
    <col min="8963" max="8963" width="46" style="239" customWidth="1"/>
    <col min="8964" max="9218" width="9.140625" style="239"/>
    <col min="9219" max="9219" width="46" style="239" customWidth="1"/>
    <col min="9220" max="9474" width="9.140625" style="239"/>
    <col min="9475" max="9475" width="46" style="239" customWidth="1"/>
    <col min="9476" max="9730" width="9.140625" style="239"/>
    <col min="9731" max="9731" width="46" style="239" customWidth="1"/>
    <col min="9732" max="9986" width="9.140625" style="239"/>
    <col min="9987" max="9987" width="46" style="239" customWidth="1"/>
    <col min="9988" max="10242" width="9.140625" style="239"/>
    <col min="10243" max="10243" width="46" style="239" customWidth="1"/>
    <col min="10244" max="10498" width="9.140625" style="239"/>
    <col min="10499" max="10499" width="46" style="239" customWidth="1"/>
    <col min="10500" max="10754" width="9.140625" style="239"/>
    <col min="10755" max="10755" width="46" style="239" customWidth="1"/>
    <col min="10756" max="11010" width="9.140625" style="239"/>
    <col min="11011" max="11011" width="46" style="239" customWidth="1"/>
    <col min="11012" max="11266" width="9.140625" style="239"/>
    <col min="11267" max="11267" width="46" style="239" customWidth="1"/>
    <col min="11268" max="11522" width="9.140625" style="239"/>
    <col min="11523" max="11523" width="46" style="239" customWidth="1"/>
    <col min="11524" max="11778" width="9.140625" style="239"/>
    <col min="11779" max="11779" width="46" style="239" customWidth="1"/>
    <col min="11780" max="12034" width="9.140625" style="239"/>
    <col min="12035" max="12035" width="46" style="239" customWidth="1"/>
    <col min="12036" max="12290" width="9.140625" style="239"/>
    <col min="12291" max="12291" width="46" style="239" customWidth="1"/>
    <col min="12292" max="12546" width="9.140625" style="239"/>
    <col min="12547" max="12547" width="46" style="239" customWidth="1"/>
    <col min="12548" max="12802" width="9.140625" style="239"/>
    <col min="12803" max="12803" width="46" style="239" customWidth="1"/>
    <col min="12804" max="13058" width="9.140625" style="239"/>
    <col min="13059" max="13059" width="46" style="239" customWidth="1"/>
    <col min="13060" max="13314" width="9.140625" style="239"/>
    <col min="13315" max="13315" width="46" style="239" customWidth="1"/>
    <col min="13316" max="13570" width="9.140625" style="239"/>
    <col min="13571" max="13571" width="46" style="239" customWidth="1"/>
    <col min="13572" max="13826" width="9.140625" style="239"/>
    <col min="13827" max="13827" width="46" style="239" customWidth="1"/>
    <col min="13828" max="14082" width="9.140625" style="239"/>
    <col min="14083" max="14083" width="46" style="239" customWidth="1"/>
    <col min="14084" max="14338" width="9.140625" style="239"/>
    <col min="14339" max="14339" width="46" style="239" customWidth="1"/>
    <col min="14340" max="14594" width="9.140625" style="239"/>
    <col min="14595" max="14595" width="46" style="239" customWidth="1"/>
    <col min="14596" max="14850" width="9.140625" style="239"/>
    <col min="14851" max="14851" width="46" style="239" customWidth="1"/>
    <col min="14852" max="15106" width="9.140625" style="239"/>
    <col min="15107" max="15107" width="46" style="239" customWidth="1"/>
    <col min="15108" max="15362" width="9.140625" style="239"/>
    <col min="15363" max="15363" width="46" style="239" customWidth="1"/>
    <col min="15364" max="15618" width="9.140625" style="239"/>
    <col min="15619" max="15619" width="46" style="239" customWidth="1"/>
    <col min="15620" max="15874" width="9.140625" style="239"/>
    <col min="15875" max="15875" width="46" style="239" customWidth="1"/>
    <col min="15876" max="16130" width="9.140625" style="239"/>
    <col min="16131" max="16131" width="46" style="239" customWidth="1"/>
    <col min="16132" max="16384" width="9.140625" style="239"/>
  </cols>
  <sheetData>
    <row r="5" spans="2:11" x14ac:dyDescent="0.2">
      <c r="B5" s="238"/>
      <c r="C5" s="238" t="s">
        <v>229</v>
      </c>
      <c r="D5" s="238"/>
      <c r="E5" s="238"/>
      <c r="F5" s="238"/>
      <c r="G5" s="238"/>
      <c r="H5" s="238"/>
      <c r="I5" s="657"/>
      <c r="J5" s="657"/>
      <c r="K5" s="657"/>
    </row>
    <row r="6" spans="2:11" x14ac:dyDescent="0.2">
      <c r="B6" s="591" t="s">
        <v>1028</v>
      </c>
      <c r="C6" s="893"/>
      <c r="D6" s="242"/>
      <c r="E6" s="242"/>
      <c r="F6" s="242"/>
      <c r="G6" s="243"/>
      <c r="H6" s="243"/>
      <c r="I6" s="241"/>
      <c r="J6" s="241"/>
      <c r="K6" s="243" t="s">
        <v>1029</v>
      </c>
    </row>
    <row r="7" spans="2:11" ht="13.5" thickBot="1" x14ac:dyDescent="0.25">
      <c r="B7" s="810"/>
      <c r="C7" s="810"/>
      <c r="D7" s="1185"/>
      <c r="E7" s="1185"/>
      <c r="F7" s="1185"/>
      <c r="G7" s="690" t="s">
        <v>145</v>
      </c>
      <c r="H7" s="689"/>
    </row>
    <row r="8" spans="2:11" ht="13.5" thickBot="1" x14ac:dyDescent="0.25">
      <c r="B8" s="808" t="s">
        <v>871</v>
      </c>
      <c r="C8" s="661" t="s">
        <v>1030</v>
      </c>
      <c r="D8" s="1126" t="s">
        <v>128</v>
      </c>
      <c r="E8" s="1126" t="s">
        <v>128</v>
      </c>
      <c r="F8" s="1126" t="s">
        <v>128</v>
      </c>
      <c r="G8" s="1126" t="s">
        <v>128</v>
      </c>
      <c r="H8" s="1127" t="s">
        <v>130</v>
      </c>
      <c r="I8" s="593" t="s">
        <v>132</v>
      </c>
      <c r="J8" s="594"/>
      <c r="K8" s="594"/>
    </row>
    <row r="9" spans="2:11" ht="13.5" thickBot="1" x14ac:dyDescent="0.25">
      <c r="B9" s="806"/>
      <c r="C9" s="671"/>
      <c r="D9" s="1130" t="s">
        <v>148</v>
      </c>
      <c r="E9" s="1131" t="s">
        <v>149</v>
      </c>
      <c r="F9" s="1130" t="s">
        <v>150</v>
      </c>
      <c r="G9" s="1130" t="s">
        <v>151</v>
      </c>
      <c r="H9" s="1132" t="s">
        <v>152</v>
      </c>
      <c r="I9" s="1132" t="s">
        <v>153</v>
      </c>
      <c r="J9" s="1133" t="s">
        <v>154</v>
      </c>
      <c r="K9" s="1133" t="s">
        <v>155</v>
      </c>
    </row>
    <row r="10" spans="2:11" x14ac:dyDescent="0.2">
      <c r="B10" s="259"/>
      <c r="C10" s="261"/>
      <c r="D10" s="1186"/>
      <c r="E10" s="1186"/>
      <c r="F10" s="1186"/>
      <c r="G10" s="259"/>
      <c r="H10" s="259"/>
      <c r="I10" s="259"/>
      <c r="J10" s="259"/>
      <c r="K10" s="259"/>
    </row>
    <row r="11" spans="2:11" x14ac:dyDescent="0.2">
      <c r="B11" s="259">
        <v>1</v>
      </c>
      <c r="C11" s="1187" t="s">
        <v>1031</v>
      </c>
      <c r="D11" s="1186">
        <v>46.71</v>
      </c>
      <c r="E11" s="1186">
        <v>78.02</v>
      </c>
      <c r="F11" s="1186">
        <v>79.72</v>
      </c>
      <c r="G11" s="263">
        <v>82.752053899999993</v>
      </c>
      <c r="H11" s="263">
        <v>86.608299611739994</v>
      </c>
      <c r="I11" s="263">
        <v>93.922024505630631</v>
      </c>
      <c r="J11" s="263">
        <v>101.85336424778995</v>
      </c>
      <c r="K11" s="263">
        <v>110.45447394472475</v>
      </c>
    </row>
    <row r="12" spans="2:11" x14ac:dyDescent="0.2">
      <c r="B12" s="259">
        <v>2</v>
      </c>
      <c r="C12" s="1187" t="s">
        <v>1032</v>
      </c>
      <c r="D12" s="1186">
        <v>0</v>
      </c>
      <c r="E12" s="1186">
        <v>0</v>
      </c>
      <c r="F12" s="1186">
        <v>0</v>
      </c>
      <c r="G12" s="259">
        <v>0</v>
      </c>
      <c r="H12" s="259">
        <v>0</v>
      </c>
      <c r="I12" s="259">
        <v>0</v>
      </c>
      <c r="J12" s="259">
        <v>0</v>
      </c>
      <c r="K12" s="259">
        <v>0</v>
      </c>
    </row>
    <row r="13" spans="2:11" x14ac:dyDescent="0.2">
      <c r="B13" s="1192">
        <v>3</v>
      </c>
      <c r="C13" s="262" t="s">
        <v>1033</v>
      </c>
      <c r="D13" s="1186">
        <v>0</v>
      </c>
      <c r="E13" s="1186">
        <v>0</v>
      </c>
      <c r="F13" s="1186">
        <v>0</v>
      </c>
      <c r="G13" s="259">
        <v>0</v>
      </c>
      <c r="H13" s="259">
        <v>0</v>
      </c>
      <c r="I13" s="259">
        <v>0</v>
      </c>
      <c r="J13" s="259">
        <v>0</v>
      </c>
      <c r="K13" s="259">
        <v>0</v>
      </c>
    </row>
    <row r="14" spans="2:11" x14ac:dyDescent="0.2">
      <c r="B14" s="1192">
        <v>4</v>
      </c>
      <c r="C14" s="262" t="s">
        <v>1034</v>
      </c>
      <c r="D14" s="1186">
        <v>0</v>
      </c>
      <c r="E14" s="1186">
        <v>0</v>
      </c>
      <c r="F14" s="1186">
        <v>0</v>
      </c>
      <c r="G14" s="259">
        <v>0</v>
      </c>
      <c r="H14" s="259">
        <v>0</v>
      </c>
      <c r="I14" s="259">
        <v>0</v>
      </c>
      <c r="J14" s="259">
        <v>0</v>
      </c>
      <c r="K14" s="259">
        <v>0</v>
      </c>
    </row>
    <row r="15" spans="2:11" x14ac:dyDescent="0.2">
      <c r="B15" s="1192">
        <v>5</v>
      </c>
      <c r="C15" s="262" t="s">
        <v>1035</v>
      </c>
      <c r="D15" s="1186">
        <f>-D11</f>
        <v>-46.71</v>
      </c>
      <c r="E15" s="1188">
        <f t="shared" ref="E15:K15" si="0">-E11</f>
        <v>-78.02</v>
      </c>
      <c r="F15" s="1188">
        <f t="shared" si="0"/>
        <v>-79.72</v>
      </c>
      <c r="G15" s="1188">
        <f t="shared" si="0"/>
        <v>-82.752053899999993</v>
      </c>
      <c r="H15" s="1188">
        <f t="shared" si="0"/>
        <v>-86.608299611739994</v>
      </c>
      <c r="I15" s="1188">
        <f t="shared" si="0"/>
        <v>-93.922024505630631</v>
      </c>
      <c r="J15" s="1188">
        <f t="shared" si="0"/>
        <v>-101.85336424778995</v>
      </c>
      <c r="K15" s="1188">
        <f t="shared" si="0"/>
        <v>-110.45447394472475</v>
      </c>
    </row>
    <row r="17" spans="3:3" x14ac:dyDescent="0.2">
      <c r="C17" s="239" t="s">
        <v>1036</v>
      </c>
    </row>
    <row r="19" spans="3:3" x14ac:dyDescent="0.2"/>
    <row r="21" spans="3:3" x14ac:dyDescent="0.2">
      <c r="C21" s="244"/>
    </row>
  </sheetData>
  <mergeCells count="3">
    <mergeCell ref="B8:B9"/>
    <mergeCell ref="C8:C9"/>
    <mergeCell ref="I8:K8"/>
  </mergeCells>
  <pageMargins left="0.75" right="0.75" top="1" bottom="1" header="0.5" footer="0.5"/>
  <pageSetup scale="70" orientation="portrait" horizontalDpi="4294967293" r:id="rId1"/>
  <headerFooter alignWithMargins="0"/>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23"/>
  <sheetViews>
    <sheetView view="pageBreakPreview" zoomScaleNormal="85" zoomScaleSheetLayoutView="100" workbookViewId="0">
      <selection activeCell="D24" sqref="D24"/>
    </sheetView>
  </sheetViews>
  <sheetFormatPr defaultRowHeight="12.75" x14ac:dyDescent="0.2"/>
  <cols>
    <col min="1" max="2" width="9.140625" style="239"/>
    <col min="3" max="3" width="21" style="239" customWidth="1"/>
    <col min="4" max="258" width="9.140625" style="239"/>
    <col min="259" max="259" width="41.140625" style="239" customWidth="1"/>
    <col min="260" max="514" width="9.140625" style="239"/>
    <col min="515" max="515" width="41.140625" style="239" customWidth="1"/>
    <col min="516" max="770" width="9.140625" style="239"/>
    <col min="771" max="771" width="41.140625" style="239" customWidth="1"/>
    <col min="772" max="1026" width="9.140625" style="239"/>
    <col min="1027" max="1027" width="41.140625" style="239" customWidth="1"/>
    <col min="1028" max="1282" width="9.140625" style="239"/>
    <col min="1283" max="1283" width="41.140625" style="239" customWidth="1"/>
    <col min="1284" max="1538" width="9.140625" style="239"/>
    <col min="1539" max="1539" width="41.140625" style="239" customWidth="1"/>
    <col min="1540" max="1794" width="9.140625" style="239"/>
    <col min="1795" max="1795" width="41.140625" style="239" customWidth="1"/>
    <col min="1796" max="2050" width="9.140625" style="239"/>
    <col min="2051" max="2051" width="41.140625" style="239" customWidth="1"/>
    <col min="2052" max="2306" width="9.140625" style="239"/>
    <col min="2307" max="2307" width="41.140625" style="239" customWidth="1"/>
    <col min="2308" max="2562" width="9.140625" style="239"/>
    <col min="2563" max="2563" width="41.140625" style="239" customWidth="1"/>
    <col min="2564" max="2818" width="9.140625" style="239"/>
    <col min="2819" max="2819" width="41.140625" style="239" customWidth="1"/>
    <col min="2820" max="3074" width="9.140625" style="239"/>
    <col min="3075" max="3075" width="41.140625" style="239" customWidth="1"/>
    <col min="3076" max="3330" width="9.140625" style="239"/>
    <col min="3331" max="3331" width="41.140625" style="239" customWidth="1"/>
    <col min="3332" max="3586" width="9.140625" style="239"/>
    <col min="3587" max="3587" width="41.140625" style="239" customWidth="1"/>
    <col min="3588" max="3842" width="9.140625" style="239"/>
    <col min="3843" max="3843" width="41.140625" style="239" customWidth="1"/>
    <col min="3844" max="4098" width="9.140625" style="239"/>
    <col min="4099" max="4099" width="41.140625" style="239" customWidth="1"/>
    <col min="4100" max="4354" width="9.140625" style="239"/>
    <col min="4355" max="4355" width="41.140625" style="239" customWidth="1"/>
    <col min="4356" max="4610" width="9.140625" style="239"/>
    <col min="4611" max="4611" width="41.140625" style="239" customWidth="1"/>
    <col min="4612" max="4866" width="9.140625" style="239"/>
    <col min="4867" max="4867" width="41.140625" style="239" customWidth="1"/>
    <col min="4868" max="5122" width="9.140625" style="239"/>
    <col min="5123" max="5123" width="41.140625" style="239" customWidth="1"/>
    <col min="5124" max="5378" width="9.140625" style="239"/>
    <col min="5379" max="5379" width="41.140625" style="239" customWidth="1"/>
    <col min="5380" max="5634" width="9.140625" style="239"/>
    <col min="5635" max="5635" width="41.140625" style="239" customWidth="1"/>
    <col min="5636" max="5890" width="9.140625" style="239"/>
    <col min="5891" max="5891" width="41.140625" style="239" customWidth="1"/>
    <col min="5892" max="6146" width="9.140625" style="239"/>
    <col min="6147" max="6147" width="41.140625" style="239" customWidth="1"/>
    <col min="6148" max="6402" width="9.140625" style="239"/>
    <col min="6403" max="6403" width="41.140625" style="239" customWidth="1"/>
    <col min="6404" max="6658" width="9.140625" style="239"/>
    <col min="6659" max="6659" width="41.140625" style="239" customWidth="1"/>
    <col min="6660" max="6914" width="9.140625" style="239"/>
    <col min="6915" max="6915" width="41.140625" style="239" customWidth="1"/>
    <col min="6916" max="7170" width="9.140625" style="239"/>
    <col min="7171" max="7171" width="41.140625" style="239" customWidth="1"/>
    <col min="7172" max="7426" width="9.140625" style="239"/>
    <col min="7427" max="7427" width="41.140625" style="239" customWidth="1"/>
    <col min="7428" max="7682" width="9.140625" style="239"/>
    <col min="7683" max="7683" width="41.140625" style="239" customWidth="1"/>
    <col min="7684" max="7938" width="9.140625" style="239"/>
    <col min="7939" max="7939" width="41.140625" style="239" customWidth="1"/>
    <col min="7940" max="8194" width="9.140625" style="239"/>
    <col min="8195" max="8195" width="41.140625" style="239" customWidth="1"/>
    <col min="8196" max="8450" width="9.140625" style="239"/>
    <col min="8451" max="8451" width="41.140625" style="239" customWidth="1"/>
    <col min="8452" max="8706" width="9.140625" style="239"/>
    <col min="8707" max="8707" width="41.140625" style="239" customWidth="1"/>
    <col min="8708" max="8962" width="9.140625" style="239"/>
    <col min="8963" max="8963" width="41.140625" style="239" customWidth="1"/>
    <col min="8964" max="9218" width="9.140625" style="239"/>
    <col min="9219" max="9219" width="41.140625" style="239" customWidth="1"/>
    <col min="9220" max="9474" width="9.140625" style="239"/>
    <col min="9475" max="9475" width="41.140625" style="239" customWidth="1"/>
    <col min="9476" max="9730" width="9.140625" style="239"/>
    <col min="9731" max="9731" width="41.140625" style="239" customWidth="1"/>
    <col min="9732" max="9986" width="9.140625" style="239"/>
    <col min="9987" max="9987" width="41.140625" style="239" customWidth="1"/>
    <col min="9988" max="10242" width="9.140625" style="239"/>
    <col min="10243" max="10243" width="41.140625" style="239" customWidth="1"/>
    <col min="10244" max="10498" width="9.140625" style="239"/>
    <col min="10499" max="10499" width="41.140625" style="239" customWidth="1"/>
    <col min="10500" max="10754" width="9.140625" style="239"/>
    <col min="10755" max="10755" width="41.140625" style="239" customWidth="1"/>
    <col min="10756" max="11010" width="9.140625" style="239"/>
    <col min="11011" max="11011" width="41.140625" style="239" customWidth="1"/>
    <col min="11012" max="11266" width="9.140625" style="239"/>
    <col min="11267" max="11267" width="41.140625" style="239" customWidth="1"/>
    <col min="11268" max="11522" width="9.140625" style="239"/>
    <col min="11523" max="11523" width="41.140625" style="239" customWidth="1"/>
    <col min="11524" max="11778" width="9.140625" style="239"/>
    <col min="11779" max="11779" width="41.140625" style="239" customWidth="1"/>
    <col min="11780" max="12034" width="9.140625" style="239"/>
    <col min="12035" max="12035" width="41.140625" style="239" customWidth="1"/>
    <col min="12036" max="12290" width="9.140625" style="239"/>
    <col min="12291" max="12291" width="41.140625" style="239" customWidth="1"/>
    <col min="12292" max="12546" width="9.140625" style="239"/>
    <col min="12547" max="12547" width="41.140625" style="239" customWidth="1"/>
    <col min="12548" max="12802" width="9.140625" style="239"/>
    <col min="12803" max="12803" width="41.140625" style="239" customWidth="1"/>
    <col min="12804" max="13058" width="9.140625" style="239"/>
    <col min="13059" max="13059" width="41.140625" style="239" customWidth="1"/>
    <col min="13060" max="13314" width="9.140625" style="239"/>
    <col min="13315" max="13315" width="41.140625" style="239" customWidth="1"/>
    <col min="13316" max="13570" width="9.140625" style="239"/>
    <col min="13571" max="13571" width="41.140625" style="239" customWidth="1"/>
    <col min="13572" max="13826" width="9.140625" style="239"/>
    <col min="13827" max="13827" width="41.140625" style="239" customWidth="1"/>
    <col min="13828" max="14082" width="9.140625" style="239"/>
    <col min="14083" max="14083" width="41.140625" style="239" customWidth="1"/>
    <col min="14084" max="14338" width="9.140625" style="239"/>
    <col min="14339" max="14339" width="41.140625" style="239" customWidth="1"/>
    <col min="14340" max="14594" width="9.140625" style="239"/>
    <col min="14595" max="14595" width="41.140625" style="239" customWidth="1"/>
    <col min="14596" max="14850" width="9.140625" style="239"/>
    <col min="14851" max="14851" width="41.140625" style="239" customWidth="1"/>
    <col min="14852" max="15106" width="9.140625" style="239"/>
    <col min="15107" max="15107" width="41.140625" style="239" customWidth="1"/>
    <col min="15108" max="15362" width="9.140625" style="239"/>
    <col min="15363" max="15363" width="41.140625" style="239" customWidth="1"/>
    <col min="15364" max="15618" width="9.140625" style="239"/>
    <col min="15619" max="15619" width="41.140625" style="239" customWidth="1"/>
    <col min="15620" max="15874" width="9.140625" style="239"/>
    <col min="15875" max="15875" width="41.140625" style="239" customWidth="1"/>
    <col min="15876" max="16130" width="9.140625" style="239"/>
    <col min="16131" max="16131" width="41.140625" style="239" customWidth="1"/>
    <col min="16132" max="16384" width="9.140625" style="239"/>
  </cols>
  <sheetData>
    <row r="5" spans="2:11" x14ac:dyDescent="0.2">
      <c r="B5" s="238"/>
      <c r="C5" s="238" t="s">
        <v>229</v>
      </c>
      <c r="D5" s="238"/>
      <c r="E5" s="238"/>
      <c r="F5" s="238"/>
      <c r="G5" s="238"/>
      <c r="H5" s="238"/>
      <c r="I5" s="657"/>
      <c r="J5" s="657"/>
      <c r="K5" s="657"/>
    </row>
    <row r="6" spans="2:11" x14ac:dyDescent="0.2">
      <c r="B6" s="591" t="s">
        <v>87</v>
      </c>
      <c r="C6" s="591"/>
      <c r="D6" s="243"/>
      <c r="E6" s="243"/>
      <c r="F6" s="243"/>
      <c r="G6" s="243" t="s">
        <v>1037</v>
      </c>
      <c r="H6" s="243"/>
      <c r="I6" s="243"/>
      <c r="J6" s="243"/>
      <c r="K6" s="243"/>
    </row>
    <row r="7" spans="2:11" ht="13.5" thickBot="1" x14ac:dyDescent="0.25"/>
    <row r="8" spans="2:11" ht="12.75" customHeight="1" thickBot="1" x14ac:dyDescent="0.25">
      <c r="B8" s="252"/>
      <c r="C8" s="701" t="s">
        <v>1038</v>
      </c>
      <c r="D8" s="1126" t="s">
        <v>128</v>
      </c>
      <c r="E8" s="1126" t="s">
        <v>128</v>
      </c>
      <c r="F8" s="1126" t="s">
        <v>128</v>
      </c>
      <c r="G8" s="1126" t="s">
        <v>128</v>
      </c>
      <c r="H8" s="1127" t="s">
        <v>130</v>
      </c>
      <c r="I8" s="593" t="s">
        <v>132</v>
      </c>
      <c r="J8" s="594"/>
      <c r="K8" s="594"/>
    </row>
    <row r="9" spans="2:11" ht="13.5" thickBot="1" x14ac:dyDescent="0.25">
      <c r="B9" s="701"/>
      <c r="C9" s="701" t="s">
        <v>1039</v>
      </c>
      <c r="D9" s="1130" t="s">
        <v>148</v>
      </c>
      <c r="E9" s="1131" t="s">
        <v>149</v>
      </c>
      <c r="F9" s="1130" t="s">
        <v>150</v>
      </c>
      <c r="G9" s="1130" t="s">
        <v>151</v>
      </c>
      <c r="H9" s="1132" t="s">
        <v>152</v>
      </c>
      <c r="I9" s="1132" t="s">
        <v>153</v>
      </c>
      <c r="J9" s="1133" t="s">
        <v>154</v>
      </c>
      <c r="K9" s="1133" t="s">
        <v>155</v>
      </c>
    </row>
    <row r="10" spans="2:11" x14ac:dyDescent="0.2">
      <c r="B10" s="949"/>
      <c r="C10" s="949"/>
      <c r="D10" s="272"/>
      <c r="E10" s="272"/>
      <c r="F10" s="272"/>
      <c r="G10" s="1193"/>
      <c r="H10" s="1193"/>
      <c r="I10" s="1193"/>
      <c r="J10" s="1193"/>
      <c r="K10" s="1193"/>
    </row>
    <row r="11" spans="2:11" x14ac:dyDescent="0.2">
      <c r="B11" s="272"/>
      <c r="C11" s="963"/>
      <c r="D11" s="263"/>
      <c r="E11" s="263"/>
      <c r="F11" s="263"/>
      <c r="G11" s="1194"/>
      <c r="H11" s="251"/>
      <c r="I11" s="251"/>
      <c r="J11" s="251"/>
      <c r="K11" s="251"/>
    </row>
    <row r="12" spans="2:11" x14ac:dyDescent="0.2">
      <c r="B12" s="275">
        <v>1</v>
      </c>
      <c r="C12" s="1193" t="s">
        <v>1040</v>
      </c>
      <c r="D12" s="1195"/>
      <c r="E12" s="1195"/>
      <c r="F12" s="1195"/>
      <c r="G12" s="1196"/>
      <c r="H12" s="1197"/>
      <c r="I12" s="1197"/>
      <c r="J12" s="1197"/>
      <c r="K12" s="1197"/>
    </row>
    <row r="13" spans="2:11" x14ac:dyDescent="0.2">
      <c r="B13" s="275">
        <v>2</v>
      </c>
      <c r="C13" s="1193" t="s">
        <v>1041</v>
      </c>
      <c r="D13" s="1195"/>
      <c r="E13" s="1195"/>
      <c r="F13" s="1195"/>
      <c r="G13" s="1197"/>
      <c r="H13" s="1197"/>
      <c r="I13" s="1197"/>
      <c r="J13" s="1197"/>
      <c r="K13" s="1197"/>
    </row>
    <row r="14" spans="2:11" x14ac:dyDescent="0.2">
      <c r="B14" s="275">
        <v>3</v>
      </c>
      <c r="C14" s="1193" t="s">
        <v>1042</v>
      </c>
      <c r="D14" s="251"/>
      <c r="E14" s="251"/>
      <c r="F14" s="251"/>
      <c r="G14" s="1196"/>
      <c r="H14" s="1197"/>
      <c r="I14" s="1197"/>
      <c r="J14" s="1197"/>
      <c r="K14" s="1197"/>
    </row>
    <row r="15" spans="2:11" x14ac:dyDescent="0.2">
      <c r="B15" s="275">
        <v>4</v>
      </c>
      <c r="C15" s="1193" t="s">
        <v>1043</v>
      </c>
      <c r="D15" s="251"/>
      <c r="E15" s="251"/>
      <c r="F15" s="251"/>
      <c r="G15" s="1196"/>
      <c r="H15" s="1197"/>
      <c r="I15" s="1197"/>
      <c r="J15" s="1197"/>
      <c r="K15" s="1197"/>
    </row>
    <row r="16" spans="2:11" x14ac:dyDescent="0.2">
      <c r="B16" s="275">
        <v>5</v>
      </c>
      <c r="C16" s="715" t="s">
        <v>1044</v>
      </c>
      <c r="D16" s="1195"/>
      <c r="E16" s="1195"/>
      <c r="F16" s="1195"/>
      <c r="G16" s="1196"/>
      <c r="H16" s="1197"/>
      <c r="I16" s="1197"/>
      <c r="J16" s="1197"/>
      <c r="K16" s="1197"/>
    </row>
    <row r="17" spans="2:11" x14ac:dyDescent="0.2">
      <c r="B17" s="275">
        <v>6</v>
      </c>
      <c r="C17" s="1198" t="s">
        <v>1045</v>
      </c>
      <c r="D17" s="1195"/>
      <c r="E17" s="1195"/>
      <c r="F17" s="1195"/>
      <c r="G17" s="1196"/>
      <c r="H17" s="1197"/>
      <c r="I17" s="1197"/>
      <c r="J17" s="1197"/>
      <c r="K17" s="1197"/>
    </row>
    <row r="18" spans="2:11" x14ac:dyDescent="0.2">
      <c r="B18" s="275">
        <v>7</v>
      </c>
      <c r="C18" s="1199" t="s">
        <v>1046</v>
      </c>
      <c r="D18" s="1195"/>
      <c r="E18" s="1195"/>
      <c r="F18" s="1195"/>
      <c r="G18" s="1197"/>
      <c r="H18" s="1197"/>
      <c r="I18" s="1197"/>
      <c r="J18" s="1197"/>
      <c r="K18" s="1197"/>
    </row>
    <row r="19" spans="2:11" x14ac:dyDescent="0.2">
      <c r="B19" s="275">
        <v>8</v>
      </c>
      <c r="C19" s="1193" t="s">
        <v>1047</v>
      </c>
      <c r="D19" s="1195"/>
      <c r="E19" s="1195"/>
      <c r="F19" s="1195"/>
      <c r="G19" s="1197"/>
      <c r="H19" s="1197"/>
      <c r="I19" s="1197"/>
      <c r="J19" s="1197"/>
      <c r="K19" s="1197"/>
    </row>
    <row r="20" spans="2:11" x14ac:dyDescent="0.2">
      <c r="B20" s="275">
        <v>9</v>
      </c>
      <c r="C20" s="1193" t="s">
        <v>1048</v>
      </c>
      <c r="D20" s="1195"/>
      <c r="E20" s="1195"/>
      <c r="F20" s="1195"/>
      <c r="G20" s="1197"/>
      <c r="H20" s="1197"/>
      <c r="I20" s="1197"/>
      <c r="J20" s="1197"/>
      <c r="K20" s="1197"/>
    </row>
    <row r="21" spans="2:11" x14ac:dyDescent="0.2">
      <c r="B21" s="275">
        <v>10</v>
      </c>
      <c r="C21" s="1193" t="s">
        <v>257</v>
      </c>
      <c r="D21" s="1200">
        <v>1.086827179525887</v>
      </c>
      <c r="E21" s="1200">
        <v>1.1353560750951637</v>
      </c>
      <c r="F21" s="1200">
        <v>1.1860518779239726</v>
      </c>
      <c r="G21" s="1201">
        <v>0.60800000000000054</v>
      </c>
      <c r="H21" s="1201">
        <v>1.004058783136256</v>
      </c>
      <c r="I21" s="1201">
        <v>1.004058783136256</v>
      </c>
      <c r="J21" s="1201">
        <v>1.004058783136256</v>
      </c>
      <c r="K21" s="1201">
        <v>1.004058783136256</v>
      </c>
    </row>
    <row r="22" spans="2:11" x14ac:dyDescent="0.2">
      <c r="B22" s="911"/>
      <c r="C22" s="911" t="s">
        <v>507</v>
      </c>
      <c r="D22" s="1202">
        <f t="shared" ref="D22" si="0">SUM(D12:D21)</f>
        <v>1.086827179525887</v>
      </c>
      <c r="E22" s="1202">
        <f t="shared" ref="E22:K22" si="1">SUM(E12:E21)</f>
        <v>1.1353560750951637</v>
      </c>
      <c r="F22" s="1202">
        <f t="shared" si="1"/>
        <v>1.1860518779239726</v>
      </c>
      <c r="G22" s="1202">
        <f t="shared" si="1"/>
        <v>0.60800000000000054</v>
      </c>
      <c r="H22" s="1202">
        <f t="shared" si="1"/>
        <v>1.004058783136256</v>
      </c>
      <c r="I22" s="1202">
        <f t="shared" si="1"/>
        <v>1.004058783136256</v>
      </c>
      <c r="J22" s="1202">
        <f t="shared" si="1"/>
        <v>1.004058783136256</v>
      </c>
      <c r="K22" s="1202">
        <f t="shared" si="1"/>
        <v>1.004058783136256</v>
      </c>
    </row>
    <row r="23" spans="2:11" x14ac:dyDescent="0.2">
      <c r="B23" s="949"/>
      <c r="C23" s="949"/>
      <c r="D23" s="1203"/>
      <c r="E23" s="1203"/>
      <c r="F23" s="1203"/>
      <c r="G23" s="1203"/>
      <c r="H23" s="1203"/>
      <c r="I23" s="1203"/>
      <c r="J23" s="1203"/>
      <c r="K23" s="1203"/>
    </row>
  </sheetData>
  <mergeCells count="1">
    <mergeCell ref="I8:K8"/>
  </mergeCells>
  <pageMargins left="0.75" right="0.75" top="1" bottom="1" header="0.5" footer="0.5"/>
  <pageSetup paperSize="9" scale="83"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L12"/>
  <sheetViews>
    <sheetView view="pageBreakPreview" zoomScaleNormal="80" zoomScaleSheetLayoutView="100" workbookViewId="0">
      <selection activeCell="D24" sqref="D24"/>
    </sheetView>
  </sheetViews>
  <sheetFormatPr defaultRowHeight="12.75" x14ac:dyDescent="0.2"/>
  <cols>
    <col min="1" max="1" width="9.140625" style="1206"/>
    <col min="2" max="3" width="5.140625" style="1206" customWidth="1"/>
    <col min="4" max="4" width="71.7109375" style="1206" customWidth="1"/>
    <col min="5" max="14" width="7.140625" style="1206" customWidth="1"/>
    <col min="15" max="257" width="9.140625" style="1206"/>
    <col min="258" max="259" width="5.140625" style="1206" customWidth="1"/>
    <col min="260" max="260" width="53.42578125" style="1206" customWidth="1"/>
    <col min="261" max="265" width="14" style="1206" customWidth="1"/>
    <col min="266" max="266" width="14.28515625" style="1206" customWidth="1"/>
    <col min="267" max="267" width="14.140625" style="1206" customWidth="1"/>
    <col min="268" max="268" width="13.5703125" style="1206" customWidth="1"/>
    <col min="269" max="269" width="15" style="1206" customWidth="1"/>
    <col min="270" max="513" width="9.140625" style="1206"/>
    <col min="514" max="515" width="5.140625" style="1206" customWidth="1"/>
    <col min="516" max="516" width="53.42578125" style="1206" customWidth="1"/>
    <col min="517" max="521" width="14" style="1206" customWidth="1"/>
    <col min="522" max="522" width="14.28515625" style="1206" customWidth="1"/>
    <col min="523" max="523" width="14.140625" style="1206" customWidth="1"/>
    <col min="524" max="524" width="13.5703125" style="1206" customWidth="1"/>
    <col min="525" max="525" width="15" style="1206" customWidth="1"/>
    <col min="526" max="769" width="9.140625" style="1206"/>
    <col min="770" max="771" width="5.140625" style="1206" customWidth="1"/>
    <col min="772" max="772" width="53.42578125" style="1206" customWidth="1"/>
    <col min="773" max="777" width="14" style="1206" customWidth="1"/>
    <col min="778" max="778" width="14.28515625" style="1206" customWidth="1"/>
    <col min="779" max="779" width="14.140625" style="1206" customWidth="1"/>
    <col min="780" max="780" width="13.5703125" style="1206" customWidth="1"/>
    <col min="781" max="781" width="15" style="1206" customWidth="1"/>
    <col min="782" max="1025" width="9.140625" style="1206"/>
    <col min="1026" max="1027" width="5.140625" style="1206" customWidth="1"/>
    <col min="1028" max="1028" width="53.42578125" style="1206" customWidth="1"/>
    <col min="1029" max="1033" width="14" style="1206" customWidth="1"/>
    <col min="1034" max="1034" width="14.28515625" style="1206" customWidth="1"/>
    <col min="1035" max="1035" width="14.140625" style="1206" customWidth="1"/>
    <col min="1036" max="1036" width="13.5703125" style="1206" customWidth="1"/>
    <col min="1037" max="1037" width="15" style="1206" customWidth="1"/>
    <col min="1038" max="1281" width="9.140625" style="1206"/>
    <col min="1282" max="1283" width="5.140625" style="1206" customWidth="1"/>
    <col min="1284" max="1284" width="53.42578125" style="1206" customWidth="1"/>
    <col min="1285" max="1289" width="14" style="1206" customWidth="1"/>
    <col min="1290" max="1290" width="14.28515625" style="1206" customWidth="1"/>
    <col min="1291" max="1291" width="14.140625" style="1206" customWidth="1"/>
    <col min="1292" max="1292" width="13.5703125" style="1206" customWidth="1"/>
    <col min="1293" max="1293" width="15" style="1206" customWidth="1"/>
    <col min="1294" max="1537" width="9.140625" style="1206"/>
    <col min="1538" max="1539" width="5.140625" style="1206" customWidth="1"/>
    <col min="1540" max="1540" width="53.42578125" style="1206" customWidth="1"/>
    <col min="1541" max="1545" width="14" style="1206" customWidth="1"/>
    <col min="1546" max="1546" width="14.28515625" style="1206" customWidth="1"/>
    <col min="1547" max="1547" width="14.140625" style="1206" customWidth="1"/>
    <col min="1548" max="1548" width="13.5703125" style="1206" customWidth="1"/>
    <col min="1549" max="1549" width="15" style="1206" customWidth="1"/>
    <col min="1550" max="1793" width="9.140625" style="1206"/>
    <col min="1794" max="1795" width="5.140625" style="1206" customWidth="1"/>
    <col min="1796" max="1796" width="53.42578125" style="1206" customWidth="1"/>
    <col min="1797" max="1801" width="14" style="1206" customWidth="1"/>
    <col min="1802" max="1802" width="14.28515625" style="1206" customWidth="1"/>
    <col min="1803" max="1803" width="14.140625" style="1206" customWidth="1"/>
    <col min="1804" max="1804" width="13.5703125" style="1206" customWidth="1"/>
    <col min="1805" max="1805" width="15" style="1206" customWidth="1"/>
    <col min="1806" max="2049" width="9.140625" style="1206"/>
    <col min="2050" max="2051" width="5.140625" style="1206" customWidth="1"/>
    <col min="2052" max="2052" width="53.42578125" style="1206" customWidth="1"/>
    <col min="2053" max="2057" width="14" style="1206" customWidth="1"/>
    <col min="2058" max="2058" width="14.28515625" style="1206" customWidth="1"/>
    <col min="2059" max="2059" width="14.140625" style="1206" customWidth="1"/>
    <col min="2060" max="2060" width="13.5703125" style="1206" customWidth="1"/>
    <col min="2061" max="2061" width="15" style="1206" customWidth="1"/>
    <col min="2062" max="2305" width="9.140625" style="1206"/>
    <col min="2306" max="2307" width="5.140625" style="1206" customWidth="1"/>
    <col min="2308" max="2308" width="53.42578125" style="1206" customWidth="1"/>
    <col min="2309" max="2313" width="14" style="1206" customWidth="1"/>
    <col min="2314" max="2314" width="14.28515625" style="1206" customWidth="1"/>
    <col min="2315" max="2315" width="14.140625" style="1206" customWidth="1"/>
    <col min="2316" max="2316" width="13.5703125" style="1206" customWidth="1"/>
    <col min="2317" max="2317" width="15" style="1206" customWidth="1"/>
    <col min="2318" max="2561" width="9.140625" style="1206"/>
    <col min="2562" max="2563" width="5.140625" style="1206" customWidth="1"/>
    <col min="2564" max="2564" width="53.42578125" style="1206" customWidth="1"/>
    <col min="2565" max="2569" width="14" style="1206" customWidth="1"/>
    <col min="2570" max="2570" width="14.28515625" style="1206" customWidth="1"/>
    <col min="2571" max="2571" width="14.140625" style="1206" customWidth="1"/>
    <col min="2572" max="2572" width="13.5703125" style="1206" customWidth="1"/>
    <col min="2573" max="2573" width="15" style="1206" customWidth="1"/>
    <col min="2574" max="2817" width="9.140625" style="1206"/>
    <col min="2818" max="2819" width="5.140625" style="1206" customWidth="1"/>
    <col min="2820" max="2820" width="53.42578125" style="1206" customWidth="1"/>
    <col min="2821" max="2825" width="14" style="1206" customWidth="1"/>
    <col min="2826" max="2826" width="14.28515625" style="1206" customWidth="1"/>
    <col min="2827" max="2827" width="14.140625" style="1206" customWidth="1"/>
    <col min="2828" max="2828" width="13.5703125" style="1206" customWidth="1"/>
    <col min="2829" max="2829" width="15" style="1206" customWidth="1"/>
    <col min="2830" max="3073" width="9.140625" style="1206"/>
    <col min="3074" max="3075" width="5.140625" style="1206" customWidth="1"/>
    <col min="3076" max="3076" width="53.42578125" style="1206" customWidth="1"/>
    <col min="3077" max="3081" width="14" style="1206" customWidth="1"/>
    <col min="3082" max="3082" width="14.28515625" style="1206" customWidth="1"/>
    <col min="3083" max="3083" width="14.140625" style="1206" customWidth="1"/>
    <col min="3084" max="3084" width="13.5703125" style="1206" customWidth="1"/>
    <col min="3085" max="3085" width="15" style="1206" customWidth="1"/>
    <col min="3086" max="3329" width="9.140625" style="1206"/>
    <col min="3330" max="3331" width="5.140625" style="1206" customWidth="1"/>
    <col min="3332" max="3332" width="53.42578125" style="1206" customWidth="1"/>
    <col min="3333" max="3337" width="14" style="1206" customWidth="1"/>
    <col min="3338" max="3338" width="14.28515625" style="1206" customWidth="1"/>
    <col min="3339" max="3339" width="14.140625" style="1206" customWidth="1"/>
    <col min="3340" max="3340" width="13.5703125" style="1206" customWidth="1"/>
    <col min="3341" max="3341" width="15" style="1206" customWidth="1"/>
    <col min="3342" max="3585" width="9.140625" style="1206"/>
    <col min="3586" max="3587" width="5.140625" style="1206" customWidth="1"/>
    <col min="3588" max="3588" width="53.42578125" style="1206" customWidth="1"/>
    <col min="3589" max="3593" width="14" style="1206" customWidth="1"/>
    <col min="3594" max="3594" width="14.28515625" style="1206" customWidth="1"/>
    <col min="3595" max="3595" width="14.140625" style="1206" customWidth="1"/>
    <col min="3596" max="3596" width="13.5703125" style="1206" customWidth="1"/>
    <col min="3597" max="3597" width="15" style="1206" customWidth="1"/>
    <col min="3598" max="3841" width="9.140625" style="1206"/>
    <col min="3842" max="3843" width="5.140625" style="1206" customWidth="1"/>
    <col min="3844" max="3844" width="53.42578125" style="1206" customWidth="1"/>
    <col min="3845" max="3849" width="14" style="1206" customWidth="1"/>
    <col min="3850" max="3850" width="14.28515625" style="1206" customWidth="1"/>
    <col min="3851" max="3851" width="14.140625" style="1206" customWidth="1"/>
    <col min="3852" max="3852" width="13.5703125" style="1206" customWidth="1"/>
    <col min="3853" max="3853" width="15" style="1206" customWidth="1"/>
    <col min="3854" max="4097" width="9.140625" style="1206"/>
    <col min="4098" max="4099" width="5.140625" style="1206" customWidth="1"/>
    <col min="4100" max="4100" width="53.42578125" style="1206" customWidth="1"/>
    <col min="4101" max="4105" width="14" style="1206" customWidth="1"/>
    <col min="4106" max="4106" width="14.28515625" style="1206" customWidth="1"/>
    <col min="4107" max="4107" width="14.140625" style="1206" customWidth="1"/>
    <col min="4108" max="4108" width="13.5703125" style="1206" customWidth="1"/>
    <col min="4109" max="4109" width="15" style="1206" customWidth="1"/>
    <col min="4110" max="4353" width="9.140625" style="1206"/>
    <col min="4354" max="4355" width="5.140625" style="1206" customWidth="1"/>
    <col min="4356" max="4356" width="53.42578125" style="1206" customWidth="1"/>
    <col min="4357" max="4361" width="14" style="1206" customWidth="1"/>
    <col min="4362" max="4362" width="14.28515625" style="1206" customWidth="1"/>
    <col min="4363" max="4363" width="14.140625" style="1206" customWidth="1"/>
    <col min="4364" max="4364" width="13.5703125" style="1206" customWidth="1"/>
    <col min="4365" max="4365" width="15" style="1206" customWidth="1"/>
    <col min="4366" max="4609" width="9.140625" style="1206"/>
    <col min="4610" max="4611" width="5.140625" style="1206" customWidth="1"/>
    <col min="4612" max="4612" width="53.42578125" style="1206" customWidth="1"/>
    <col min="4613" max="4617" width="14" style="1206" customWidth="1"/>
    <col min="4618" max="4618" width="14.28515625" style="1206" customWidth="1"/>
    <col min="4619" max="4619" width="14.140625" style="1206" customWidth="1"/>
    <col min="4620" max="4620" width="13.5703125" style="1206" customWidth="1"/>
    <col min="4621" max="4621" width="15" style="1206" customWidth="1"/>
    <col min="4622" max="4865" width="9.140625" style="1206"/>
    <col min="4866" max="4867" width="5.140625" style="1206" customWidth="1"/>
    <col min="4868" max="4868" width="53.42578125" style="1206" customWidth="1"/>
    <col min="4869" max="4873" width="14" style="1206" customWidth="1"/>
    <col min="4874" max="4874" width="14.28515625" style="1206" customWidth="1"/>
    <col min="4875" max="4875" width="14.140625" style="1206" customWidth="1"/>
    <col min="4876" max="4876" width="13.5703125" style="1206" customWidth="1"/>
    <col min="4877" max="4877" width="15" style="1206" customWidth="1"/>
    <col min="4878" max="5121" width="9.140625" style="1206"/>
    <col min="5122" max="5123" width="5.140625" style="1206" customWidth="1"/>
    <col min="5124" max="5124" width="53.42578125" style="1206" customWidth="1"/>
    <col min="5125" max="5129" width="14" style="1206" customWidth="1"/>
    <col min="5130" max="5130" width="14.28515625" style="1206" customWidth="1"/>
    <col min="5131" max="5131" width="14.140625" style="1206" customWidth="1"/>
    <col min="5132" max="5132" width="13.5703125" style="1206" customWidth="1"/>
    <col min="5133" max="5133" width="15" style="1206" customWidth="1"/>
    <col min="5134" max="5377" width="9.140625" style="1206"/>
    <col min="5378" max="5379" width="5.140625" style="1206" customWidth="1"/>
    <col min="5380" max="5380" width="53.42578125" style="1206" customWidth="1"/>
    <col min="5381" max="5385" width="14" style="1206" customWidth="1"/>
    <col min="5386" max="5386" width="14.28515625" style="1206" customWidth="1"/>
    <col min="5387" max="5387" width="14.140625" style="1206" customWidth="1"/>
    <col min="5388" max="5388" width="13.5703125" style="1206" customWidth="1"/>
    <col min="5389" max="5389" width="15" style="1206" customWidth="1"/>
    <col min="5390" max="5633" width="9.140625" style="1206"/>
    <col min="5634" max="5635" width="5.140625" style="1206" customWidth="1"/>
    <col min="5636" max="5636" width="53.42578125" style="1206" customWidth="1"/>
    <col min="5637" max="5641" width="14" style="1206" customWidth="1"/>
    <col min="5642" max="5642" width="14.28515625" style="1206" customWidth="1"/>
    <col min="5643" max="5643" width="14.140625" style="1206" customWidth="1"/>
    <col min="5644" max="5644" width="13.5703125" style="1206" customWidth="1"/>
    <col min="5645" max="5645" width="15" style="1206" customWidth="1"/>
    <col min="5646" max="5889" width="9.140625" style="1206"/>
    <col min="5890" max="5891" width="5.140625" style="1206" customWidth="1"/>
    <col min="5892" max="5892" width="53.42578125" style="1206" customWidth="1"/>
    <col min="5893" max="5897" width="14" style="1206" customWidth="1"/>
    <col min="5898" max="5898" width="14.28515625" style="1206" customWidth="1"/>
    <col min="5899" max="5899" width="14.140625" style="1206" customWidth="1"/>
    <col min="5900" max="5900" width="13.5703125" style="1206" customWidth="1"/>
    <col min="5901" max="5901" width="15" style="1206" customWidth="1"/>
    <col min="5902" max="6145" width="9.140625" style="1206"/>
    <col min="6146" max="6147" width="5.140625" style="1206" customWidth="1"/>
    <col min="6148" max="6148" width="53.42578125" style="1206" customWidth="1"/>
    <col min="6149" max="6153" width="14" style="1206" customWidth="1"/>
    <col min="6154" max="6154" width="14.28515625" style="1206" customWidth="1"/>
    <col min="6155" max="6155" width="14.140625" style="1206" customWidth="1"/>
    <col min="6156" max="6156" width="13.5703125" style="1206" customWidth="1"/>
    <col min="6157" max="6157" width="15" style="1206" customWidth="1"/>
    <col min="6158" max="6401" width="9.140625" style="1206"/>
    <col min="6402" max="6403" width="5.140625" style="1206" customWidth="1"/>
    <col min="6404" max="6404" width="53.42578125" style="1206" customWidth="1"/>
    <col min="6405" max="6409" width="14" style="1206" customWidth="1"/>
    <col min="6410" max="6410" width="14.28515625" style="1206" customWidth="1"/>
    <col min="6411" max="6411" width="14.140625" style="1206" customWidth="1"/>
    <col min="6412" max="6412" width="13.5703125" style="1206" customWidth="1"/>
    <col min="6413" max="6413" width="15" style="1206" customWidth="1"/>
    <col min="6414" max="6657" width="9.140625" style="1206"/>
    <col min="6658" max="6659" width="5.140625" style="1206" customWidth="1"/>
    <col min="6660" max="6660" width="53.42578125" style="1206" customWidth="1"/>
    <col min="6661" max="6665" width="14" style="1206" customWidth="1"/>
    <col min="6666" max="6666" width="14.28515625" style="1206" customWidth="1"/>
    <col min="6667" max="6667" width="14.140625" style="1206" customWidth="1"/>
    <col min="6668" max="6668" width="13.5703125" style="1206" customWidth="1"/>
    <col min="6669" max="6669" width="15" style="1206" customWidth="1"/>
    <col min="6670" max="6913" width="9.140625" style="1206"/>
    <col min="6914" max="6915" width="5.140625" style="1206" customWidth="1"/>
    <col min="6916" max="6916" width="53.42578125" style="1206" customWidth="1"/>
    <col min="6917" max="6921" width="14" style="1206" customWidth="1"/>
    <col min="6922" max="6922" width="14.28515625" style="1206" customWidth="1"/>
    <col min="6923" max="6923" width="14.140625" style="1206" customWidth="1"/>
    <col min="6924" max="6924" width="13.5703125" style="1206" customWidth="1"/>
    <col min="6925" max="6925" width="15" style="1206" customWidth="1"/>
    <col min="6926" max="7169" width="9.140625" style="1206"/>
    <col min="7170" max="7171" width="5.140625" style="1206" customWidth="1"/>
    <col min="7172" max="7172" width="53.42578125" style="1206" customWidth="1"/>
    <col min="7173" max="7177" width="14" style="1206" customWidth="1"/>
    <col min="7178" max="7178" width="14.28515625" style="1206" customWidth="1"/>
    <col min="7179" max="7179" width="14.140625" style="1206" customWidth="1"/>
    <col min="7180" max="7180" width="13.5703125" style="1206" customWidth="1"/>
    <col min="7181" max="7181" width="15" style="1206" customWidth="1"/>
    <col min="7182" max="7425" width="9.140625" style="1206"/>
    <col min="7426" max="7427" width="5.140625" style="1206" customWidth="1"/>
    <col min="7428" max="7428" width="53.42578125" style="1206" customWidth="1"/>
    <col min="7429" max="7433" width="14" style="1206" customWidth="1"/>
    <col min="7434" max="7434" width="14.28515625" style="1206" customWidth="1"/>
    <col min="7435" max="7435" width="14.140625" style="1206" customWidth="1"/>
    <col min="7436" max="7436" width="13.5703125" style="1206" customWidth="1"/>
    <col min="7437" max="7437" width="15" style="1206" customWidth="1"/>
    <col min="7438" max="7681" width="9.140625" style="1206"/>
    <col min="7682" max="7683" width="5.140625" style="1206" customWidth="1"/>
    <col min="7684" max="7684" width="53.42578125" style="1206" customWidth="1"/>
    <col min="7685" max="7689" width="14" style="1206" customWidth="1"/>
    <col min="7690" max="7690" width="14.28515625" style="1206" customWidth="1"/>
    <col min="7691" max="7691" width="14.140625" style="1206" customWidth="1"/>
    <col min="7692" max="7692" width="13.5703125" style="1206" customWidth="1"/>
    <col min="7693" max="7693" width="15" style="1206" customWidth="1"/>
    <col min="7694" max="7937" width="9.140625" style="1206"/>
    <col min="7938" max="7939" width="5.140625" style="1206" customWidth="1"/>
    <col min="7940" max="7940" width="53.42578125" style="1206" customWidth="1"/>
    <col min="7941" max="7945" width="14" style="1206" customWidth="1"/>
    <col min="7946" max="7946" width="14.28515625" style="1206" customWidth="1"/>
    <col min="7947" max="7947" width="14.140625" style="1206" customWidth="1"/>
    <col min="7948" max="7948" width="13.5703125" style="1206" customWidth="1"/>
    <col min="7949" max="7949" width="15" style="1206" customWidth="1"/>
    <col min="7950" max="8193" width="9.140625" style="1206"/>
    <col min="8194" max="8195" width="5.140625" style="1206" customWidth="1"/>
    <col min="8196" max="8196" width="53.42578125" style="1206" customWidth="1"/>
    <col min="8197" max="8201" width="14" style="1206" customWidth="1"/>
    <col min="8202" max="8202" width="14.28515625" style="1206" customWidth="1"/>
    <col min="8203" max="8203" width="14.140625" style="1206" customWidth="1"/>
    <col min="8204" max="8204" width="13.5703125" style="1206" customWidth="1"/>
    <col min="8205" max="8205" width="15" style="1206" customWidth="1"/>
    <col min="8206" max="8449" width="9.140625" style="1206"/>
    <col min="8450" max="8451" width="5.140625" style="1206" customWidth="1"/>
    <col min="8452" max="8452" width="53.42578125" style="1206" customWidth="1"/>
    <col min="8453" max="8457" width="14" style="1206" customWidth="1"/>
    <col min="8458" max="8458" width="14.28515625" style="1206" customWidth="1"/>
    <col min="8459" max="8459" width="14.140625" style="1206" customWidth="1"/>
    <col min="8460" max="8460" width="13.5703125" style="1206" customWidth="1"/>
    <col min="8461" max="8461" width="15" style="1206" customWidth="1"/>
    <col min="8462" max="8705" width="9.140625" style="1206"/>
    <col min="8706" max="8707" width="5.140625" style="1206" customWidth="1"/>
    <col min="8708" max="8708" width="53.42578125" style="1206" customWidth="1"/>
    <col min="8709" max="8713" width="14" style="1206" customWidth="1"/>
    <col min="8714" max="8714" width="14.28515625" style="1206" customWidth="1"/>
    <col min="8715" max="8715" width="14.140625" style="1206" customWidth="1"/>
    <col min="8716" max="8716" width="13.5703125" style="1206" customWidth="1"/>
    <col min="8717" max="8717" width="15" style="1206" customWidth="1"/>
    <col min="8718" max="8961" width="9.140625" style="1206"/>
    <col min="8962" max="8963" width="5.140625" style="1206" customWidth="1"/>
    <col min="8964" max="8964" width="53.42578125" style="1206" customWidth="1"/>
    <col min="8965" max="8969" width="14" style="1206" customWidth="1"/>
    <col min="8970" max="8970" width="14.28515625" style="1206" customWidth="1"/>
    <col min="8971" max="8971" width="14.140625" style="1206" customWidth="1"/>
    <col min="8972" max="8972" width="13.5703125" style="1206" customWidth="1"/>
    <col min="8973" max="8973" width="15" style="1206" customWidth="1"/>
    <col min="8974" max="9217" width="9.140625" style="1206"/>
    <col min="9218" max="9219" width="5.140625" style="1206" customWidth="1"/>
    <col min="9220" max="9220" width="53.42578125" style="1206" customWidth="1"/>
    <col min="9221" max="9225" width="14" style="1206" customWidth="1"/>
    <col min="9226" max="9226" width="14.28515625" style="1206" customWidth="1"/>
    <col min="9227" max="9227" width="14.140625" style="1206" customWidth="1"/>
    <col min="9228" max="9228" width="13.5703125" style="1206" customWidth="1"/>
    <col min="9229" max="9229" width="15" style="1206" customWidth="1"/>
    <col min="9230" max="9473" width="9.140625" style="1206"/>
    <col min="9474" max="9475" width="5.140625" style="1206" customWidth="1"/>
    <col min="9476" max="9476" width="53.42578125" style="1206" customWidth="1"/>
    <col min="9477" max="9481" width="14" style="1206" customWidth="1"/>
    <col min="9482" max="9482" width="14.28515625" style="1206" customWidth="1"/>
    <col min="9483" max="9483" width="14.140625" style="1206" customWidth="1"/>
    <col min="9484" max="9484" width="13.5703125" style="1206" customWidth="1"/>
    <col min="9485" max="9485" width="15" style="1206" customWidth="1"/>
    <col min="9486" max="9729" width="9.140625" style="1206"/>
    <col min="9730" max="9731" width="5.140625" style="1206" customWidth="1"/>
    <col min="9732" max="9732" width="53.42578125" style="1206" customWidth="1"/>
    <col min="9733" max="9737" width="14" style="1206" customWidth="1"/>
    <col min="9738" max="9738" width="14.28515625" style="1206" customWidth="1"/>
    <col min="9739" max="9739" width="14.140625" style="1206" customWidth="1"/>
    <col min="9740" max="9740" width="13.5703125" style="1206" customWidth="1"/>
    <col min="9741" max="9741" width="15" style="1206" customWidth="1"/>
    <col min="9742" max="9985" width="9.140625" style="1206"/>
    <col min="9986" max="9987" width="5.140625" style="1206" customWidth="1"/>
    <col min="9988" max="9988" width="53.42578125" style="1206" customWidth="1"/>
    <col min="9989" max="9993" width="14" style="1206" customWidth="1"/>
    <col min="9994" max="9994" width="14.28515625" style="1206" customWidth="1"/>
    <col min="9995" max="9995" width="14.140625" style="1206" customWidth="1"/>
    <col min="9996" max="9996" width="13.5703125" style="1206" customWidth="1"/>
    <col min="9997" max="9997" width="15" style="1206" customWidth="1"/>
    <col min="9998" max="10241" width="9.140625" style="1206"/>
    <col min="10242" max="10243" width="5.140625" style="1206" customWidth="1"/>
    <col min="10244" max="10244" width="53.42578125" style="1206" customWidth="1"/>
    <col min="10245" max="10249" width="14" style="1206" customWidth="1"/>
    <col min="10250" max="10250" width="14.28515625" style="1206" customWidth="1"/>
    <col min="10251" max="10251" width="14.140625" style="1206" customWidth="1"/>
    <col min="10252" max="10252" width="13.5703125" style="1206" customWidth="1"/>
    <col min="10253" max="10253" width="15" style="1206" customWidth="1"/>
    <col min="10254" max="10497" width="9.140625" style="1206"/>
    <col min="10498" max="10499" width="5.140625" style="1206" customWidth="1"/>
    <col min="10500" max="10500" width="53.42578125" style="1206" customWidth="1"/>
    <col min="10501" max="10505" width="14" style="1206" customWidth="1"/>
    <col min="10506" max="10506" width="14.28515625" style="1206" customWidth="1"/>
    <col min="10507" max="10507" width="14.140625" style="1206" customWidth="1"/>
    <col min="10508" max="10508" width="13.5703125" style="1206" customWidth="1"/>
    <col min="10509" max="10509" width="15" style="1206" customWidth="1"/>
    <col min="10510" max="10753" width="9.140625" style="1206"/>
    <col min="10754" max="10755" width="5.140625" style="1206" customWidth="1"/>
    <col min="10756" max="10756" width="53.42578125" style="1206" customWidth="1"/>
    <col min="10757" max="10761" width="14" style="1206" customWidth="1"/>
    <col min="10762" max="10762" width="14.28515625" style="1206" customWidth="1"/>
    <col min="10763" max="10763" width="14.140625" style="1206" customWidth="1"/>
    <col min="10764" max="10764" width="13.5703125" style="1206" customWidth="1"/>
    <col min="10765" max="10765" width="15" style="1206" customWidth="1"/>
    <col min="10766" max="11009" width="9.140625" style="1206"/>
    <col min="11010" max="11011" width="5.140625" style="1206" customWidth="1"/>
    <col min="11012" max="11012" width="53.42578125" style="1206" customWidth="1"/>
    <col min="11013" max="11017" width="14" style="1206" customWidth="1"/>
    <col min="11018" max="11018" width="14.28515625" style="1206" customWidth="1"/>
    <col min="11019" max="11019" width="14.140625" style="1206" customWidth="1"/>
    <col min="11020" max="11020" width="13.5703125" style="1206" customWidth="1"/>
    <col min="11021" max="11021" width="15" style="1206" customWidth="1"/>
    <col min="11022" max="11265" width="9.140625" style="1206"/>
    <col min="11266" max="11267" width="5.140625" style="1206" customWidth="1"/>
    <col min="11268" max="11268" width="53.42578125" style="1206" customWidth="1"/>
    <col min="11269" max="11273" width="14" style="1206" customWidth="1"/>
    <col min="11274" max="11274" width="14.28515625" style="1206" customWidth="1"/>
    <col min="11275" max="11275" width="14.140625" style="1206" customWidth="1"/>
    <col min="11276" max="11276" width="13.5703125" style="1206" customWidth="1"/>
    <col min="11277" max="11277" width="15" style="1206" customWidth="1"/>
    <col min="11278" max="11521" width="9.140625" style="1206"/>
    <col min="11522" max="11523" width="5.140625" style="1206" customWidth="1"/>
    <col min="11524" max="11524" width="53.42578125" style="1206" customWidth="1"/>
    <col min="11525" max="11529" width="14" style="1206" customWidth="1"/>
    <col min="11530" max="11530" width="14.28515625" style="1206" customWidth="1"/>
    <col min="11531" max="11531" width="14.140625" style="1206" customWidth="1"/>
    <col min="11532" max="11532" width="13.5703125" style="1206" customWidth="1"/>
    <col min="11533" max="11533" width="15" style="1206" customWidth="1"/>
    <col min="11534" max="11777" width="9.140625" style="1206"/>
    <col min="11778" max="11779" width="5.140625" style="1206" customWidth="1"/>
    <col min="11780" max="11780" width="53.42578125" style="1206" customWidth="1"/>
    <col min="11781" max="11785" width="14" style="1206" customWidth="1"/>
    <col min="11786" max="11786" width="14.28515625" style="1206" customWidth="1"/>
    <col min="11787" max="11787" width="14.140625" style="1206" customWidth="1"/>
    <col min="11788" max="11788" width="13.5703125" style="1206" customWidth="1"/>
    <col min="11789" max="11789" width="15" style="1206" customWidth="1"/>
    <col min="11790" max="12033" width="9.140625" style="1206"/>
    <col min="12034" max="12035" width="5.140625" style="1206" customWidth="1"/>
    <col min="12036" max="12036" width="53.42578125" style="1206" customWidth="1"/>
    <col min="12037" max="12041" width="14" style="1206" customWidth="1"/>
    <col min="12042" max="12042" width="14.28515625" style="1206" customWidth="1"/>
    <col min="12043" max="12043" width="14.140625" style="1206" customWidth="1"/>
    <col min="12044" max="12044" width="13.5703125" style="1206" customWidth="1"/>
    <col min="12045" max="12045" width="15" style="1206" customWidth="1"/>
    <col min="12046" max="12289" width="9.140625" style="1206"/>
    <col min="12290" max="12291" width="5.140625" style="1206" customWidth="1"/>
    <col min="12292" max="12292" width="53.42578125" style="1206" customWidth="1"/>
    <col min="12293" max="12297" width="14" style="1206" customWidth="1"/>
    <col min="12298" max="12298" width="14.28515625" style="1206" customWidth="1"/>
    <col min="12299" max="12299" width="14.140625" style="1206" customWidth="1"/>
    <col min="12300" max="12300" width="13.5703125" style="1206" customWidth="1"/>
    <col min="12301" max="12301" width="15" style="1206" customWidth="1"/>
    <col min="12302" max="12545" width="9.140625" style="1206"/>
    <col min="12546" max="12547" width="5.140625" style="1206" customWidth="1"/>
    <col min="12548" max="12548" width="53.42578125" style="1206" customWidth="1"/>
    <col min="12549" max="12553" width="14" style="1206" customWidth="1"/>
    <col min="12554" max="12554" width="14.28515625" style="1206" customWidth="1"/>
    <col min="12555" max="12555" width="14.140625" style="1206" customWidth="1"/>
    <col min="12556" max="12556" width="13.5703125" style="1206" customWidth="1"/>
    <col min="12557" max="12557" width="15" style="1206" customWidth="1"/>
    <col min="12558" max="12801" width="9.140625" style="1206"/>
    <col min="12802" max="12803" width="5.140625" style="1206" customWidth="1"/>
    <col min="12804" max="12804" width="53.42578125" style="1206" customWidth="1"/>
    <col min="12805" max="12809" width="14" style="1206" customWidth="1"/>
    <col min="12810" max="12810" width="14.28515625" style="1206" customWidth="1"/>
    <col min="12811" max="12811" width="14.140625" style="1206" customWidth="1"/>
    <col min="12812" max="12812" width="13.5703125" style="1206" customWidth="1"/>
    <col min="12813" max="12813" width="15" style="1206" customWidth="1"/>
    <col min="12814" max="13057" width="9.140625" style="1206"/>
    <col min="13058" max="13059" width="5.140625" style="1206" customWidth="1"/>
    <col min="13060" max="13060" width="53.42578125" style="1206" customWidth="1"/>
    <col min="13061" max="13065" width="14" style="1206" customWidth="1"/>
    <col min="13066" max="13066" width="14.28515625" style="1206" customWidth="1"/>
    <col min="13067" max="13067" width="14.140625" style="1206" customWidth="1"/>
    <col min="13068" max="13068" width="13.5703125" style="1206" customWidth="1"/>
    <col min="13069" max="13069" width="15" style="1206" customWidth="1"/>
    <col min="13070" max="13313" width="9.140625" style="1206"/>
    <col min="13314" max="13315" width="5.140625" style="1206" customWidth="1"/>
    <col min="13316" max="13316" width="53.42578125" style="1206" customWidth="1"/>
    <col min="13317" max="13321" width="14" style="1206" customWidth="1"/>
    <col min="13322" max="13322" width="14.28515625" style="1206" customWidth="1"/>
    <col min="13323" max="13323" width="14.140625" style="1206" customWidth="1"/>
    <col min="13324" max="13324" width="13.5703125" style="1206" customWidth="1"/>
    <col min="13325" max="13325" width="15" style="1206" customWidth="1"/>
    <col min="13326" max="13569" width="9.140625" style="1206"/>
    <col min="13570" max="13571" width="5.140625" style="1206" customWidth="1"/>
    <col min="13572" max="13572" width="53.42578125" style="1206" customWidth="1"/>
    <col min="13573" max="13577" width="14" style="1206" customWidth="1"/>
    <col min="13578" max="13578" width="14.28515625" style="1206" customWidth="1"/>
    <col min="13579" max="13579" width="14.140625" style="1206" customWidth="1"/>
    <col min="13580" max="13580" width="13.5703125" style="1206" customWidth="1"/>
    <col min="13581" max="13581" width="15" style="1206" customWidth="1"/>
    <col min="13582" max="13825" width="9.140625" style="1206"/>
    <col min="13826" max="13827" width="5.140625" style="1206" customWidth="1"/>
    <col min="13828" max="13828" width="53.42578125" style="1206" customWidth="1"/>
    <col min="13829" max="13833" width="14" style="1206" customWidth="1"/>
    <col min="13834" max="13834" width="14.28515625" style="1206" customWidth="1"/>
    <col min="13835" max="13835" width="14.140625" style="1206" customWidth="1"/>
    <col min="13836" max="13836" width="13.5703125" style="1206" customWidth="1"/>
    <col min="13837" max="13837" width="15" style="1206" customWidth="1"/>
    <col min="13838" max="14081" width="9.140625" style="1206"/>
    <col min="14082" max="14083" width="5.140625" style="1206" customWidth="1"/>
    <col min="14084" max="14084" width="53.42578125" style="1206" customWidth="1"/>
    <col min="14085" max="14089" width="14" style="1206" customWidth="1"/>
    <col min="14090" max="14090" width="14.28515625" style="1206" customWidth="1"/>
    <col min="14091" max="14091" width="14.140625" style="1206" customWidth="1"/>
    <col min="14092" max="14092" width="13.5703125" style="1206" customWidth="1"/>
    <col min="14093" max="14093" width="15" style="1206" customWidth="1"/>
    <col min="14094" max="14337" width="9.140625" style="1206"/>
    <col min="14338" max="14339" width="5.140625" style="1206" customWidth="1"/>
    <col min="14340" max="14340" width="53.42578125" style="1206" customWidth="1"/>
    <col min="14341" max="14345" width="14" style="1206" customWidth="1"/>
    <col min="14346" max="14346" width="14.28515625" style="1206" customWidth="1"/>
    <col min="14347" max="14347" width="14.140625" style="1206" customWidth="1"/>
    <col min="14348" max="14348" width="13.5703125" style="1206" customWidth="1"/>
    <col min="14349" max="14349" width="15" style="1206" customWidth="1"/>
    <col min="14350" max="14593" width="9.140625" style="1206"/>
    <col min="14594" max="14595" width="5.140625" style="1206" customWidth="1"/>
    <col min="14596" max="14596" width="53.42578125" style="1206" customWidth="1"/>
    <col min="14597" max="14601" width="14" style="1206" customWidth="1"/>
    <col min="14602" max="14602" width="14.28515625" style="1206" customWidth="1"/>
    <col min="14603" max="14603" width="14.140625" style="1206" customWidth="1"/>
    <col min="14604" max="14604" width="13.5703125" style="1206" customWidth="1"/>
    <col min="14605" max="14605" width="15" style="1206" customWidth="1"/>
    <col min="14606" max="14849" width="9.140625" style="1206"/>
    <col min="14850" max="14851" width="5.140625" style="1206" customWidth="1"/>
    <col min="14852" max="14852" width="53.42578125" style="1206" customWidth="1"/>
    <col min="14853" max="14857" width="14" style="1206" customWidth="1"/>
    <col min="14858" max="14858" width="14.28515625" style="1206" customWidth="1"/>
    <col min="14859" max="14859" width="14.140625" style="1206" customWidth="1"/>
    <col min="14860" max="14860" width="13.5703125" style="1206" customWidth="1"/>
    <col min="14861" max="14861" width="15" style="1206" customWidth="1"/>
    <col min="14862" max="15105" width="9.140625" style="1206"/>
    <col min="15106" max="15107" width="5.140625" style="1206" customWidth="1"/>
    <col min="15108" max="15108" width="53.42578125" style="1206" customWidth="1"/>
    <col min="15109" max="15113" width="14" style="1206" customWidth="1"/>
    <col min="15114" max="15114" width="14.28515625" style="1206" customWidth="1"/>
    <col min="15115" max="15115" width="14.140625" style="1206" customWidth="1"/>
    <col min="15116" max="15116" width="13.5703125" style="1206" customWidth="1"/>
    <col min="15117" max="15117" width="15" style="1206" customWidth="1"/>
    <col min="15118" max="15361" width="9.140625" style="1206"/>
    <col min="15362" max="15363" width="5.140625" style="1206" customWidth="1"/>
    <col min="15364" max="15364" width="53.42578125" style="1206" customWidth="1"/>
    <col min="15365" max="15369" width="14" style="1206" customWidth="1"/>
    <col min="15370" max="15370" width="14.28515625" style="1206" customWidth="1"/>
    <col min="15371" max="15371" width="14.140625" style="1206" customWidth="1"/>
    <col min="15372" max="15372" width="13.5703125" style="1206" customWidth="1"/>
    <col min="15373" max="15373" width="15" style="1206" customWidth="1"/>
    <col min="15374" max="15617" width="9.140625" style="1206"/>
    <col min="15618" max="15619" width="5.140625" style="1206" customWidth="1"/>
    <col min="15620" max="15620" width="53.42578125" style="1206" customWidth="1"/>
    <col min="15621" max="15625" width="14" style="1206" customWidth="1"/>
    <col min="15626" max="15626" width="14.28515625" style="1206" customWidth="1"/>
    <col min="15627" max="15627" width="14.140625" style="1206" customWidth="1"/>
    <col min="15628" max="15628" width="13.5703125" style="1206" customWidth="1"/>
    <col min="15629" max="15629" width="15" style="1206" customWidth="1"/>
    <col min="15630" max="15873" width="9.140625" style="1206"/>
    <col min="15874" max="15875" width="5.140625" style="1206" customWidth="1"/>
    <col min="15876" max="15876" width="53.42578125" style="1206" customWidth="1"/>
    <col min="15877" max="15881" width="14" style="1206" customWidth="1"/>
    <col min="15882" max="15882" width="14.28515625" style="1206" customWidth="1"/>
    <col min="15883" max="15883" width="14.140625" style="1206" customWidth="1"/>
    <col min="15884" max="15884" width="13.5703125" style="1206" customWidth="1"/>
    <col min="15885" max="15885" width="15" style="1206" customWidth="1"/>
    <col min="15886" max="16129" width="9.140625" style="1206"/>
    <col min="16130" max="16131" width="5.140625" style="1206" customWidth="1"/>
    <col min="16132" max="16132" width="53.42578125" style="1206" customWidth="1"/>
    <col min="16133" max="16137" width="14" style="1206" customWidth="1"/>
    <col min="16138" max="16138" width="14.28515625" style="1206" customWidth="1"/>
    <col min="16139" max="16139" width="14.140625" style="1206" customWidth="1"/>
    <col min="16140" max="16140" width="13.5703125" style="1206" customWidth="1"/>
    <col min="16141" max="16141" width="15" style="1206" customWidth="1"/>
    <col min="16142" max="16384" width="9.140625" style="1206"/>
  </cols>
  <sheetData>
    <row r="5" spans="2:38" x14ac:dyDescent="0.2">
      <c r="B5" s="1204"/>
      <c r="C5" s="1204"/>
      <c r="D5" s="1204" t="s">
        <v>229</v>
      </c>
      <c r="E5" s="1204"/>
      <c r="F5" s="1204"/>
      <c r="G5" s="1204"/>
      <c r="H5" s="1204"/>
      <c r="I5" s="1204"/>
      <c r="J5" s="1204"/>
      <c r="K5" s="1204"/>
      <c r="L5" s="1204"/>
      <c r="M5" s="1204"/>
      <c r="N5" s="1204"/>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row>
    <row r="6" spans="2:38" ht="13.5" thickBot="1" x14ac:dyDescent="0.25">
      <c r="B6" s="1207" t="s">
        <v>89</v>
      </c>
      <c r="C6" s="1207"/>
      <c r="D6" s="1207"/>
      <c r="E6" s="1208"/>
      <c r="F6" s="1208"/>
      <c r="G6" s="1208"/>
      <c r="H6" s="1208"/>
      <c r="I6" s="1208"/>
      <c r="J6" s="1208" t="s">
        <v>1049</v>
      </c>
      <c r="K6" s="1208"/>
      <c r="L6" s="1208"/>
      <c r="M6" s="1208"/>
      <c r="N6" s="1208"/>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row>
    <row r="7" spans="2:38" ht="15" customHeight="1" thickBot="1" x14ac:dyDescent="0.25">
      <c r="D7" s="1209"/>
      <c r="E7" s="1210" t="s">
        <v>128</v>
      </c>
      <c r="F7" s="1210" t="s">
        <v>128</v>
      </c>
      <c r="G7" s="1210" t="s">
        <v>128</v>
      </c>
      <c r="H7" s="1210" t="s">
        <v>128</v>
      </c>
      <c r="I7" s="1210" t="s">
        <v>128</v>
      </c>
      <c r="J7" s="1210" t="s">
        <v>128</v>
      </c>
      <c r="K7" s="1211" t="s">
        <v>130</v>
      </c>
      <c r="L7" s="1212" t="s">
        <v>132</v>
      </c>
      <c r="M7" s="1213"/>
      <c r="N7" s="1213"/>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row>
    <row r="8" spans="2:38" ht="13.5" thickBot="1" x14ac:dyDescent="0.25">
      <c r="B8" s="1214"/>
      <c r="C8" s="1214"/>
      <c r="D8" s="1215" t="s">
        <v>146</v>
      </c>
      <c r="E8" s="1216" t="s">
        <v>1050</v>
      </c>
      <c r="F8" s="1216" t="s">
        <v>1051</v>
      </c>
      <c r="G8" s="1216" t="s">
        <v>148</v>
      </c>
      <c r="H8" s="1217" t="s">
        <v>149</v>
      </c>
      <c r="I8" s="1216" t="s">
        <v>150</v>
      </c>
      <c r="J8" s="1216" t="s">
        <v>151</v>
      </c>
      <c r="K8" s="1218" t="s">
        <v>152</v>
      </c>
      <c r="L8" s="1218" t="s">
        <v>153</v>
      </c>
      <c r="M8" s="1219" t="s">
        <v>154</v>
      </c>
      <c r="N8" s="1219" t="s">
        <v>155</v>
      </c>
      <c r="O8" s="1205"/>
      <c r="P8" s="1205"/>
      <c r="Q8" s="1205"/>
      <c r="R8" s="1205"/>
      <c r="S8" s="1205"/>
      <c r="T8" s="1205"/>
      <c r="U8" s="1205"/>
      <c r="V8" s="1205"/>
      <c r="W8" s="1205"/>
      <c r="X8" s="1205"/>
      <c r="Y8" s="1205"/>
      <c r="Z8" s="1205"/>
      <c r="AA8" s="1205"/>
      <c r="AB8" s="1205"/>
      <c r="AC8" s="1205"/>
      <c r="AD8" s="1205"/>
      <c r="AE8" s="1205"/>
      <c r="AF8" s="1205"/>
      <c r="AG8" s="1205"/>
      <c r="AH8" s="1205"/>
      <c r="AI8" s="1205"/>
      <c r="AJ8" s="1205"/>
      <c r="AK8" s="1205"/>
      <c r="AL8" s="1205"/>
    </row>
    <row r="9" spans="2:38" s="1223" customFormat="1" x14ac:dyDescent="0.2">
      <c r="B9" s="1220"/>
      <c r="C9" s="1220"/>
      <c r="D9" s="1221" t="s">
        <v>1052</v>
      </c>
      <c r="E9" s="1220"/>
      <c r="F9" s="1220"/>
      <c r="G9" s="1220"/>
      <c r="H9" s="1220"/>
      <c r="I9" s="1220"/>
      <c r="J9" s="1220"/>
      <c r="K9" s="1220"/>
      <c r="L9" s="1220"/>
      <c r="M9" s="1220"/>
      <c r="N9" s="1220"/>
      <c r="O9" s="1222"/>
      <c r="P9" s="1222"/>
      <c r="Q9" s="1222"/>
      <c r="R9" s="1222"/>
      <c r="S9" s="1222"/>
      <c r="T9" s="1222"/>
      <c r="U9" s="1222"/>
      <c r="V9" s="1222"/>
      <c r="W9" s="1222"/>
      <c r="X9" s="1222"/>
      <c r="Y9" s="1222"/>
      <c r="Z9" s="1222"/>
      <c r="AA9" s="1222"/>
      <c r="AB9" s="1222"/>
      <c r="AC9" s="1222"/>
      <c r="AD9" s="1222"/>
      <c r="AE9" s="1222"/>
      <c r="AF9" s="1222"/>
      <c r="AG9" s="1222"/>
      <c r="AH9" s="1222"/>
      <c r="AI9" s="1222"/>
      <c r="AJ9" s="1222"/>
      <c r="AK9" s="1222"/>
      <c r="AL9" s="1222"/>
    </row>
    <row r="10" spans="2:38" s="1223" customFormat="1" x14ac:dyDescent="0.2">
      <c r="B10" s="1220"/>
      <c r="C10" s="1220"/>
      <c r="D10" s="1224" t="s">
        <v>1053</v>
      </c>
      <c r="E10" s="1225">
        <v>104.46666666666665</v>
      </c>
      <c r="F10" s="1225">
        <v>111.35000000000001</v>
      </c>
      <c r="G10" s="1225">
        <v>116.625</v>
      </c>
      <c r="H10" s="1225">
        <v>126.01666666666667</v>
      </c>
      <c r="I10" s="1225">
        <v>130.81666666666669</v>
      </c>
      <c r="J10" s="1225">
        <v>143.32499999999999</v>
      </c>
      <c r="K10" s="1225">
        <v>156.04728310502284</v>
      </c>
      <c r="L10" s="1225">
        <v>169.2248527396367</v>
      </c>
      <c r="M10" s="1225">
        <v>183.51521548426086</v>
      </c>
      <c r="N10" s="1225">
        <v>199.01234227132232</v>
      </c>
      <c r="O10" s="1222"/>
      <c r="P10" s="1222"/>
      <c r="Q10" s="1222"/>
      <c r="R10" s="1222"/>
      <c r="S10" s="1222"/>
      <c r="T10" s="1222"/>
      <c r="U10" s="1222"/>
      <c r="V10" s="1222"/>
      <c r="W10" s="1222"/>
      <c r="X10" s="1222"/>
      <c r="Y10" s="1222"/>
      <c r="Z10" s="1222"/>
      <c r="AA10" s="1222"/>
      <c r="AB10" s="1222"/>
      <c r="AC10" s="1222"/>
      <c r="AD10" s="1222"/>
      <c r="AE10" s="1222"/>
      <c r="AF10" s="1222"/>
      <c r="AG10" s="1222"/>
      <c r="AH10" s="1222"/>
      <c r="AI10" s="1222"/>
      <c r="AJ10" s="1222"/>
      <c r="AK10" s="1222"/>
      <c r="AL10" s="1222"/>
    </row>
    <row r="11" spans="2:38" s="1223" customFormat="1" x14ac:dyDescent="0.2">
      <c r="B11" s="1220"/>
      <c r="C11" s="1220"/>
      <c r="D11" s="1224" t="s">
        <v>1054</v>
      </c>
      <c r="E11" s="1225">
        <v>118.10516739446871</v>
      </c>
      <c r="F11" s="1225">
        <v>125</v>
      </c>
      <c r="G11" s="1225">
        <v>132.75</v>
      </c>
      <c r="H11" s="1225">
        <v>144.83333333333334</v>
      </c>
      <c r="I11" s="1225">
        <v>162.75</v>
      </c>
      <c r="J11" s="1225">
        <v>179.75</v>
      </c>
      <c r="K11" s="1225">
        <v>196.28342490842491</v>
      </c>
      <c r="L11" s="1225">
        <v>212.85877597115683</v>
      </c>
      <c r="M11" s="1225">
        <v>230.83384921104653</v>
      </c>
      <c r="N11" s="1225">
        <v>250.32684557393296</v>
      </c>
      <c r="O11" s="1222"/>
      <c r="P11" s="1222"/>
      <c r="Q11" s="1222"/>
      <c r="R11" s="1222"/>
      <c r="S11" s="1222"/>
      <c r="T11" s="1222"/>
      <c r="U11" s="1222"/>
      <c r="V11" s="1222"/>
      <c r="W11" s="1222"/>
      <c r="X11" s="1222"/>
      <c r="Y11" s="1222"/>
      <c r="Z11" s="1222"/>
      <c r="AA11" s="1222"/>
      <c r="AB11" s="1222"/>
      <c r="AC11" s="1222"/>
      <c r="AD11" s="1222"/>
      <c r="AE11" s="1222"/>
      <c r="AF11" s="1222"/>
      <c r="AG11" s="1222"/>
      <c r="AH11" s="1222"/>
      <c r="AI11" s="1222"/>
      <c r="AJ11" s="1222"/>
      <c r="AK11" s="1222"/>
      <c r="AL11" s="1222"/>
    </row>
    <row r="12" spans="2:38" s="1223" customFormat="1" x14ac:dyDescent="0.2">
      <c r="D12" s="1222"/>
      <c r="E12" s="1222"/>
      <c r="F12" s="1222"/>
      <c r="G12" s="1222"/>
      <c r="H12" s="1222"/>
      <c r="I12" s="1222"/>
      <c r="J12" s="1222"/>
      <c r="K12" s="1222"/>
      <c r="L12" s="1222"/>
      <c r="M12" s="1222"/>
      <c r="N12" s="1222"/>
      <c r="O12" s="1222"/>
      <c r="P12" s="1222"/>
      <c r="Q12" s="1222"/>
      <c r="R12" s="1222"/>
      <c r="S12" s="1222"/>
      <c r="T12" s="1222"/>
      <c r="U12" s="1222"/>
      <c r="V12" s="1222"/>
      <c r="W12" s="1222"/>
      <c r="X12" s="1222"/>
      <c r="Y12" s="1222"/>
      <c r="Z12" s="1222"/>
      <c r="AA12" s="1222"/>
      <c r="AB12" s="1222"/>
      <c r="AC12" s="1222"/>
      <c r="AD12" s="1222"/>
      <c r="AE12" s="1222"/>
      <c r="AF12" s="1222"/>
      <c r="AG12" s="1222"/>
      <c r="AH12" s="1222"/>
      <c r="AI12" s="1222"/>
      <c r="AJ12" s="1222"/>
      <c r="AK12" s="1222"/>
      <c r="AL12" s="1222"/>
    </row>
  </sheetData>
  <mergeCells count="1">
    <mergeCell ref="L7:N7"/>
  </mergeCells>
  <pageMargins left="0.75" right="0.75" top="1" bottom="1" header="0.5" footer="0.5"/>
  <pageSetup scale="78"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N40"/>
  <sheetViews>
    <sheetView view="pageBreakPreview" topLeftCell="A6" zoomScaleNormal="100" workbookViewId="0">
      <selection activeCell="D24" sqref="D24"/>
    </sheetView>
  </sheetViews>
  <sheetFormatPr defaultRowHeight="12.75" x14ac:dyDescent="0.2"/>
  <cols>
    <col min="1" max="1" width="9.140625" style="1206"/>
    <col min="2" max="2" width="5.28515625" style="1206" customWidth="1"/>
    <col min="3" max="3" width="45.42578125" style="1206" customWidth="1"/>
    <col min="4" max="6" width="8.28515625" style="1206" customWidth="1"/>
    <col min="7" max="8" width="8.5703125" style="1206" bestFit="1" customWidth="1"/>
    <col min="9" max="9" width="7.7109375" style="1206" customWidth="1"/>
    <col min="10" max="11" width="7.7109375" style="1206" bestFit="1" customWidth="1"/>
    <col min="12" max="257" width="9.140625" style="1206"/>
    <col min="258" max="258" width="5.28515625" style="1206" customWidth="1"/>
    <col min="259" max="259" width="45.42578125" style="1206" customWidth="1"/>
    <col min="260" max="262" width="8.28515625" style="1206" customWidth="1"/>
    <col min="263" max="264" width="6.7109375" style="1206" bestFit="1" customWidth="1"/>
    <col min="265" max="265" width="7.7109375" style="1206" customWidth="1"/>
    <col min="266" max="267" width="6.7109375" style="1206" bestFit="1" customWidth="1"/>
    <col min="268" max="513" width="9.140625" style="1206"/>
    <col min="514" max="514" width="5.28515625" style="1206" customWidth="1"/>
    <col min="515" max="515" width="45.42578125" style="1206" customWidth="1"/>
    <col min="516" max="518" width="8.28515625" style="1206" customWidth="1"/>
    <col min="519" max="520" width="6.7109375" style="1206" bestFit="1" customWidth="1"/>
    <col min="521" max="521" width="7.7109375" style="1206" customWidth="1"/>
    <col min="522" max="523" width="6.7109375" style="1206" bestFit="1" customWidth="1"/>
    <col min="524" max="769" width="9.140625" style="1206"/>
    <col min="770" max="770" width="5.28515625" style="1206" customWidth="1"/>
    <col min="771" max="771" width="45.42578125" style="1206" customWidth="1"/>
    <col min="772" max="774" width="8.28515625" style="1206" customWidth="1"/>
    <col min="775" max="776" width="6.7109375" style="1206" bestFit="1" customWidth="1"/>
    <col min="777" max="777" width="7.7109375" style="1206" customWidth="1"/>
    <col min="778" max="779" width="6.7109375" style="1206" bestFit="1" customWidth="1"/>
    <col min="780" max="1025" width="9.140625" style="1206"/>
    <col min="1026" max="1026" width="5.28515625" style="1206" customWidth="1"/>
    <col min="1027" max="1027" width="45.42578125" style="1206" customWidth="1"/>
    <col min="1028" max="1030" width="8.28515625" style="1206" customWidth="1"/>
    <col min="1031" max="1032" width="6.7109375" style="1206" bestFit="1" customWidth="1"/>
    <col min="1033" max="1033" width="7.7109375" style="1206" customWidth="1"/>
    <col min="1034" max="1035" width="6.7109375" style="1206" bestFit="1" customWidth="1"/>
    <col min="1036" max="1281" width="9.140625" style="1206"/>
    <col min="1282" max="1282" width="5.28515625" style="1206" customWidth="1"/>
    <col min="1283" max="1283" width="45.42578125" style="1206" customWidth="1"/>
    <col min="1284" max="1286" width="8.28515625" style="1206" customWidth="1"/>
    <col min="1287" max="1288" width="6.7109375" style="1206" bestFit="1" customWidth="1"/>
    <col min="1289" max="1289" width="7.7109375" style="1206" customWidth="1"/>
    <col min="1290" max="1291" width="6.7109375" style="1206" bestFit="1" customWidth="1"/>
    <col min="1292" max="1537" width="9.140625" style="1206"/>
    <col min="1538" max="1538" width="5.28515625" style="1206" customWidth="1"/>
    <col min="1539" max="1539" width="45.42578125" style="1206" customWidth="1"/>
    <col min="1540" max="1542" width="8.28515625" style="1206" customWidth="1"/>
    <col min="1543" max="1544" width="6.7109375" style="1206" bestFit="1" customWidth="1"/>
    <col min="1545" max="1545" width="7.7109375" style="1206" customWidth="1"/>
    <col min="1546" max="1547" width="6.7109375" style="1206" bestFit="1" customWidth="1"/>
    <col min="1548" max="1793" width="9.140625" style="1206"/>
    <col min="1794" max="1794" width="5.28515625" style="1206" customWidth="1"/>
    <col min="1795" max="1795" width="45.42578125" style="1206" customWidth="1"/>
    <col min="1796" max="1798" width="8.28515625" style="1206" customWidth="1"/>
    <col min="1799" max="1800" width="6.7109375" style="1206" bestFit="1" customWidth="1"/>
    <col min="1801" max="1801" width="7.7109375" style="1206" customWidth="1"/>
    <col min="1802" max="1803" width="6.7109375" style="1206" bestFit="1" customWidth="1"/>
    <col min="1804" max="2049" width="9.140625" style="1206"/>
    <col min="2050" max="2050" width="5.28515625" style="1206" customWidth="1"/>
    <col min="2051" max="2051" width="45.42578125" style="1206" customWidth="1"/>
    <col min="2052" max="2054" width="8.28515625" style="1206" customWidth="1"/>
    <col min="2055" max="2056" width="6.7109375" style="1206" bestFit="1" customWidth="1"/>
    <col min="2057" max="2057" width="7.7109375" style="1206" customWidth="1"/>
    <col min="2058" max="2059" width="6.7109375" style="1206" bestFit="1" customWidth="1"/>
    <col min="2060" max="2305" width="9.140625" style="1206"/>
    <col min="2306" max="2306" width="5.28515625" style="1206" customWidth="1"/>
    <col min="2307" max="2307" width="45.42578125" style="1206" customWidth="1"/>
    <col min="2308" max="2310" width="8.28515625" style="1206" customWidth="1"/>
    <col min="2311" max="2312" width="6.7109375" style="1206" bestFit="1" customWidth="1"/>
    <col min="2313" max="2313" width="7.7109375" style="1206" customWidth="1"/>
    <col min="2314" max="2315" width="6.7109375" style="1206" bestFit="1" customWidth="1"/>
    <col min="2316" max="2561" width="9.140625" style="1206"/>
    <col min="2562" max="2562" width="5.28515625" style="1206" customWidth="1"/>
    <col min="2563" max="2563" width="45.42578125" style="1206" customWidth="1"/>
    <col min="2564" max="2566" width="8.28515625" style="1206" customWidth="1"/>
    <col min="2567" max="2568" width="6.7109375" style="1206" bestFit="1" customWidth="1"/>
    <col min="2569" max="2569" width="7.7109375" style="1206" customWidth="1"/>
    <col min="2570" max="2571" width="6.7109375" style="1206" bestFit="1" customWidth="1"/>
    <col min="2572" max="2817" width="9.140625" style="1206"/>
    <col min="2818" max="2818" width="5.28515625" style="1206" customWidth="1"/>
    <col min="2819" max="2819" width="45.42578125" style="1206" customWidth="1"/>
    <col min="2820" max="2822" width="8.28515625" style="1206" customWidth="1"/>
    <col min="2823" max="2824" width="6.7109375" style="1206" bestFit="1" customWidth="1"/>
    <col min="2825" max="2825" width="7.7109375" style="1206" customWidth="1"/>
    <col min="2826" max="2827" width="6.7109375" style="1206" bestFit="1" customWidth="1"/>
    <col min="2828" max="3073" width="9.140625" style="1206"/>
    <col min="3074" max="3074" width="5.28515625" style="1206" customWidth="1"/>
    <col min="3075" max="3075" width="45.42578125" style="1206" customWidth="1"/>
    <col min="3076" max="3078" width="8.28515625" style="1206" customWidth="1"/>
    <col min="3079" max="3080" width="6.7109375" style="1206" bestFit="1" customWidth="1"/>
    <col min="3081" max="3081" width="7.7109375" style="1206" customWidth="1"/>
    <col min="3082" max="3083" width="6.7109375" style="1206" bestFit="1" customWidth="1"/>
    <col min="3084" max="3329" width="9.140625" style="1206"/>
    <col min="3330" max="3330" width="5.28515625" style="1206" customWidth="1"/>
    <col min="3331" max="3331" width="45.42578125" style="1206" customWidth="1"/>
    <col min="3332" max="3334" width="8.28515625" style="1206" customWidth="1"/>
    <col min="3335" max="3336" width="6.7109375" style="1206" bestFit="1" customWidth="1"/>
    <col min="3337" max="3337" width="7.7109375" style="1206" customWidth="1"/>
    <col min="3338" max="3339" width="6.7109375" style="1206" bestFit="1" customWidth="1"/>
    <col min="3340" max="3585" width="9.140625" style="1206"/>
    <col min="3586" max="3586" width="5.28515625" style="1206" customWidth="1"/>
    <col min="3587" max="3587" width="45.42578125" style="1206" customWidth="1"/>
    <col min="3588" max="3590" width="8.28515625" style="1206" customWidth="1"/>
    <col min="3591" max="3592" width="6.7109375" style="1206" bestFit="1" customWidth="1"/>
    <col min="3593" max="3593" width="7.7109375" style="1206" customWidth="1"/>
    <col min="3594" max="3595" width="6.7109375" style="1206" bestFit="1" customWidth="1"/>
    <col min="3596" max="3841" width="9.140625" style="1206"/>
    <col min="3842" max="3842" width="5.28515625" style="1206" customWidth="1"/>
    <col min="3843" max="3843" width="45.42578125" style="1206" customWidth="1"/>
    <col min="3844" max="3846" width="8.28515625" style="1206" customWidth="1"/>
    <col min="3847" max="3848" width="6.7109375" style="1206" bestFit="1" customWidth="1"/>
    <col min="3849" max="3849" width="7.7109375" style="1206" customWidth="1"/>
    <col min="3850" max="3851" width="6.7109375" style="1206" bestFit="1" customWidth="1"/>
    <col min="3852" max="4097" width="9.140625" style="1206"/>
    <col min="4098" max="4098" width="5.28515625" style="1206" customWidth="1"/>
    <col min="4099" max="4099" width="45.42578125" style="1206" customWidth="1"/>
    <col min="4100" max="4102" width="8.28515625" style="1206" customWidth="1"/>
    <col min="4103" max="4104" width="6.7109375" style="1206" bestFit="1" customWidth="1"/>
    <col min="4105" max="4105" width="7.7109375" style="1206" customWidth="1"/>
    <col min="4106" max="4107" width="6.7109375" style="1206" bestFit="1" customWidth="1"/>
    <col min="4108" max="4353" width="9.140625" style="1206"/>
    <col min="4354" max="4354" width="5.28515625" style="1206" customWidth="1"/>
    <col min="4355" max="4355" width="45.42578125" style="1206" customWidth="1"/>
    <col min="4356" max="4358" width="8.28515625" style="1206" customWidth="1"/>
    <col min="4359" max="4360" width="6.7109375" style="1206" bestFit="1" customWidth="1"/>
    <col min="4361" max="4361" width="7.7109375" style="1206" customWidth="1"/>
    <col min="4362" max="4363" width="6.7109375" style="1206" bestFit="1" customWidth="1"/>
    <col min="4364" max="4609" width="9.140625" style="1206"/>
    <col min="4610" max="4610" width="5.28515625" style="1206" customWidth="1"/>
    <col min="4611" max="4611" width="45.42578125" style="1206" customWidth="1"/>
    <col min="4612" max="4614" width="8.28515625" style="1206" customWidth="1"/>
    <col min="4615" max="4616" width="6.7109375" style="1206" bestFit="1" customWidth="1"/>
    <col min="4617" max="4617" width="7.7109375" style="1206" customWidth="1"/>
    <col min="4618" max="4619" width="6.7109375" style="1206" bestFit="1" customWidth="1"/>
    <col min="4620" max="4865" width="9.140625" style="1206"/>
    <col min="4866" max="4866" width="5.28515625" style="1206" customWidth="1"/>
    <col min="4867" max="4867" width="45.42578125" style="1206" customWidth="1"/>
    <col min="4868" max="4870" width="8.28515625" style="1206" customWidth="1"/>
    <col min="4871" max="4872" width="6.7109375" style="1206" bestFit="1" customWidth="1"/>
    <col min="4873" max="4873" width="7.7109375" style="1206" customWidth="1"/>
    <col min="4874" max="4875" width="6.7109375" style="1206" bestFit="1" customWidth="1"/>
    <col min="4876" max="5121" width="9.140625" style="1206"/>
    <col min="5122" max="5122" width="5.28515625" style="1206" customWidth="1"/>
    <col min="5123" max="5123" width="45.42578125" style="1206" customWidth="1"/>
    <col min="5124" max="5126" width="8.28515625" style="1206" customWidth="1"/>
    <col min="5127" max="5128" width="6.7109375" style="1206" bestFit="1" customWidth="1"/>
    <col min="5129" max="5129" width="7.7109375" style="1206" customWidth="1"/>
    <col min="5130" max="5131" width="6.7109375" style="1206" bestFit="1" customWidth="1"/>
    <col min="5132" max="5377" width="9.140625" style="1206"/>
    <col min="5378" max="5378" width="5.28515625" style="1206" customWidth="1"/>
    <col min="5379" max="5379" width="45.42578125" style="1206" customWidth="1"/>
    <col min="5380" max="5382" width="8.28515625" style="1206" customWidth="1"/>
    <col min="5383" max="5384" width="6.7109375" style="1206" bestFit="1" customWidth="1"/>
    <col min="5385" max="5385" width="7.7109375" style="1206" customWidth="1"/>
    <col min="5386" max="5387" width="6.7109375" style="1206" bestFit="1" customWidth="1"/>
    <col min="5388" max="5633" width="9.140625" style="1206"/>
    <col min="5634" max="5634" width="5.28515625" style="1206" customWidth="1"/>
    <col min="5635" max="5635" width="45.42578125" style="1206" customWidth="1"/>
    <col min="5636" max="5638" width="8.28515625" style="1206" customWidth="1"/>
    <col min="5639" max="5640" width="6.7109375" style="1206" bestFit="1" customWidth="1"/>
    <col min="5641" max="5641" width="7.7109375" style="1206" customWidth="1"/>
    <col min="5642" max="5643" width="6.7109375" style="1206" bestFit="1" customWidth="1"/>
    <col min="5644" max="5889" width="9.140625" style="1206"/>
    <col min="5890" max="5890" width="5.28515625" style="1206" customWidth="1"/>
    <col min="5891" max="5891" width="45.42578125" style="1206" customWidth="1"/>
    <col min="5892" max="5894" width="8.28515625" style="1206" customWidth="1"/>
    <col min="5895" max="5896" width="6.7109375" style="1206" bestFit="1" customWidth="1"/>
    <col min="5897" max="5897" width="7.7109375" style="1206" customWidth="1"/>
    <col min="5898" max="5899" width="6.7109375" style="1206" bestFit="1" customWidth="1"/>
    <col min="5900" max="6145" width="9.140625" style="1206"/>
    <col min="6146" max="6146" width="5.28515625" style="1206" customWidth="1"/>
    <col min="6147" max="6147" width="45.42578125" style="1206" customWidth="1"/>
    <col min="6148" max="6150" width="8.28515625" style="1206" customWidth="1"/>
    <col min="6151" max="6152" width="6.7109375" style="1206" bestFit="1" customWidth="1"/>
    <col min="6153" max="6153" width="7.7109375" style="1206" customWidth="1"/>
    <col min="6154" max="6155" width="6.7109375" style="1206" bestFit="1" customWidth="1"/>
    <col min="6156" max="6401" width="9.140625" style="1206"/>
    <col min="6402" max="6402" width="5.28515625" style="1206" customWidth="1"/>
    <col min="6403" max="6403" width="45.42578125" style="1206" customWidth="1"/>
    <col min="6404" max="6406" width="8.28515625" style="1206" customWidth="1"/>
    <col min="6407" max="6408" width="6.7109375" style="1206" bestFit="1" customWidth="1"/>
    <col min="6409" max="6409" width="7.7109375" style="1206" customWidth="1"/>
    <col min="6410" max="6411" width="6.7109375" style="1206" bestFit="1" customWidth="1"/>
    <col min="6412" max="6657" width="9.140625" style="1206"/>
    <col min="6658" max="6658" width="5.28515625" style="1206" customWidth="1"/>
    <col min="6659" max="6659" width="45.42578125" style="1206" customWidth="1"/>
    <col min="6660" max="6662" width="8.28515625" style="1206" customWidth="1"/>
    <col min="6663" max="6664" width="6.7109375" style="1206" bestFit="1" customWidth="1"/>
    <col min="6665" max="6665" width="7.7109375" style="1206" customWidth="1"/>
    <col min="6666" max="6667" width="6.7109375" style="1206" bestFit="1" customWidth="1"/>
    <col min="6668" max="6913" width="9.140625" style="1206"/>
    <col min="6914" max="6914" width="5.28515625" style="1206" customWidth="1"/>
    <col min="6915" max="6915" width="45.42578125" style="1206" customWidth="1"/>
    <col min="6916" max="6918" width="8.28515625" style="1206" customWidth="1"/>
    <col min="6919" max="6920" width="6.7109375" style="1206" bestFit="1" customWidth="1"/>
    <col min="6921" max="6921" width="7.7109375" style="1206" customWidth="1"/>
    <col min="6922" max="6923" width="6.7109375" style="1206" bestFit="1" customWidth="1"/>
    <col min="6924" max="7169" width="9.140625" style="1206"/>
    <col min="7170" max="7170" width="5.28515625" style="1206" customWidth="1"/>
    <col min="7171" max="7171" width="45.42578125" style="1206" customWidth="1"/>
    <col min="7172" max="7174" width="8.28515625" style="1206" customWidth="1"/>
    <col min="7175" max="7176" width="6.7109375" style="1206" bestFit="1" customWidth="1"/>
    <col min="7177" max="7177" width="7.7109375" style="1206" customWidth="1"/>
    <col min="7178" max="7179" width="6.7109375" style="1206" bestFit="1" customWidth="1"/>
    <col min="7180" max="7425" width="9.140625" style="1206"/>
    <col min="7426" max="7426" width="5.28515625" style="1206" customWidth="1"/>
    <col min="7427" max="7427" width="45.42578125" style="1206" customWidth="1"/>
    <col min="7428" max="7430" width="8.28515625" style="1206" customWidth="1"/>
    <col min="7431" max="7432" width="6.7109375" style="1206" bestFit="1" customWidth="1"/>
    <col min="7433" max="7433" width="7.7109375" style="1206" customWidth="1"/>
    <col min="7434" max="7435" width="6.7109375" style="1206" bestFit="1" customWidth="1"/>
    <col min="7436" max="7681" width="9.140625" style="1206"/>
    <col min="7682" max="7682" width="5.28515625" style="1206" customWidth="1"/>
    <col min="7683" max="7683" width="45.42578125" style="1206" customWidth="1"/>
    <col min="7684" max="7686" width="8.28515625" style="1206" customWidth="1"/>
    <col min="7687" max="7688" width="6.7109375" style="1206" bestFit="1" customWidth="1"/>
    <col min="7689" max="7689" width="7.7109375" style="1206" customWidth="1"/>
    <col min="7690" max="7691" width="6.7109375" style="1206" bestFit="1" customWidth="1"/>
    <col min="7692" max="7937" width="9.140625" style="1206"/>
    <col min="7938" max="7938" width="5.28515625" style="1206" customWidth="1"/>
    <col min="7939" max="7939" width="45.42578125" style="1206" customWidth="1"/>
    <col min="7940" max="7942" width="8.28515625" style="1206" customWidth="1"/>
    <col min="7943" max="7944" width="6.7109375" style="1206" bestFit="1" customWidth="1"/>
    <col min="7945" max="7945" width="7.7109375" style="1206" customWidth="1"/>
    <col min="7946" max="7947" width="6.7109375" style="1206" bestFit="1" customWidth="1"/>
    <col min="7948" max="8193" width="9.140625" style="1206"/>
    <col min="8194" max="8194" width="5.28515625" style="1206" customWidth="1"/>
    <col min="8195" max="8195" width="45.42578125" style="1206" customWidth="1"/>
    <col min="8196" max="8198" width="8.28515625" style="1206" customWidth="1"/>
    <col min="8199" max="8200" width="6.7109375" style="1206" bestFit="1" customWidth="1"/>
    <col min="8201" max="8201" width="7.7109375" style="1206" customWidth="1"/>
    <col min="8202" max="8203" width="6.7109375" style="1206" bestFit="1" customWidth="1"/>
    <col min="8204" max="8449" width="9.140625" style="1206"/>
    <col min="8450" max="8450" width="5.28515625" style="1206" customWidth="1"/>
    <col min="8451" max="8451" width="45.42578125" style="1206" customWidth="1"/>
    <col min="8452" max="8454" width="8.28515625" style="1206" customWidth="1"/>
    <col min="8455" max="8456" width="6.7109375" style="1206" bestFit="1" customWidth="1"/>
    <col min="8457" max="8457" width="7.7109375" style="1206" customWidth="1"/>
    <col min="8458" max="8459" width="6.7109375" style="1206" bestFit="1" customWidth="1"/>
    <col min="8460" max="8705" width="9.140625" style="1206"/>
    <col min="8706" max="8706" width="5.28515625" style="1206" customWidth="1"/>
    <col min="8707" max="8707" width="45.42578125" style="1206" customWidth="1"/>
    <col min="8708" max="8710" width="8.28515625" style="1206" customWidth="1"/>
    <col min="8711" max="8712" width="6.7109375" style="1206" bestFit="1" customWidth="1"/>
    <col min="8713" max="8713" width="7.7109375" style="1206" customWidth="1"/>
    <col min="8714" max="8715" width="6.7109375" style="1206" bestFit="1" customWidth="1"/>
    <col min="8716" max="8961" width="9.140625" style="1206"/>
    <col min="8962" max="8962" width="5.28515625" style="1206" customWidth="1"/>
    <col min="8963" max="8963" width="45.42578125" style="1206" customWidth="1"/>
    <col min="8964" max="8966" width="8.28515625" style="1206" customWidth="1"/>
    <col min="8967" max="8968" width="6.7109375" style="1206" bestFit="1" customWidth="1"/>
    <col min="8969" max="8969" width="7.7109375" style="1206" customWidth="1"/>
    <col min="8970" max="8971" width="6.7109375" style="1206" bestFit="1" customWidth="1"/>
    <col min="8972" max="9217" width="9.140625" style="1206"/>
    <col min="9218" max="9218" width="5.28515625" style="1206" customWidth="1"/>
    <col min="9219" max="9219" width="45.42578125" style="1206" customWidth="1"/>
    <col min="9220" max="9222" width="8.28515625" style="1206" customWidth="1"/>
    <col min="9223" max="9224" width="6.7109375" style="1206" bestFit="1" customWidth="1"/>
    <col min="9225" max="9225" width="7.7109375" style="1206" customWidth="1"/>
    <col min="9226" max="9227" width="6.7109375" style="1206" bestFit="1" customWidth="1"/>
    <col min="9228" max="9473" width="9.140625" style="1206"/>
    <col min="9474" max="9474" width="5.28515625" style="1206" customWidth="1"/>
    <col min="9475" max="9475" width="45.42578125" style="1206" customWidth="1"/>
    <col min="9476" max="9478" width="8.28515625" style="1206" customWidth="1"/>
    <col min="9479" max="9480" width="6.7109375" style="1206" bestFit="1" customWidth="1"/>
    <col min="9481" max="9481" width="7.7109375" style="1206" customWidth="1"/>
    <col min="9482" max="9483" width="6.7109375" style="1206" bestFit="1" customWidth="1"/>
    <col min="9484" max="9729" width="9.140625" style="1206"/>
    <col min="9730" max="9730" width="5.28515625" style="1206" customWidth="1"/>
    <col min="9731" max="9731" width="45.42578125" style="1206" customWidth="1"/>
    <col min="9732" max="9734" width="8.28515625" style="1206" customWidth="1"/>
    <col min="9735" max="9736" width="6.7109375" style="1206" bestFit="1" customWidth="1"/>
    <col min="9737" max="9737" width="7.7109375" style="1206" customWidth="1"/>
    <col min="9738" max="9739" width="6.7109375" style="1206" bestFit="1" customWidth="1"/>
    <col min="9740" max="9985" width="9.140625" style="1206"/>
    <col min="9986" max="9986" width="5.28515625" style="1206" customWidth="1"/>
    <col min="9987" max="9987" width="45.42578125" style="1206" customWidth="1"/>
    <col min="9988" max="9990" width="8.28515625" style="1206" customWidth="1"/>
    <col min="9991" max="9992" width="6.7109375" style="1206" bestFit="1" customWidth="1"/>
    <col min="9993" max="9993" width="7.7109375" style="1206" customWidth="1"/>
    <col min="9994" max="9995" width="6.7109375" style="1206" bestFit="1" customWidth="1"/>
    <col min="9996" max="10241" width="9.140625" style="1206"/>
    <col min="10242" max="10242" width="5.28515625" style="1206" customWidth="1"/>
    <col min="10243" max="10243" width="45.42578125" style="1206" customWidth="1"/>
    <col min="10244" max="10246" width="8.28515625" style="1206" customWidth="1"/>
    <col min="10247" max="10248" width="6.7109375" style="1206" bestFit="1" customWidth="1"/>
    <col min="10249" max="10249" width="7.7109375" style="1206" customWidth="1"/>
    <col min="10250" max="10251" width="6.7109375" style="1206" bestFit="1" customWidth="1"/>
    <col min="10252" max="10497" width="9.140625" style="1206"/>
    <col min="10498" max="10498" width="5.28515625" style="1206" customWidth="1"/>
    <col min="10499" max="10499" width="45.42578125" style="1206" customWidth="1"/>
    <col min="10500" max="10502" width="8.28515625" style="1206" customWidth="1"/>
    <col min="10503" max="10504" width="6.7109375" style="1206" bestFit="1" customWidth="1"/>
    <col min="10505" max="10505" width="7.7109375" style="1206" customWidth="1"/>
    <col min="10506" max="10507" width="6.7109375" style="1206" bestFit="1" customWidth="1"/>
    <col min="10508" max="10753" width="9.140625" style="1206"/>
    <col min="10754" max="10754" width="5.28515625" style="1206" customWidth="1"/>
    <col min="10755" max="10755" width="45.42578125" style="1206" customWidth="1"/>
    <col min="10756" max="10758" width="8.28515625" style="1206" customWidth="1"/>
    <col min="10759" max="10760" width="6.7109375" style="1206" bestFit="1" customWidth="1"/>
    <col min="10761" max="10761" width="7.7109375" style="1206" customWidth="1"/>
    <col min="10762" max="10763" width="6.7109375" style="1206" bestFit="1" customWidth="1"/>
    <col min="10764" max="11009" width="9.140625" style="1206"/>
    <col min="11010" max="11010" width="5.28515625" style="1206" customWidth="1"/>
    <col min="11011" max="11011" width="45.42578125" style="1206" customWidth="1"/>
    <col min="11012" max="11014" width="8.28515625" style="1206" customWidth="1"/>
    <col min="11015" max="11016" width="6.7109375" style="1206" bestFit="1" customWidth="1"/>
    <col min="11017" max="11017" width="7.7109375" style="1206" customWidth="1"/>
    <col min="11018" max="11019" width="6.7109375" style="1206" bestFit="1" customWidth="1"/>
    <col min="11020" max="11265" width="9.140625" style="1206"/>
    <col min="11266" max="11266" width="5.28515625" style="1206" customWidth="1"/>
    <col min="11267" max="11267" width="45.42578125" style="1206" customWidth="1"/>
    <col min="11268" max="11270" width="8.28515625" style="1206" customWidth="1"/>
    <col min="11271" max="11272" width="6.7109375" style="1206" bestFit="1" customWidth="1"/>
    <col min="11273" max="11273" width="7.7109375" style="1206" customWidth="1"/>
    <col min="11274" max="11275" width="6.7109375" style="1206" bestFit="1" customWidth="1"/>
    <col min="11276" max="11521" width="9.140625" style="1206"/>
    <col min="11522" max="11522" width="5.28515625" style="1206" customWidth="1"/>
    <col min="11523" max="11523" width="45.42578125" style="1206" customWidth="1"/>
    <col min="11524" max="11526" width="8.28515625" style="1206" customWidth="1"/>
    <col min="11527" max="11528" width="6.7109375" style="1206" bestFit="1" customWidth="1"/>
    <col min="11529" max="11529" width="7.7109375" style="1206" customWidth="1"/>
    <col min="11530" max="11531" width="6.7109375" style="1206" bestFit="1" customWidth="1"/>
    <col min="11532" max="11777" width="9.140625" style="1206"/>
    <col min="11778" max="11778" width="5.28515625" style="1206" customWidth="1"/>
    <col min="11779" max="11779" width="45.42578125" style="1206" customWidth="1"/>
    <col min="11780" max="11782" width="8.28515625" style="1206" customWidth="1"/>
    <col min="11783" max="11784" width="6.7109375" style="1206" bestFit="1" customWidth="1"/>
    <col min="11785" max="11785" width="7.7109375" style="1206" customWidth="1"/>
    <col min="11786" max="11787" width="6.7109375" style="1206" bestFit="1" customWidth="1"/>
    <col min="11788" max="12033" width="9.140625" style="1206"/>
    <col min="12034" max="12034" width="5.28515625" style="1206" customWidth="1"/>
    <col min="12035" max="12035" width="45.42578125" style="1206" customWidth="1"/>
    <col min="12036" max="12038" width="8.28515625" style="1206" customWidth="1"/>
    <col min="12039" max="12040" width="6.7109375" style="1206" bestFit="1" customWidth="1"/>
    <col min="12041" max="12041" width="7.7109375" style="1206" customWidth="1"/>
    <col min="12042" max="12043" width="6.7109375" style="1206" bestFit="1" customWidth="1"/>
    <col min="12044" max="12289" width="9.140625" style="1206"/>
    <col min="12290" max="12290" width="5.28515625" style="1206" customWidth="1"/>
    <col min="12291" max="12291" width="45.42578125" style="1206" customWidth="1"/>
    <col min="12292" max="12294" width="8.28515625" style="1206" customWidth="1"/>
    <col min="12295" max="12296" width="6.7109375" style="1206" bestFit="1" customWidth="1"/>
    <col min="12297" max="12297" width="7.7109375" style="1206" customWidth="1"/>
    <col min="12298" max="12299" width="6.7109375" style="1206" bestFit="1" customWidth="1"/>
    <col min="12300" max="12545" width="9.140625" style="1206"/>
    <col min="12546" max="12546" width="5.28515625" style="1206" customWidth="1"/>
    <col min="12547" max="12547" width="45.42578125" style="1206" customWidth="1"/>
    <col min="12548" max="12550" width="8.28515625" style="1206" customWidth="1"/>
    <col min="12551" max="12552" width="6.7109375" style="1206" bestFit="1" customWidth="1"/>
    <col min="12553" max="12553" width="7.7109375" style="1206" customWidth="1"/>
    <col min="12554" max="12555" width="6.7109375" style="1206" bestFit="1" customWidth="1"/>
    <col min="12556" max="12801" width="9.140625" style="1206"/>
    <col min="12802" max="12802" width="5.28515625" style="1206" customWidth="1"/>
    <col min="12803" max="12803" width="45.42578125" style="1206" customWidth="1"/>
    <col min="12804" max="12806" width="8.28515625" style="1206" customWidth="1"/>
    <col min="12807" max="12808" width="6.7109375" style="1206" bestFit="1" customWidth="1"/>
    <col min="12809" max="12809" width="7.7109375" style="1206" customWidth="1"/>
    <col min="12810" max="12811" width="6.7109375" style="1206" bestFit="1" customWidth="1"/>
    <col min="12812" max="13057" width="9.140625" style="1206"/>
    <col min="13058" max="13058" width="5.28515625" style="1206" customWidth="1"/>
    <col min="13059" max="13059" width="45.42578125" style="1206" customWidth="1"/>
    <col min="13060" max="13062" width="8.28515625" style="1206" customWidth="1"/>
    <col min="13063" max="13064" width="6.7109375" style="1206" bestFit="1" customWidth="1"/>
    <col min="13065" max="13065" width="7.7109375" style="1206" customWidth="1"/>
    <col min="13066" max="13067" width="6.7109375" style="1206" bestFit="1" customWidth="1"/>
    <col min="13068" max="13313" width="9.140625" style="1206"/>
    <col min="13314" max="13314" width="5.28515625" style="1206" customWidth="1"/>
    <col min="13315" max="13315" width="45.42578125" style="1206" customWidth="1"/>
    <col min="13316" max="13318" width="8.28515625" style="1206" customWidth="1"/>
    <col min="13319" max="13320" width="6.7109375" style="1206" bestFit="1" customWidth="1"/>
    <col min="13321" max="13321" width="7.7109375" style="1206" customWidth="1"/>
    <col min="13322" max="13323" width="6.7109375" style="1206" bestFit="1" customWidth="1"/>
    <col min="13324" max="13569" width="9.140625" style="1206"/>
    <col min="13570" max="13570" width="5.28515625" style="1206" customWidth="1"/>
    <col min="13571" max="13571" width="45.42578125" style="1206" customWidth="1"/>
    <col min="13572" max="13574" width="8.28515625" style="1206" customWidth="1"/>
    <col min="13575" max="13576" width="6.7109375" style="1206" bestFit="1" customWidth="1"/>
    <col min="13577" max="13577" width="7.7109375" style="1206" customWidth="1"/>
    <col min="13578" max="13579" width="6.7109375" style="1206" bestFit="1" customWidth="1"/>
    <col min="13580" max="13825" width="9.140625" style="1206"/>
    <col min="13826" max="13826" width="5.28515625" style="1206" customWidth="1"/>
    <col min="13827" max="13827" width="45.42578125" style="1206" customWidth="1"/>
    <col min="13828" max="13830" width="8.28515625" style="1206" customWidth="1"/>
    <col min="13831" max="13832" width="6.7109375" style="1206" bestFit="1" customWidth="1"/>
    <col min="13833" max="13833" width="7.7109375" style="1206" customWidth="1"/>
    <col min="13834" max="13835" width="6.7109375" style="1206" bestFit="1" customWidth="1"/>
    <col min="13836" max="14081" width="9.140625" style="1206"/>
    <col min="14082" max="14082" width="5.28515625" style="1206" customWidth="1"/>
    <col min="14083" max="14083" width="45.42578125" style="1206" customWidth="1"/>
    <col min="14084" max="14086" width="8.28515625" style="1206" customWidth="1"/>
    <col min="14087" max="14088" width="6.7109375" style="1206" bestFit="1" customWidth="1"/>
    <col min="14089" max="14089" width="7.7109375" style="1206" customWidth="1"/>
    <col min="14090" max="14091" width="6.7109375" style="1206" bestFit="1" customWidth="1"/>
    <col min="14092" max="14337" width="9.140625" style="1206"/>
    <col min="14338" max="14338" width="5.28515625" style="1206" customWidth="1"/>
    <col min="14339" max="14339" width="45.42578125" style="1206" customWidth="1"/>
    <col min="14340" max="14342" width="8.28515625" style="1206" customWidth="1"/>
    <col min="14343" max="14344" width="6.7109375" style="1206" bestFit="1" customWidth="1"/>
    <col min="14345" max="14345" width="7.7109375" style="1206" customWidth="1"/>
    <col min="14346" max="14347" width="6.7109375" style="1206" bestFit="1" customWidth="1"/>
    <col min="14348" max="14593" width="9.140625" style="1206"/>
    <col min="14594" max="14594" width="5.28515625" style="1206" customWidth="1"/>
    <col min="14595" max="14595" width="45.42578125" style="1206" customWidth="1"/>
    <col min="14596" max="14598" width="8.28515625" style="1206" customWidth="1"/>
    <col min="14599" max="14600" width="6.7109375" style="1206" bestFit="1" customWidth="1"/>
    <col min="14601" max="14601" width="7.7109375" style="1206" customWidth="1"/>
    <col min="14602" max="14603" width="6.7109375" style="1206" bestFit="1" customWidth="1"/>
    <col min="14604" max="14849" width="9.140625" style="1206"/>
    <col min="14850" max="14850" width="5.28515625" style="1206" customWidth="1"/>
    <col min="14851" max="14851" width="45.42578125" style="1206" customWidth="1"/>
    <col min="14852" max="14854" width="8.28515625" style="1206" customWidth="1"/>
    <col min="14855" max="14856" width="6.7109375" style="1206" bestFit="1" customWidth="1"/>
    <col min="14857" max="14857" width="7.7109375" style="1206" customWidth="1"/>
    <col min="14858" max="14859" width="6.7109375" style="1206" bestFit="1" customWidth="1"/>
    <col min="14860" max="15105" width="9.140625" style="1206"/>
    <col min="15106" max="15106" width="5.28515625" style="1206" customWidth="1"/>
    <col min="15107" max="15107" width="45.42578125" style="1206" customWidth="1"/>
    <col min="15108" max="15110" width="8.28515625" style="1206" customWidth="1"/>
    <col min="15111" max="15112" width="6.7109375" style="1206" bestFit="1" customWidth="1"/>
    <col min="15113" max="15113" width="7.7109375" style="1206" customWidth="1"/>
    <col min="15114" max="15115" width="6.7109375" style="1206" bestFit="1" customWidth="1"/>
    <col min="15116" max="15361" width="9.140625" style="1206"/>
    <col min="15362" max="15362" width="5.28515625" style="1206" customWidth="1"/>
    <col min="15363" max="15363" width="45.42578125" style="1206" customWidth="1"/>
    <col min="15364" max="15366" width="8.28515625" style="1206" customWidth="1"/>
    <col min="15367" max="15368" width="6.7109375" style="1206" bestFit="1" customWidth="1"/>
    <col min="15369" max="15369" width="7.7109375" style="1206" customWidth="1"/>
    <col min="15370" max="15371" width="6.7109375" style="1206" bestFit="1" customWidth="1"/>
    <col min="15372" max="15617" width="9.140625" style="1206"/>
    <col min="15618" max="15618" width="5.28515625" style="1206" customWidth="1"/>
    <col min="15619" max="15619" width="45.42578125" style="1206" customWidth="1"/>
    <col min="15620" max="15622" width="8.28515625" style="1206" customWidth="1"/>
    <col min="15623" max="15624" width="6.7109375" style="1206" bestFit="1" customWidth="1"/>
    <col min="15625" max="15625" width="7.7109375" style="1206" customWidth="1"/>
    <col min="15626" max="15627" width="6.7109375" style="1206" bestFit="1" customWidth="1"/>
    <col min="15628" max="15873" width="9.140625" style="1206"/>
    <col min="15874" max="15874" width="5.28515625" style="1206" customWidth="1"/>
    <col min="15875" max="15875" width="45.42578125" style="1206" customWidth="1"/>
    <col min="15876" max="15878" width="8.28515625" style="1206" customWidth="1"/>
    <col min="15879" max="15880" width="6.7109375" style="1206" bestFit="1" customWidth="1"/>
    <col min="15881" max="15881" width="7.7109375" style="1206" customWidth="1"/>
    <col min="15882" max="15883" width="6.7109375" style="1206" bestFit="1" customWidth="1"/>
    <col min="15884" max="16129" width="9.140625" style="1206"/>
    <col min="16130" max="16130" width="5.28515625" style="1206" customWidth="1"/>
    <col min="16131" max="16131" width="45.42578125" style="1206" customWidth="1"/>
    <col min="16132" max="16134" width="8.28515625" style="1206" customWidth="1"/>
    <col min="16135" max="16136" width="6.7109375" style="1206" bestFit="1" customWidth="1"/>
    <col min="16137" max="16137" width="7.7109375" style="1206" customWidth="1"/>
    <col min="16138" max="16139" width="6.7109375" style="1206" bestFit="1" customWidth="1"/>
    <col min="16140" max="16384" width="9.140625" style="1206"/>
  </cols>
  <sheetData>
    <row r="5" spans="2:29" x14ac:dyDescent="0.2">
      <c r="B5" s="1204"/>
      <c r="C5" s="1204"/>
      <c r="D5" s="1204" t="s">
        <v>229</v>
      </c>
      <c r="E5" s="1204"/>
      <c r="F5" s="1204"/>
      <c r="G5" s="1204"/>
      <c r="H5" s="1204"/>
      <c r="I5" s="1204"/>
      <c r="J5" s="1204"/>
      <c r="K5" s="1204"/>
      <c r="L5" s="1205"/>
      <c r="M5" s="1205"/>
      <c r="N5" s="1205"/>
      <c r="O5" s="1205"/>
      <c r="P5" s="1205"/>
      <c r="Q5" s="1205"/>
      <c r="R5" s="1205"/>
      <c r="S5" s="1205"/>
      <c r="T5" s="1205"/>
      <c r="U5" s="1205"/>
      <c r="V5" s="1205"/>
      <c r="W5" s="1205"/>
      <c r="X5" s="1205"/>
      <c r="Y5" s="1205"/>
      <c r="Z5" s="1205"/>
      <c r="AA5" s="1205"/>
      <c r="AB5" s="1205"/>
      <c r="AC5" s="1205"/>
    </row>
    <row r="6" spans="2:29" x14ac:dyDescent="0.2">
      <c r="B6" s="1207" t="s">
        <v>1055</v>
      </c>
      <c r="C6" s="1207"/>
      <c r="D6" s="1208"/>
      <c r="E6" s="1208"/>
      <c r="F6" s="1208"/>
      <c r="G6" s="1208"/>
      <c r="H6" s="1208"/>
      <c r="I6" s="1208" t="s">
        <v>1056</v>
      </c>
      <c r="J6" s="1208"/>
      <c r="K6" s="1208"/>
      <c r="L6" s="1205"/>
      <c r="M6" s="1205"/>
      <c r="N6" s="1205"/>
      <c r="O6" s="1205"/>
      <c r="P6" s="1205"/>
      <c r="Q6" s="1205"/>
      <c r="R6" s="1205"/>
      <c r="S6" s="1205"/>
      <c r="T6" s="1205"/>
      <c r="U6" s="1205"/>
      <c r="V6" s="1205"/>
      <c r="W6" s="1205"/>
      <c r="X6" s="1205"/>
      <c r="Y6" s="1205"/>
      <c r="Z6" s="1205"/>
      <c r="AA6" s="1205"/>
      <c r="AB6" s="1205"/>
      <c r="AC6" s="1205"/>
    </row>
    <row r="7" spans="2:29" x14ac:dyDescent="0.2">
      <c r="B7" s="1226"/>
      <c r="C7" s="1226"/>
      <c r="D7" s="1226"/>
      <c r="E7" s="1226"/>
      <c r="F7" s="1226"/>
      <c r="G7" s="1226"/>
      <c r="H7" s="1226"/>
      <c r="I7" s="1226"/>
      <c r="J7" s="1226"/>
      <c r="K7" s="1226"/>
      <c r="L7" s="1205"/>
      <c r="M7" s="1205"/>
      <c r="N7" s="1205"/>
      <c r="O7" s="1205"/>
      <c r="P7" s="1205"/>
      <c r="Q7" s="1205"/>
      <c r="R7" s="1205"/>
      <c r="S7" s="1205"/>
      <c r="T7" s="1205"/>
      <c r="U7" s="1205"/>
      <c r="V7" s="1205"/>
      <c r="W7" s="1205"/>
      <c r="X7" s="1205"/>
      <c r="Y7" s="1205"/>
      <c r="Z7" s="1205"/>
      <c r="AA7" s="1205"/>
      <c r="AB7" s="1205"/>
      <c r="AC7" s="1205"/>
    </row>
    <row r="8" spans="2:29" ht="13.5" thickBot="1" x14ac:dyDescent="0.25">
      <c r="B8" s="1227"/>
      <c r="C8" s="1207"/>
      <c r="D8" s="1208"/>
      <c r="E8" s="1208"/>
      <c r="F8" s="1208"/>
      <c r="G8" s="1208"/>
      <c r="H8" s="1208"/>
      <c r="I8" s="1208"/>
      <c r="J8" s="1208"/>
      <c r="K8" s="1208"/>
      <c r="L8" s="1205"/>
      <c r="M8" s="1205"/>
      <c r="N8" s="1205"/>
      <c r="O8" s="1205"/>
      <c r="P8" s="1205"/>
      <c r="Q8" s="1205"/>
      <c r="R8" s="1205"/>
      <c r="S8" s="1205"/>
      <c r="T8" s="1205"/>
      <c r="U8" s="1205"/>
      <c r="V8" s="1205"/>
      <c r="W8" s="1205"/>
      <c r="X8" s="1205"/>
      <c r="Y8" s="1205"/>
      <c r="Z8" s="1205"/>
      <c r="AA8" s="1205"/>
      <c r="AB8" s="1205"/>
      <c r="AC8" s="1205"/>
    </row>
    <row r="9" spans="2:29" ht="12.75" customHeight="1" thickBot="1" x14ac:dyDescent="0.25">
      <c r="B9" s="1228"/>
      <c r="C9" s="1229"/>
      <c r="D9" s="1210" t="s">
        <v>128</v>
      </c>
      <c r="E9" s="1210" t="s">
        <v>128</v>
      </c>
      <c r="F9" s="1210" t="s">
        <v>128</v>
      </c>
      <c r="G9" s="1210" t="s">
        <v>128</v>
      </c>
      <c r="H9" s="1211" t="s">
        <v>130</v>
      </c>
      <c r="I9" s="1212" t="s">
        <v>132</v>
      </c>
      <c r="J9" s="1213"/>
      <c r="K9" s="1213"/>
      <c r="L9" s="1205"/>
      <c r="M9" s="1205"/>
      <c r="N9" s="1205"/>
      <c r="O9" s="1205"/>
      <c r="P9" s="1205"/>
      <c r="Q9" s="1205"/>
      <c r="R9" s="1205"/>
      <c r="S9" s="1205"/>
      <c r="T9" s="1205"/>
      <c r="U9" s="1205"/>
      <c r="V9" s="1205"/>
      <c r="W9" s="1205"/>
      <c r="X9" s="1205"/>
      <c r="Y9" s="1205"/>
      <c r="Z9" s="1205"/>
      <c r="AA9" s="1205"/>
      <c r="AB9" s="1205"/>
      <c r="AC9" s="1205"/>
    </row>
    <row r="10" spans="2:29" s="1231" customFormat="1" ht="13.5" thickBot="1" x14ac:dyDescent="0.25">
      <c r="B10" s="1230" t="s">
        <v>511</v>
      </c>
      <c r="C10" s="1230" t="s">
        <v>146</v>
      </c>
      <c r="D10" s="1216" t="s">
        <v>148</v>
      </c>
      <c r="E10" s="1217" t="s">
        <v>149</v>
      </c>
      <c r="F10" s="1216" t="s">
        <v>150</v>
      </c>
      <c r="G10" s="1216" t="s">
        <v>151</v>
      </c>
      <c r="H10" s="1218" t="s">
        <v>152</v>
      </c>
      <c r="I10" s="1218" t="s">
        <v>153</v>
      </c>
      <c r="J10" s="1219" t="s">
        <v>154</v>
      </c>
      <c r="K10" s="1219" t="s">
        <v>155</v>
      </c>
    </row>
    <row r="11" spans="2:29" ht="11.25" customHeight="1" x14ac:dyDescent="0.2">
      <c r="B11" s="1232"/>
      <c r="C11" s="1233"/>
      <c r="D11" s="1220"/>
      <c r="E11" s="1220"/>
      <c r="F11" s="1220"/>
      <c r="G11" s="1234"/>
      <c r="H11" s="1220"/>
      <c r="I11" s="1235"/>
      <c r="J11" s="1234"/>
      <c r="K11" s="1220"/>
    </row>
    <row r="12" spans="2:29" ht="11.25" customHeight="1" x14ac:dyDescent="0.2">
      <c r="B12" s="1236">
        <v>1</v>
      </c>
      <c r="C12" s="1237" t="s">
        <v>1057</v>
      </c>
      <c r="D12" s="1220"/>
      <c r="E12" s="1220"/>
      <c r="F12" s="1220"/>
      <c r="G12" s="1234"/>
      <c r="H12" s="1220"/>
      <c r="I12" s="1220"/>
      <c r="J12" s="1234"/>
      <c r="K12" s="1220"/>
    </row>
    <row r="13" spans="2:29" ht="11.25" customHeight="1" x14ac:dyDescent="0.2">
      <c r="B13" s="1238" t="s">
        <v>604</v>
      </c>
      <c r="C13" s="1239" t="s">
        <v>1058</v>
      </c>
      <c r="D13" s="1235">
        <v>343.13</v>
      </c>
      <c r="E13" s="1235">
        <f>D13+D19</f>
        <v>406.49</v>
      </c>
      <c r="F13" s="1235">
        <f t="shared" ref="F13:K13" si="0">E13+E19</f>
        <v>561.61</v>
      </c>
      <c r="G13" s="1240">
        <f t="shared" si="0"/>
        <v>763.37</v>
      </c>
      <c r="H13" s="1235">
        <f t="shared" si="0"/>
        <v>927.45889999999997</v>
      </c>
      <c r="I13" s="1235">
        <f t="shared" si="0"/>
        <v>1050.0178000000001</v>
      </c>
      <c r="J13" s="1240">
        <f t="shared" si="0"/>
        <v>1118.7278000000001</v>
      </c>
      <c r="K13" s="1235">
        <f t="shared" si="0"/>
        <v>1150.3678000000002</v>
      </c>
    </row>
    <row r="14" spans="2:29" ht="11.25" customHeight="1" x14ac:dyDescent="0.2">
      <c r="B14" s="1238" t="s">
        <v>1059</v>
      </c>
      <c r="C14" s="1239" t="s">
        <v>1060</v>
      </c>
      <c r="D14" s="1235">
        <v>8.1829000000000001</v>
      </c>
      <c r="E14" s="1235">
        <f>D14+D22</f>
        <v>25.449650755519883</v>
      </c>
      <c r="F14" s="1235">
        <f t="shared" ref="F14:K14" si="1">E14+E22</f>
        <v>36.23067908218141</v>
      </c>
      <c r="G14" s="1240">
        <f t="shared" si="1"/>
        <v>62.641023740848809</v>
      </c>
      <c r="H14" s="1235">
        <f t="shared" si="1"/>
        <v>38.514195613275305</v>
      </c>
      <c r="I14" s="1235">
        <f t="shared" si="1"/>
        <v>30.635163287976599</v>
      </c>
      <c r="J14" s="1240">
        <f t="shared" si="1"/>
        <v>64.180291099406816</v>
      </c>
      <c r="K14" s="1235">
        <f t="shared" si="1"/>
        <v>69.534197206904963</v>
      </c>
    </row>
    <row r="15" spans="2:29" ht="11.25" customHeight="1" x14ac:dyDescent="0.2">
      <c r="B15" s="1238" t="s">
        <v>609</v>
      </c>
      <c r="C15" s="1239" t="s">
        <v>1061</v>
      </c>
      <c r="D15" s="1235">
        <v>239.25254799999999</v>
      </c>
      <c r="E15" s="1235">
        <f>D15+D20</f>
        <v>252.74570799999998</v>
      </c>
      <c r="F15" s="1235">
        <f t="shared" ref="F15:K16" si="2">E15+E20</f>
        <v>270.17150799999996</v>
      </c>
      <c r="G15" s="1240">
        <f t="shared" si="2"/>
        <v>294.02114799999998</v>
      </c>
      <c r="H15" s="1235">
        <f t="shared" si="2"/>
        <v>324.4560682</v>
      </c>
      <c r="I15" s="1235">
        <f t="shared" si="2"/>
        <v>360.05064879999998</v>
      </c>
      <c r="J15" s="1240">
        <f t="shared" si="2"/>
        <v>399.08806959999998</v>
      </c>
      <c r="K15" s="1235">
        <f t="shared" si="2"/>
        <v>439.93179040000001</v>
      </c>
    </row>
    <row r="16" spans="2:29" ht="11.25" customHeight="1" x14ac:dyDescent="0.2">
      <c r="B16" s="1238" t="s">
        <v>609</v>
      </c>
      <c r="C16" s="1241" t="s">
        <v>1062</v>
      </c>
      <c r="D16" s="1235">
        <v>0</v>
      </c>
      <c r="E16" s="1235">
        <f>D16+D21</f>
        <v>0</v>
      </c>
      <c r="F16" s="1235">
        <f t="shared" si="2"/>
        <v>0</v>
      </c>
      <c r="G16" s="1240">
        <f t="shared" si="2"/>
        <v>0</v>
      </c>
      <c r="H16" s="1235">
        <f t="shared" si="2"/>
        <v>0</v>
      </c>
      <c r="I16" s="1235">
        <f t="shared" si="2"/>
        <v>0</v>
      </c>
      <c r="J16" s="1240">
        <f t="shared" si="2"/>
        <v>0</v>
      </c>
      <c r="K16" s="1235">
        <f t="shared" si="2"/>
        <v>0</v>
      </c>
    </row>
    <row r="17" spans="2:92" ht="11.25" customHeight="1" x14ac:dyDescent="0.2">
      <c r="B17" s="1239"/>
      <c r="C17" s="1242"/>
      <c r="D17" s="1220"/>
      <c r="E17" s="1220"/>
      <c r="F17" s="1220"/>
      <c r="G17" s="1240"/>
      <c r="H17" s="1220"/>
      <c r="I17" s="1235"/>
      <c r="J17" s="1240"/>
      <c r="K17" s="1220"/>
    </row>
    <row r="18" spans="2:92" ht="11.25" customHeight="1" x14ac:dyDescent="0.2">
      <c r="B18" s="1236">
        <v>2</v>
      </c>
      <c r="C18" s="1237" t="s">
        <v>1063</v>
      </c>
      <c r="D18" s="1220"/>
      <c r="E18" s="1220"/>
      <c r="F18" s="1220"/>
      <c r="G18" s="1220"/>
      <c r="H18" s="1220"/>
      <c r="I18" s="1220"/>
      <c r="J18" s="1220"/>
      <c r="K18" s="1220"/>
    </row>
    <row r="19" spans="2:92" ht="11.25" customHeight="1" x14ac:dyDescent="0.2">
      <c r="B19" s="1238" t="s">
        <v>604</v>
      </c>
      <c r="C19" s="1239" t="s">
        <v>1064</v>
      </c>
      <c r="D19" s="1243">
        <v>63.36</v>
      </c>
      <c r="E19" s="1243">
        <v>155.12</v>
      </c>
      <c r="F19" s="1243">
        <v>201.76</v>
      </c>
      <c r="G19" s="1244">
        <v>164.0889</v>
      </c>
      <c r="H19" s="1243">
        <v>122.55889999999999</v>
      </c>
      <c r="I19" s="1243">
        <v>68.709999999999994</v>
      </c>
      <c r="J19" s="1244">
        <v>31.639999999999997</v>
      </c>
      <c r="K19" s="1243">
        <v>14.555</v>
      </c>
    </row>
    <row r="20" spans="2:92" ht="11.25" customHeight="1" x14ac:dyDescent="0.2">
      <c r="B20" s="1238" t="s">
        <v>1059</v>
      </c>
      <c r="C20" s="1239" t="s">
        <v>1065</v>
      </c>
      <c r="D20" s="1243">
        <v>13.49316</v>
      </c>
      <c r="E20" s="1243">
        <v>17.425799999999999</v>
      </c>
      <c r="F20" s="1243">
        <v>23.849639999999997</v>
      </c>
      <c r="G20" s="1244">
        <v>30.434920199999997</v>
      </c>
      <c r="H20" s="1243">
        <v>35.5945806</v>
      </c>
      <c r="I20" s="1243">
        <v>39.0374208</v>
      </c>
      <c r="J20" s="1244">
        <v>40.843720800000007</v>
      </c>
      <c r="K20" s="1243">
        <v>41.675230800000001</v>
      </c>
    </row>
    <row r="21" spans="2:92" ht="11.25" customHeight="1" x14ac:dyDescent="0.2">
      <c r="B21" s="1238" t="s">
        <v>609</v>
      </c>
      <c r="C21" s="1241" t="s">
        <v>1066</v>
      </c>
      <c r="D21" s="1243">
        <v>0</v>
      </c>
      <c r="E21" s="1243">
        <v>0</v>
      </c>
      <c r="F21" s="1243">
        <v>0</v>
      </c>
      <c r="G21" s="1244">
        <v>0</v>
      </c>
      <c r="H21" s="1243">
        <v>0</v>
      </c>
      <c r="I21" s="1243">
        <v>0</v>
      </c>
      <c r="J21" s="1244">
        <v>0</v>
      </c>
      <c r="K21" s="1243">
        <v>0</v>
      </c>
    </row>
    <row r="22" spans="2:92" ht="11.25" customHeight="1" x14ac:dyDescent="0.2">
      <c r="B22" s="1238" t="s">
        <v>1067</v>
      </c>
      <c r="C22" s="1241" t="s">
        <v>1068</v>
      </c>
      <c r="D22" s="1243">
        <v>17.266750755519883</v>
      </c>
      <c r="E22" s="1243">
        <v>10.781028326661527</v>
      </c>
      <c r="F22" s="1243">
        <v>26.410344658667398</v>
      </c>
      <c r="G22" s="1244">
        <v>-24.126828127573503</v>
      </c>
      <c r="H22" s="1243">
        <v>-7.8790323252987058</v>
      </c>
      <c r="I22" s="1243">
        <v>33.54512781143022</v>
      </c>
      <c r="J22" s="1244">
        <v>5.3539061074981475</v>
      </c>
      <c r="K22" s="1243">
        <v>5.649481320259838</v>
      </c>
    </row>
    <row r="23" spans="2:92" ht="11.25" customHeight="1" x14ac:dyDescent="0.2">
      <c r="B23" s="1239"/>
      <c r="C23" s="1245"/>
      <c r="D23" s="1243"/>
      <c r="E23" s="1243"/>
      <c r="F23" s="1243"/>
      <c r="G23" s="1244"/>
      <c r="H23" s="1243"/>
      <c r="I23" s="1243"/>
      <c r="J23" s="1244"/>
      <c r="K23" s="1243"/>
    </row>
    <row r="24" spans="2:92" ht="11.25" customHeight="1" x14ac:dyDescent="0.2">
      <c r="B24" s="1236">
        <v>3</v>
      </c>
      <c r="C24" s="1239" t="s">
        <v>1063</v>
      </c>
      <c r="D24" s="1243">
        <v>154.26052275551993</v>
      </c>
      <c r="E24" s="1243">
        <v>258.82207108218142</v>
      </c>
      <c r="F24" s="1243">
        <v>443.03469574084875</v>
      </c>
      <c r="G24" s="1244">
        <v>574.69003751327534</v>
      </c>
      <c r="H24" s="1243">
        <v>677.12015478797662</v>
      </c>
      <c r="I24" s="1243">
        <v>768.98373189940685</v>
      </c>
      <c r="J24" s="1244">
        <v>784.57206720690499</v>
      </c>
      <c r="K24" s="1243">
        <v>772.05957272716478</v>
      </c>
    </row>
    <row r="25" spans="2:92" ht="11.25" customHeight="1" x14ac:dyDescent="0.2">
      <c r="B25" s="1239"/>
      <c r="C25" s="1245"/>
      <c r="D25" s="1243"/>
      <c r="E25" s="1243"/>
      <c r="F25" s="1243"/>
      <c r="G25" s="1244"/>
      <c r="H25" s="1243"/>
      <c r="I25" s="1243"/>
      <c r="J25" s="1244"/>
      <c r="K25" s="1243"/>
    </row>
    <row r="26" spans="2:92" ht="11.25" customHeight="1" x14ac:dyDescent="0.2">
      <c r="B26" s="1236">
        <v>4</v>
      </c>
      <c r="C26" s="1245" t="s">
        <v>1069</v>
      </c>
      <c r="D26" s="1243"/>
      <c r="E26" s="1243"/>
      <c r="F26" s="1243"/>
      <c r="G26" s="1243"/>
      <c r="H26" s="1243"/>
      <c r="I26" s="1243"/>
      <c r="J26" s="1243"/>
      <c r="K26" s="1243"/>
    </row>
    <row r="27" spans="2:92" ht="11.25" customHeight="1" x14ac:dyDescent="0.2">
      <c r="B27" s="1236">
        <v>5</v>
      </c>
      <c r="C27" s="1245" t="s">
        <v>1070</v>
      </c>
      <c r="D27" s="1243">
        <f>(D28+D29)/2</f>
        <v>22.176000000000002</v>
      </c>
      <c r="E27" s="1243">
        <f t="shared" ref="E27:K27" si="3">(E28+E29)/2</f>
        <v>98.644000000000005</v>
      </c>
      <c r="F27" s="1243">
        <f t="shared" si="3"/>
        <v>223.55200000000002</v>
      </c>
      <c r="G27" s="1244">
        <f t="shared" si="3"/>
        <v>351.59911499999998</v>
      </c>
      <c r="H27" s="1243">
        <f t="shared" si="3"/>
        <v>451.92584499999998</v>
      </c>
      <c r="I27" s="1243">
        <f t="shared" si="3"/>
        <v>518.86995999999999</v>
      </c>
      <c r="J27" s="1244">
        <f t="shared" si="3"/>
        <v>553.99245999999994</v>
      </c>
      <c r="K27" s="1243">
        <f t="shared" si="3"/>
        <v>570.16070999999999</v>
      </c>
    </row>
    <row r="28" spans="2:92" s="1238" customFormat="1" ht="11.25" customHeight="1" x14ac:dyDescent="0.2">
      <c r="B28" s="1238" t="s">
        <v>604</v>
      </c>
      <c r="C28" s="1246" t="s">
        <v>1071</v>
      </c>
      <c r="D28" s="1247">
        <v>0</v>
      </c>
      <c r="E28" s="1247">
        <v>44.352000000000004</v>
      </c>
      <c r="F28" s="1247">
        <v>152.93600000000001</v>
      </c>
      <c r="G28" s="1247">
        <v>294.16800000000001</v>
      </c>
      <c r="H28" s="1247">
        <v>409.03023000000002</v>
      </c>
      <c r="I28" s="1247">
        <v>494.82146</v>
      </c>
      <c r="J28" s="1247">
        <v>542.91845999999998</v>
      </c>
      <c r="K28" s="1247">
        <v>565.06646000000001</v>
      </c>
      <c r="L28" s="1206"/>
      <c r="M28" s="1206"/>
      <c r="N28" s="1206"/>
      <c r="O28" s="1206"/>
      <c r="P28" s="1206"/>
      <c r="Q28" s="1206"/>
      <c r="R28" s="1206"/>
      <c r="S28" s="1206"/>
      <c r="T28" s="1206"/>
      <c r="U28" s="1206"/>
      <c r="V28" s="1206"/>
      <c r="W28" s="1206"/>
      <c r="X28" s="1206"/>
      <c r="Y28" s="1206"/>
      <c r="Z28" s="1206"/>
      <c r="AA28" s="1206"/>
      <c r="AB28" s="1206"/>
      <c r="AC28" s="1206"/>
      <c r="AD28" s="1206"/>
      <c r="AE28" s="1206"/>
      <c r="AF28" s="1206"/>
      <c r="AG28" s="1206"/>
      <c r="AH28" s="1206"/>
      <c r="AI28" s="1206"/>
      <c r="AJ28" s="1206"/>
      <c r="AK28" s="1206"/>
      <c r="AL28" s="1206"/>
      <c r="AM28" s="1206"/>
      <c r="AN28" s="1206"/>
      <c r="AO28" s="1206"/>
      <c r="AP28" s="1206"/>
      <c r="AQ28" s="1206"/>
      <c r="AR28" s="1206"/>
      <c r="AS28" s="1206"/>
      <c r="AT28" s="1206"/>
      <c r="AU28" s="1206"/>
      <c r="AV28" s="1206"/>
      <c r="AW28" s="1206"/>
      <c r="AX28" s="1206"/>
      <c r="AY28" s="1206"/>
      <c r="AZ28" s="1206"/>
      <c r="BA28" s="1206"/>
      <c r="BB28" s="1206"/>
      <c r="BC28" s="1206"/>
      <c r="BD28" s="1206"/>
      <c r="BE28" s="1206"/>
      <c r="BF28" s="1206"/>
      <c r="BG28" s="1206"/>
      <c r="BH28" s="1206"/>
      <c r="BI28" s="1206"/>
      <c r="BJ28" s="1206"/>
      <c r="BK28" s="1206"/>
      <c r="BL28" s="1206"/>
      <c r="BM28" s="1206"/>
      <c r="BN28" s="1206"/>
      <c r="BO28" s="1206"/>
      <c r="BP28" s="1206"/>
      <c r="BQ28" s="1206"/>
      <c r="BR28" s="1206"/>
      <c r="BS28" s="1206"/>
      <c r="BT28" s="1206"/>
      <c r="BU28" s="1206"/>
      <c r="BV28" s="1206"/>
      <c r="BW28" s="1206"/>
      <c r="BX28" s="1206"/>
      <c r="BY28" s="1206"/>
      <c r="BZ28" s="1206"/>
      <c r="CA28" s="1206"/>
      <c r="CB28" s="1206"/>
      <c r="CC28" s="1206"/>
      <c r="CD28" s="1206"/>
      <c r="CE28" s="1206"/>
      <c r="CF28" s="1206"/>
      <c r="CG28" s="1206"/>
      <c r="CH28" s="1206"/>
      <c r="CI28" s="1206"/>
      <c r="CJ28" s="1206"/>
      <c r="CK28" s="1206"/>
      <c r="CL28" s="1206"/>
      <c r="CM28" s="1206"/>
      <c r="CN28" s="1206"/>
    </row>
    <row r="29" spans="2:92" s="1238" customFormat="1" ht="11.25" customHeight="1" x14ac:dyDescent="0.2">
      <c r="B29" s="1238" t="s">
        <v>1059</v>
      </c>
      <c r="C29" s="1246" t="s">
        <v>1072</v>
      </c>
      <c r="D29" s="1247">
        <v>44.352000000000004</v>
      </c>
      <c r="E29" s="1247">
        <v>152.93600000000001</v>
      </c>
      <c r="F29" s="1247">
        <v>294.16800000000001</v>
      </c>
      <c r="G29" s="1247">
        <v>409.03023000000002</v>
      </c>
      <c r="H29" s="1247">
        <v>494.82146</v>
      </c>
      <c r="I29" s="1247">
        <v>542.91845999999998</v>
      </c>
      <c r="J29" s="1247">
        <v>565.06646000000001</v>
      </c>
      <c r="K29" s="1247">
        <v>575.25495999999998</v>
      </c>
      <c r="L29" s="1206"/>
      <c r="M29" s="1206"/>
      <c r="N29" s="1206"/>
      <c r="O29" s="1206"/>
      <c r="P29" s="1206"/>
      <c r="Q29" s="1206"/>
      <c r="R29" s="1206"/>
      <c r="S29" s="1206"/>
      <c r="T29" s="1206"/>
      <c r="U29" s="1206"/>
      <c r="V29" s="1206"/>
      <c r="W29" s="1206"/>
      <c r="X29" s="1206"/>
      <c r="Y29" s="1206"/>
      <c r="Z29" s="1206"/>
      <c r="AA29" s="1206"/>
      <c r="AB29" s="1206"/>
      <c r="AC29" s="1206"/>
      <c r="AD29" s="1206"/>
      <c r="AE29" s="1206"/>
      <c r="AF29" s="1206"/>
      <c r="AG29" s="1206"/>
      <c r="AH29" s="1206"/>
      <c r="AI29" s="1206"/>
      <c r="AJ29" s="1206"/>
      <c r="AK29" s="1206"/>
      <c r="AL29" s="1206"/>
      <c r="AM29" s="1206"/>
      <c r="AN29" s="1206"/>
      <c r="AO29" s="1206"/>
      <c r="AP29" s="1206"/>
      <c r="AQ29" s="1206"/>
      <c r="AR29" s="1206"/>
      <c r="AS29" s="1206"/>
      <c r="AT29" s="1206"/>
      <c r="AU29" s="1206"/>
      <c r="AV29" s="1206"/>
      <c r="AW29" s="1206"/>
      <c r="AX29" s="1206"/>
      <c r="AY29" s="1206"/>
      <c r="AZ29" s="1206"/>
      <c r="BA29" s="1206"/>
      <c r="BB29" s="1206"/>
      <c r="BC29" s="1206"/>
      <c r="BD29" s="1206"/>
      <c r="BE29" s="1206"/>
      <c r="BF29" s="1206"/>
      <c r="BG29" s="1206"/>
      <c r="BH29" s="1206"/>
      <c r="BI29" s="1206"/>
      <c r="BJ29" s="1206"/>
      <c r="BK29" s="1206"/>
      <c r="BL29" s="1206"/>
      <c r="BM29" s="1206"/>
      <c r="BN29" s="1206"/>
      <c r="BO29" s="1206"/>
      <c r="BP29" s="1206"/>
      <c r="BQ29" s="1206"/>
      <c r="BR29" s="1206"/>
      <c r="BS29" s="1206"/>
      <c r="BT29" s="1206"/>
      <c r="BU29" s="1206"/>
      <c r="BV29" s="1206"/>
      <c r="BW29" s="1206"/>
      <c r="BX29" s="1206"/>
      <c r="BY29" s="1206"/>
      <c r="BZ29" s="1206"/>
      <c r="CA29" s="1206"/>
      <c r="CB29" s="1206"/>
      <c r="CC29" s="1206"/>
      <c r="CD29" s="1206"/>
      <c r="CE29" s="1206"/>
      <c r="CF29" s="1206"/>
      <c r="CG29" s="1206"/>
      <c r="CH29" s="1206"/>
      <c r="CI29" s="1206"/>
      <c r="CJ29" s="1206"/>
      <c r="CK29" s="1206"/>
      <c r="CL29" s="1206"/>
      <c r="CM29" s="1206"/>
      <c r="CN29" s="1206"/>
    </row>
    <row r="30" spans="2:92" ht="11.25" customHeight="1" x14ac:dyDescent="0.2">
      <c r="B30" s="1238" t="s">
        <v>609</v>
      </c>
      <c r="C30" s="1248" t="s">
        <v>1073</v>
      </c>
      <c r="D30" s="1220"/>
      <c r="E30" s="1220"/>
      <c r="F30" s="1220"/>
      <c r="G30" s="1240"/>
      <c r="H30" s="1220"/>
      <c r="I30" s="1235"/>
      <c r="J30" s="1240"/>
      <c r="K30" s="1220"/>
    </row>
    <row r="31" spans="2:92" ht="11.25" customHeight="1" x14ac:dyDescent="0.2">
      <c r="B31" s="1249">
        <v>6</v>
      </c>
      <c r="C31" s="1245" t="s">
        <v>1074</v>
      </c>
      <c r="D31" s="1235">
        <f>AVERAGE(D32:D33)</f>
        <v>352.64599999999996</v>
      </c>
      <c r="E31" s="1235">
        <f t="shared" ref="E31:K31" si="4">AVERAGE(E32:E33)</f>
        <v>385.41800000000001</v>
      </c>
      <c r="F31" s="1235">
        <f t="shared" si="4"/>
        <v>438.94999999999993</v>
      </c>
      <c r="G31" s="1235">
        <f t="shared" si="4"/>
        <v>493.82733499999995</v>
      </c>
      <c r="H31" s="1235">
        <f t="shared" si="4"/>
        <v>536.82450499999993</v>
      </c>
      <c r="I31" s="1235">
        <f t="shared" si="4"/>
        <v>565.51483999999982</v>
      </c>
      <c r="J31" s="1235">
        <f t="shared" si="4"/>
        <v>580.56733999999983</v>
      </c>
      <c r="K31" s="1235">
        <f t="shared" si="4"/>
        <v>587.49658999999974</v>
      </c>
    </row>
    <row r="32" spans="2:92" ht="11.25" customHeight="1" x14ac:dyDescent="0.2">
      <c r="B32" s="1250" t="s">
        <v>604</v>
      </c>
      <c r="C32" s="1245" t="s">
        <v>1075</v>
      </c>
      <c r="D32" s="1235">
        <v>343.142</v>
      </c>
      <c r="E32" s="1235">
        <v>362.15</v>
      </c>
      <c r="F32" s="1235">
        <v>408.68599999999998</v>
      </c>
      <c r="G32" s="1235">
        <v>469.21399999999994</v>
      </c>
      <c r="H32" s="1235">
        <v>518.44066999999995</v>
      </c>
      <c r="I32" s="1235">
        <v>555.20833999999991</v>
      </c>
      <c r="J32" s="1235">
        <v>575.82133999999985</v>
      </c>
      <c r="K32" s="1235">
        <v>585.31333999999981</v>
      </c>
    </row>
    <row r="33" spans="2:11" ht="11.25" customHeight="1" x14ac:dyDescent="0.2">
      <c r="B33" s="1250" t="s">
        <v>1059</v>
      </c>
      <c r="C33" s="1245" t="s">
        <v>1076</v>
      </c>
      <c r="D33" s="1235">
        <v>362.15</v>
      </c>
      <c r="E33" s="1235">
        <v>408.68599999999998</v>
      </c>
      <c r="F33" s="1235">
        <v>469.21399999999994</v>
      </c>
      <c r="G33" s="1235">
        <v>518.44066999999995</v>
      </c>
      <c r="H33" s="1235">
        <v>555.20833999999991</v>
      </c>
      <c r="I33" s="1235">
        <v>575.82133999999985</v>
      </c>
      <c r="J33" s="1235">
        <v>585.31333999999981</v>
      </c>
      <c r="K33" s="1235">
        <v>589.67983999999979</v>
      </c>
    </row>
    <row r="34" spans="2:11" ht="11.25" customHeight="1" x14ac:dyDescent="0.2">
      <c r="B34" s="1250" t="s">
        <v>609</v>
      </c>
      <c r="C34" s="1237" t="s">
        <v>1077</v>
      </c>
      <c r="D34" s="1220"/>
      <c r="E34" s="1220"/>
      <c r="F34" s="1220"/>
      <c r="G34" s="1234"/>
      <c r="H34" s="1220"/>
      <c r="I34" s="1235"/>
      <c r="J34" s="1234"/>
      <c r="K34" s="1220"/>
    </row>
    <row r="35" spans="2:11" ht="11.25" customHeight="1" x14ac:dyDescent="0.2">
      <c r="B35" s="1239"/>
      <c r="C35" s="1245"/>
      <c r="D35" s="1221"/>
      <c r="E35" s="1221"/>
      <c r="F35" s="1221"/>
      <c r="G35" s="1221"/>
      <c r="H35" s="1221"/>
      <c r="I35" s="1251"/>
      <c r="J35" s="1251"/>
      <c r="K35" s="1251"/>
    </row>
    <row r="36" spans="2:11" ht="11.25" customHeight="1" x14ac:dyDescent="0.2">
      <c r="B36" s="1249">
        <v>7</v>
      </c>
      <c r="C36" s="1239" t="s">
        <v>1078</v>
      </c>
      <c r="D36" s="1252">
        <v>0.15733761625518247</v>
      </c>
      <c r="E36" s="1252">
        <v>0.15082972842321854</v>
      </c>
      <c r="F36" s="1252">
        <v>0.14481538168941377</v>
      </c>
      <c r="G36" s="1253">
        <v>0.14128523164256335</v>
      </c>
      <c r="H36" s="1252">
        <v>0.13943195365240579</v>
      </c>
      <c r="I36" s="1252">
        <v>0.13846783890736944</v>
      </c>
      <c r="J36" s="1253">
        <v>0.13802701920163224</v>
      </c>
      <c r="K36" s="1252">
        <v>0.13783693676012754</v>
      </c>
    </row>
    <row r="37" spans="2:11" ht="11.25" customHeight="1" x14ac:dyDescent="0.2">
      <c r="B37" s="1249">
        <v>8</v>
      </c>
      <c r="C37" s="1248" t="s">
        <v>1079</v>
      </c>
      <c r="D37" s="1235">
        <v>24.270982932631838</v>
      </c>
      <c r="E37" s="1235">
        <v>39.038062691260386</v>
      </c>
      <c r="F37" s="1235">
        <v>64.158238565364314</v>
      </c>
      <c r="G37" s="1240">
        <v>81.195215072736531</v>
      </c>
      <c r="H37" s="1235">
        <v>94.412186039506992</v>
      </c>
      <c r="I37" s="1235">
        <v>106.47951551103483</v>
      </c>
      <c r="J37" s="1240">
        <v>108.29214378543178</v>
      </c>
      <c r="K37" s="1235">
        <v>106.4183265010453</v>
      </c>
    </row>
    <row r="38" spans="2:11" x14ac:dyDescent="0.2">
      <c r="B38" s="1254"/>
      <c r="C38" s="1254"/>
      <c r="G38" s="1255"/>
    </row>
    <row r="39" spans="2:11" x14ac:dyDescent="0.2">
      <c r="C39" s="1254"/>
    </row>
    <row r="40" spans="2:11" x14ac:dyDescent="0.2">
      <c r="D40" s="1256"/>
      <c r="E40" s="1256"/>
      <c r="F40" s="1256"/>
      <c r="G40" s="1256"/>
      <c r="H40" s="1256"/>
      <c r="I40" s="1256"/>
      <c r="J40" s="1256"/>
    </row>
  </sheetData>
  <mergeCells count="1">
    <mergeCell ref="I9:K9"/>
  </mergeCells>
  <pageMargins left="0.75" right="0.75" top="1" bottom="1" header="0.5" footer="0.5"/>
  <pageSetup scale="75" orientation="portrait" horizontalDpi="4294967293" r:id="rId1"/>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5:AI27"/>
  <sheetViews>
    <sheetView tabSelected="1" view="pageBreakPreview" zoomScaleNormal="80" workbookViewId="0">
      <selection activeCell="H22" sqref="H22"/>
    </sheetView>
  </sheetViews>
  <sheetFormatPr defaultRowHeight="12.75" x14ac:dyDescent="0.2"/>
  <cols>
    <col min="1" max="1" width="9.140625" style="1258"/>
    <col min="2" max="2" width="2.42578125" style="1258" customWidth="1"/>
    <col min="3" max="3" width="19.85546875" style="1258" customWidth="1"/>
    <col min="4" max="5" width="6.7109375" style="1258" hidden="1" customWidth="1"/>
    <col min="6" max="6" width="6.7109375" style="1258" bestFit="1" customWidth="1"/>
    <col min="7" max="7" width="8.5703125" style="1258" customWidth="1"/>
    <col min="8" max="8" width="9.85546875" style="1258" bestFit="1" customWidth="1"/>
    <col min="9" max="9" width="10.7109375" style="1258" customWidth="1"/>
    <col min="10" max="10" width="9" style="1258" customWidth="1"/>
    <col min="11" max="11" width="10.28515625" style="1258" customWidth="1"/>
    <col min="12" max="12" width="8.7109375" style="1258" hidden="1" customWidth="1"/>
    <col min="13" max="13" width="6.7109375" style="1258" hidden="1" customWidth="1"/>
    <col min="14" max="15" width="6.7109375" style="1258" bestFit="1" customWidth="1"/>
    <col min="16" max="16" width="9.85546875" style="1258" bestFit="1" customWidth="1"/>
    <col min="17" max="19" width="9.7109375" style="1258" bestFit="1" customWidth="1"/>
    <col min="20" max="21" width="6.7109375" style="1258" hidden="1" customWidth="1"/>
    <col min="22" max="23" width="6.7109375" style="1258" bestFit="1" customWidth="1"/>
    <col min="24" max="24" width="9.85546875" style="1258" bestFit="1" customWidth="1"/>
    <col min="25" max="27" width="9.7109375" style="1258" bestFit="1" customWidth="1"/>
    <col min="28" max="29" width="6.7109375" style="1258" hidden="1" customWidth="1"/>
    <col min="30" max="31" width="6.7109375" style="1258" bestFit="1" customWidth="1"/>
    <col min="32" max="32" width="9.85546875" style="1258" bestFit="1" customWidth="1"/>
    <col min="33" max="35" width="9.7109375" style="1258" bestFit="1" customWidth="1"/>
    <col min="36" max="257" width="9.140625" style="1258"/>
    <col min="258" max="258" width="7" style="1258" customWidth="1"/>
    <col min="259" max="259" width="42.28515625" style="1258" customWidth="1"/>
    <col min="260" max="262" width="14.85546875" style="1258" customWidth="1"/>
    <col min="263" max="263" width="17.28515625" style="1258" customWidth="1"/>
    <col min="264" max="264" width="11.140625" style="1258" customWidth="1"/>
    <col min="265" max="266" width="10.7109375" style="1258" customWidth="1"/>
    <col min="267" max="267" width="12.5703125" style="1258" customWidth="1"/>
    <col min="268" max="270" width="13.28515625" style="1258" customWidth="1"/>
    <col min="271" max="271" width="13.140625" style="1258" customWidth="1"/>
    <col min="272" max="272" width="10" style="1258" customWidth="1"/>
    <col min="273" max="274" width="11" style="1258" customWidth="1"/>
    <col min="275" max="275" width="8.5703125" style="1258" customWidth="1"/>
    <col min="276" max="278" width="12.85546875" style="1258" customWidth="1"/>
    <col min="279" max="279" width="13.7109375" style="1258" customWidth="1"/>
    <col min="280" max="282" width="10.5703125" style="1258" customWidth="1"/>
    <col min="283" max="283" width="10.42578125" style="1258" customWidth="1"/>
    <col min="284" max="513" width="9.140625" style="1258"/>
    <col min="514" max="514" width="7" style="1258" customWidth="1"/>
    <col min="515" max="515" width="42.28515625" style="1258" customWidth="1"/>
    <col min="516" max="518" width="14.85546875" style="1258" customWidth="1"/>
    <col min="519" max="519" width="17.28515625" style="1258" customWidth="1"/>
    <col min="520" max="520" width="11.140625" style="1258" customWidth="1"/>
    <col min="521" max="522" width="10.7109375" style="1258" customWidth="1"/>
    <col min="523" max="523" width="12.5703125" style="1258" customWidth="1"/>
    <col min="524" max="526" width="13.28515625" style="1258" customWidth="1"/>
    <col min="527" max="527" width="13.140625" style="1258" customWidth="1"/>
    <col min="528" max="528" width="10" style="1258" customWidth="1"/>
    <col min="529" max="530" width="11" style="1258" customWidth="1"/>
    <col min="531" max="531" width="8.5703125" style="1258" customWidth="1"/>
    <col min="532" max="534" width="12.85546875" style="1258" customWidth="1"/>
    <col min="535" max="535" width="13.7109375" style="1258" customWidth="1"/>
    <col min="536" max="538" width="10.5703125" style="1258" customWidth="1"/>
    <col min="539" max="539" width="10.42578125" style="1258" customWidth="1"/>
    <col min="540" max="769" width="9.140625" style="1258"/>
    <col min="770" max="770" width="7" style="1258" customWidth="1"/>
    <col min="771" max="771" width="42.28515625" style="1258" customWidth="1"/>
    <col min="772" max="774" width="14.85546875" style="1258" customWidth="1"/>
    <col min="775" max="775" width="17.28515625" style="1258" customWidth="1"/>
    <col min="776" max="776" width="11.140625" style="1258" customWidth="1"/>
    <col min="777" max="778" width="10.7109375" style="1258" customWidth="1"/>
    <col min="779" max="779" width="12.5703125" style="1258" customWidth="1"/>
    <col min="780" max="782" width="13.28515625" style="1258" customWidth="1"/>
    <col min="783" max="783" width="13.140625" style="1258" customWidth="1"/>
    <col min="784" max="784" width="10" style="1258" customWidth="1"/>
    <col min="785" max="786" width="11" style="1258" customWidth="1"/>
    <col min="787" max="787" width="8.5703125" style="1258" customWidth="1"/>
    <col min="788" max="790" width="12.85546875" style="1258" customWidth="1"/>
    <col min="791" max="791" width="13.7109375" style="1258" customWidth="1"/>
    <col min="792" max="794" width="10.5703125" style="1258" customWidth="1"/>
    <col min="795" max="795" width="10.42578125" style="1258" customWidth="1"/>
    <col min="796" max="1025" width="9.140625" style="1258"/>
    <col min="1026" max="1026" width="7" style="1258" customWidth="1"/>
    <col min="1027" max="1027" width="42.28515625" style="1258" customWidth="1"/>
    <col min="1028" max="1030" width="14.85546875" style="1258" customWidth="1"/>
    <col min="1031" max="1031" width="17.28515625" style="1258" customWidth="1"/>
    <col min="1032" max="1032" width="11.140625" style="1258" customWidth="1"/>
    <col min="1033" max="1034" width="10.7109375" style="1258" customWidth="1"/>
    <col min="1035" max="1035" width="12.5703125" style="1258" customWidth="1"/>
    <col min="1036" max="1038" width="13.28515625" style="1258" customWidth="1"/>
    <col min="1039" max="1039" width="13.140625" style="1258" customWidth="1"/>
    <col min="1040" max="1040" width="10" style="1258" customWidth="1"/>
    <col min="1041" max="1042" width="11" style="1258" customWidth="1"/>
    <col min="1043" max="1043" width="8.5703125" style="1258" customWidth="1"/>
    <col min="1044" max="1046" width="12.85546875" style="1258" customWidth="1"/>
    <col min="1047" max="1047" width="13.7109375" style="1258" customWidth="1"/>
    <col min="1048" max="1050" width="10.5703125" style="1258" customWidth="1"/>
    <col min="1051" max="1051" width="10.42578125" style="1258" customWidth="1"/>
    <col min="1052" max="1281" width="9.140625" style="1258"/>
    <col min="1282" max="1282" width="7" style="1258" customWidth="1"/>
    <col min="1283" max="1283" width="42.28515625" style="1258" customWidth="1"/>
    <col min="1284" max="1286" width="14.85546875" style="1258" customWidth="1"/>
    <col min="1287" max="1287" width="17.28515625" style="1258" customWidth="1"/>
    <col min="1288" max="1288" width="11.140625" style="1258" customWidth="1"/>
    <col min="1289" max="1290" width="10.7109375" style="1258" customWidth="1"/>
    <col min="1291" max="1291" width="12.5703125" style="1258" customWidth="1"/>
    <col min="1292" max="1294" width="13.28515625" style="1258" customWidth="1"/>
    <col min="1295" max="1295" width="13.140625" style="1258" customWidth="1"/>
    <col min="1296" max="1296" width="10" style="1258" customWidth="1"/>
    <col min="1297" max="1298" width="11" style="1258" customWidth="1"/>
    <col min="1299" max="1299" width="8.5703125" style="1258" customWidth="1"/>
    <col min="1300" max="1302" width="12.85546875" style="1258" customWidth="1"/>
    <col min="1303" max="1303" width="13.7109375" style="1258" customWidth="1"/>
    <col min="1304" max="1306" width="10.5703125" style="1258" customWidth="1"/>
    <col min="1307" max="1307" width="10.42578125" style="1258" customWidth="1"/>
    <col min="1308" max="1537" width="9.140625" style="1258"/>
    <col min="1538" max="1538" width="7" style="1258" customWidth="1"/>
    <col min="1539" max="1539" width="42.28515625" style="1258" customWidth="1"/>
    <col min="1540" max="1542" width="14.85546875" style="1258" customWidth="1"/>
    <col min="1543" max="1543" width="17.28515625" style="1258" customWidth="1"/>
    <col min="1544" max="1544" width="11.140625" style="1258" customWidth="1"/>
    <col min="1545" max="1546" width="10.7109375" style="1258" customWidth="1"/>
    <col min="1547" max="1547" width="12.5703125" style="1258" customWidth="1"/>
    <col min="1548" max="1550" width="13.28515625" style="1258" customWidth="1"/>
    <col min="1551" max="1551" width="13.140625" style="1258" customWidth="1"/>
    <col min="1552" max="1552" width="10" style="1258" customWidth="1"/>
    <col min="1553" max="1554" width="11" style="1258" customWidth="1"/>
    <col min="1555" max="1555" width="8.5703125" style="1258" customWidth="1"/>
    <col min="1556" max="1558" width="12.85546875" style="1258" customWidth="1"/>
    <col min="1559" max="1559" width="13.7109375" style="1258" customWidth="1"/>
    <col min="1560" max="1562" width="10.5703125" style="1258" customWidth="1"/>
    <col min="1563" max="1563" width="10.42578125" style="1258" customWidth="1"/>
    <col min="1564" max="1793" width="9.140625" style="1258"/>
    <col min="1794" max="1794" width="7" style="1258" customWidth="1"/>
    <col min="1795" max="1795" width="42.28515625" style="1258" customWidth="1"/>
    <col min="1796" max="1798" width="14.85546875" style="1258" customWidth="1"/>
    <col min="1799" max="1799" width="17.28515625" style="1258" customWidth="1"/>
    <col min="1800" max="1800" width="11.140625" style="1258" customWidth="1"/>
    <col min="1801" max="1802" width="10.7109375" style="1258" customWidth="1"/>
    <col min="1803" max="1803" width="12.5703125" style="1258" customWidth="1"/>
    <col min="1804" max="1806" width="13.28515625" style="1258" customWidth="1"/>
    <col min="1807" max="1807" width="13.140625" style="1258" customWidth="1"/>
    <col min="1808" max="1808" width="10" style="1258" customWidth="1"/>
    <col min="1809" max="1810" width="11" style="1258" customWidth="1"/>
    <col min="1811" max="1811" width="8.5703125" style="1258" customWidth="1"/>
    <col min="1812" max="1814" width="12.85546875" style="1258" customWidth="1"/>
    <col min="1815" max="1815" width="13.7109375" style="1258" customWidth="1"/>
    <col min="1816" max="1818" width="10.5703125" style="1258" customWidth="1"/>
    <col min="1819" max="1819" width="10.42578125" style="1258" customWidth="1"/>
    <col min="1820" max="2049" width="9.140625" style="1258"/>
    <col min="2050" max="2050" width="7" style="1258" customWidth="1"/>
    <col min="2051" max="2051" width="42.28515625" style="1258" customWidth="1"/>
    <col min="2052" max="2054" width="14.85546875" style="1258" customWidth="1"/>
    <col min="2055" max="2055" width="17.28515625" style="1258" customWidth="1"/>
    <col min="2056" max="2056" width="11.140625" style="1258" customWidth="1"/>
    <col min="2057" max="2058" width="10.7109375" style="1258" customWidth="1"/>
    <col min="2059" max="2059" width="12.5703125" style="1258" customWidth="1"/>
    <col min="2060" max="2062" width="13.28515625" style="1258" customWidth="1"/>
    <col min="2063" max="2063" width="13.140625" style="1258" customWidth="1"/>
    <col min="2064" max="2064" width="10" style="1258" customWidth="1"/>
    <col min="2065" max="2066" width="11" style="1258" customWidth="1"/>
    <col min="2067" max="2067" width="8.5703125" style="1258" customWidth="1"/>
    <col min="2068" max="2070" width="12.85546875" style="1258" customWidth="1"/>
    <col min="2071" max="2071" width="13.7109375" style="1258" customWidth="1"/>
    <col min="2072" max="2074" width="10.5703125" style="1258" customWidth="1"/>
    <col min="2075" max="2075" width="10.42578125" style="1258" customWidth="1"/>
    <col min="2076" max="2305" width="9.140625" style="1258"/>
    <col min="2306" max="2306" width="7" style="1258" customWidth="1"/>
    <col min="2307" max="2307" width="42.28515625" style="1258" customWidth="1"/>
    <col min="2308" max="2310" width="14.85546875" style="1258" customWidth="1"/>
    <col min="2311" max="2311" width="17.28515625" style="1258" customWidth="1"/>
    <col min="2312" max="2312" width="11.140625" style="1258" customWidth="1"/>
    <col min="2313" max="2314" width="10.7109375" style="1258" customWidth="1"/>
    <col min="2315" max="2315" width="12.5703125" style="1258" customWidth="1"/>
    <col min="2316" max="2318" width="13.28515625" style="1258" customWidth="1"/>
    <col min="2319" max="2319" width="13.140625" style="1258" customWidth="1"/>
    <col min="2320" max="2320" width="10" style="1258" customWidth="1"/>
    <col min="2321" max="2322" width="11" style="1258" customWidth="1"/>
    <col min="2323" max="2323" width="8.5703125" style="1258" customWidth="1"/>
    <col min="2324" max="2326" width="12.85546875" style="1258" customWidth="1"/>
    <col min="2327" max="2327" width="13.7109375" style="1258" customWidth="1"/>
    <col min="2328" max="2330" width="10.5703125" style="1258" customWidth="1"/>
    <col min="2331" max="2331" width="10.42578125" style="1258" customWidth="1"/>
    <col min="2332" max="2561" width="9.140625" style="1258"/>
    <col min="2562" max="2562" width="7" style="1258" customWidth="1"/>
    <col min="2563" max="2563" width="42.28515625" style="1258" customWidth="1"/>
    <col min="2564" max="2566" width="14.85546875" style="1258" customWidth="1"/>
    <col min="2567" max="2567" width="17.28515625" style="1258" customWidth="1"/>
    <col min="2568" max="2568" width="11.140625" style="1258" customWidth="1"/>
    <col min="2569" max="2570" width="10.7109375" style="1258" customWidth="1"/>
    <col min="2571" max="2571" width="12.5703125" style="1258" customWidth="1"/>
    <col min="2572" max="2574" width="13.28515625" style="1258" customWidth="1"/>
    <col min="2575" max="2575" width="13.140625" style="1258" customWidth="1"/>
    <col min="2576" max="2576" width="10" style="1258" customWidth="1"/>
    <col min="2577" max="2578" width="11" style="1258" customWidth="1"/>
    <col min="2579" max="2579" width="8.5703125" style="1258" customWidth="1"/>
    <col min="2580" max="2582" width="12.85546875" style="1258" customWidth="1"/>
    <col min="2583" max="2583" width="13.7109375" style="1258" customWidth="1"/>
    <col min="2584" max="2586" width="10.5703125" style="1258" customWidth="1"/>
    <col min="2587" max="2587" width="10.42578125" style="1258" customWidth="1"/>
    <col min="2588" max="2817" width="9.140625" style="1258"/>
    <col min="2818" max="2818" width="7" style="1258" customWidth="1"/>
    <col min="2819" max="2819" width="42.28515625" style="1258" customWidth="1"/>
    <col min="2820" max="2822" width="14.85546875" style="1258" customWidth="1"/>
    <col min="2823" max="2823" width="17.28515625" style="1258" customWidth="1"/>
    <col min="2824" max="2824" width="11.140625" style="1258" customWidth="1"/>
    <col min="2825" max="2826" width="10.7109375" style="1258" customWidth="1"/>
    <col min="2827" max="2827" width="12.5703125" style="1258" customWidth="1"/>
    <col min="2828" max="2830" width="13.28515625" style="1258" customWidth="1"/>
    <col min="2831" max="2831" width="13.140625" style="1258" customWidth="1"/>
    <col min="2832" max="2832" width="10" style="1258" customWidth="1"/>
    <col min="2833" max="2834" width="11" style="1258" customWidth="1"/>
    <col min="2835" max="2835" width="8.5703125" style="1258" customWidth="1"/>
    <col min="2836" max="2838" width="12.85546875" style="1258" customWidth="1"/>
    <col min="2839" max="2839" width="13.7109375" style="1258" customWidth="1"/>
    <col min="2840" max="2842" width="10.5703125" style="1258" customWidth="1"/>
    <col min="2843" max="2843" width="10.42578125" style="1258" customWidth="1"/>
    <col min="2844" max="3073" width="9.140625" style="1258"/>
    <col min="3074" max="3074" width="7" style="1258" customWidth="1"/>
    <col min="3075" max="3075" width="42.28515625" style="1258" customWidth="1"/>
    <col min="3076" max="3078" width="14.85546875" style="1258" customWidth="1"/>
    <col min="3079" max="3079" width="17.28515625" style="1258" customWidth="1"/>
    <col min="3080" max="3080" width="11.140625" style="1258" customWidth="1"/>
    <col min="3081" max="3082" width="10.7109375" style="1258" customWidth="1"/>
    <col min="3083" max="3083" width="12.5703125" style="1258" customWidth="1"/>
    <col min="3084" max="3086" width="13.28515625" style="1258" customWidth="1"/>
    <col min="3087" max="3087" width="13.140625" style="1258" customWidth="1"/>
    <col min="3088" max="3088" width="10" style="1258" customWidth="1"/>
    <col min="3089" max="3090" width="11" style="1258" customWidth="1"/>
    <col min="3091" max="3091" width="8.5703125" style="1258" customWidth="1"/>
    <col min="3092" max="3094" width="12.85546875" style="1258" customWidth="1"/>
    <col min="3095" max="3095" width="13.7109375" style="1258" customWidth="1"/>
    <col min="3096" max="3098" width="10.5703125" style="1258" customWidth="1"/>
    <col min="3099" max="3099" width="10.42578125" style="1258" customWidth="1"/>
    <col min="3100" max="3329" width="9.140625" style="1258"/>
    <col min="3330" max="3330" width="7" style="1258" customWidth="1"/>
    <col min="3331" max="3331" width="42.28515625" style="1258" customWidth="1"/>
    <col min="3332" max="3334" width="14.85546875" style="1258" customWidth="1"/>
    <col min="3335" max="3335" width="17.28515625" style="1258" customWidth="1"/>
    <col min="3336" max="3336" width="11.140625" style="1258" customWidth="1"/>
    <col min="3337" max="3338" width="10.7109375" style="1258" customWidth="1"/>
    <col min="3339" max="3339" width="12.5703125" style="1258" customWidth="1"/>
    <col min="3340" max="3342" width="13.28515625" style="1258" customWidth="1"/>
    <col min="3343" max="3343" width="13.140625" style="1258" customWidth="1"/>
    <col min="3344" max="3344" width="10" style="1258" customWidth="1"/>
    <col min="3345" max="3346" width="11" style="1258" customWidth="1"/>
    <col min="3347" max="3347" width="8.5703125" style="1258" customWidth="1"/>
    <col min="3348" max="3350" width="12.85546875" style="1258" customWidth="1"/>
    <col min="3351" max="3351" width="13.7109375" style="1258" customWidth="1"/>
    <col min="3352" max="3354" width="10.5703125" style="1258" customWidth="1"/>
    <col min="3355" max="3355" width="10.42578125" style="1258" customWidth="1"/>
    <col min="3356" max="3585" width="9.140625" style="1258"/>
    <col min="3586" max="3586" width="7" style="1258" customWidth="1"/>
    <col min="3587" max="3587" width="42.28515625" style="1258" customWidth="1"/>
    <col min="3588" max="3590" width="14.85546875" style="1258" customWidth="1"/>
    <col min="3591" max="3591" width="17.28515625" style="1258" customWidth="1"/>
    <col min="3592" max="3592" width="11.140625" style="1258" customWidth="1"/>
    <col min="3593" max="3594" width="10.7109375" style="1258" customWidth="1"/>
    <col min="3595" max="3595" width="12.5703125" style="1258" customWidth="1"/>
    <col min="3596" max="3598" width="13.28515625" style="1258" customWidth="1"/>
    <col min="3599" max="3599" width="13.140625" style="1258" customWidth="1"/>
    <col min="3600" max="3600" width="10" style="1258" customWidth="1"/>
    <col min="3601" max="3602" width="11" style="1258" customWidth="1"/>
    <col min="3603" max="3603" width="8.5703125" style="1258" customWidth="1"/>
    <col min="3604" max="3606" width="12.85546875" style="1258" customWidth="1"/>
    <col min="3607" max="3607" width="13.7109375" style="1258" customWidth="1"/>
    <col min="3608" max="3610" width="10.5703125" style="1258" customWidth="1"/>
    <col min="3611" max="3611" width="10.42578125" style="1258" customWidth="1"/>
    <col min="3612" max="3841" width="9.140625" style="1258"/>
    <col min="3842" max="3842" width="7" style="1258" customWidth="1"/>
    <col min="3843" max="3843" width="42.28515625" style="1258" customWidth="1"/>
    <col min="3844" max="3846" width="14.85546875" style="1258" customWidth="1"/>
    <col min="3847" max="3847" width="17.28515625" style="1258" customWidth="1"/>
    <col min="3848" max="3848" width="11.140625" style="1258" customWidth="1"/>
    <col min="3849" max="3850" width="10.7109375" style="1258" customWidth="1"/>
    <col min="3851" max="3851" width="12.5703125" style="1258" customWidth="1"/>
    <col min="3852" max="3854" width="13.28515625" style="1258" customWidth="1"/>
    <col min="3855" max="3855" width="13.140625" style="1258" customWidth="1"/>
    <col min="3856" max="3856" width="10" style="1258" customWidth="1"/>
    <col min="3857" max="3858" width="11" style="1258" customWidth="1"/>
    <col min="3859" max="3859" width="8.5703125" style="1258" customWidth="1"/>
    <col min="3860" max="3862" width="12.85546875" style="1258" customWidth="1"/>
    <col min="3863" max="3863" width="13.7109375" style="1258" customWidth="1"/>
    <col min="3864" max="3866" width="10.5703125" style="1258" customWidth="1"/>
    <col min="3867" max="3867" width="10.42578125" style="1258" customWidth="1"/>
    <col min="3868" max="4097" width="9.140625" style="1258"/>
    <col min="4098" max="4098" width="7" style="1258" customWidth="1"/>
    <col min="4099" max="4099" width="42.28515625" style="1258" customWidth="1"/>
    <col min="4100" max="4102" width="14.85546875" style="1258" customWidth="1"/>
    <col min="4103" max="4103" width="17.28515625" style="1258" customWidth="1"/>
    <col min="4104" max="4104" width="11.140625" style="1258" customWidth="1"/>
    <col min="4105" max="4106" width="10.7109375" style="1258" customWidth="1"/>
    <col min="4107" max="4107" width="12.5703125" style="1258" customWidth="1"/>
    <col min="4108" max="4110" width="13.28515625" style="1258" customWidth="1"/>
    <col min="4111" max="4111" width="13.140625" style="1258" customWidth="1"/>
    <col min="4112" max="4112" width="10" style="1258" customWidth="1"/>
    <col min="4113" max="4114" width="11" style="1258" customWidth="1"/>
    <col min="4115" max="4115" width="8.5703125" style="1258" customWidth="1"/>
    <col min="4116" max="4118" width="12.85546875" style="1258" customWidth="1"/>
    <col min="4119" max="4119" width="13.7109375" style="1258" customWidth="1"/>
    <col min="4120" max="4122" width="10.5703125" style="1258" customWidth="1"/>
    <col min="4123" max="4123" width="10.42578125" style="1258" customWidth="1"/>
    <col min="4124" max="4353" width="9.140625" style="1258"/>
    <col min="4354" max="4354" width="7" style="1258" customWidth="1"/>
    <col min="4355" max="4355" width="42.28515625" style="1258" customWidth="1"/>
    <col min="4356" max="4358" width="14.85546875" style="1258" customWidth="1"/>
    <col min="4359" max="4359" width="17.28515625" style="1258" customWidth="1"/>
    <col min="4360" max="4360" width="11.140625" style="1258" customWidth="1"/>
    <col min="4361" max="4362" width="10.7109375" style="1258" customWidth="1"/>
    <col min="4363" max="4363" width="12.5703125" style="1258" customWidth="1"/>
    <col min="4364" max="4366" width="13.28515625" style="1258" customWidth="1"/>
    <col min="4367" max="4367" width="13.140625" style="1258" customWidth="1"/>
    <col min="4368" max="4368" width="10" style="1258" customWidth="1"/>
    <col min="4369" max="4370" width="11" style="1258" customWidth="1"/>
    <col min="4371" max="4371" width="8.5703125" style="1258" customWidth="1"/>
    <col min="4372" max="4374" width="12.85546875" style="1258" customWidth="1"/>
    <col min="4375" max="4375" width="13.7109375" style="1258" customWidth="1"/>
    <col min="4376" max="4378" width="10.5703125" style="1258" customWidth="1"/>
    <col min="4379" max="4379" width="10.42578125" style="1258" customWidth="1"/>
    <col min="4380" max="4609" width="9.140625" style="1258"/>
    <col min="4610" max="4610" width="7" style="1258" customWidth="1"/>
    <col min="4611" max="4611" width="42.28515625" style="1258" customWidth="1"/>
    <col min="4612" max="4614" width="14.85546875" style="1258" customWidth="1"/>
    <col min="4615" max="4615" width="17.28515625" style="1258" customWidth="1"/>
    <col min="4616" max="4616" width="11.140625" style="1258" customWidth="1"/>
    <col min="4617" max="4618" width="10.7109375" style="1258" customWidth="1"/>
    <col min="4619" max="4619" width="12.5703125" style="1258" customWidth="1"/>
    <col min="4620" max="4622" width="13.28515625" style="1258" customWidth="1"/>
    <col min="4623" max="4623" width="13.140625" style="1258" customWidth="1"/>
    <col min="4624" max="4624" width="10" style="1258" customWidth="1"/>
    <col min="4625" max="4626" width="11" style="1258" customWidth="1"/>
    <col min="4627" max="4627" width="8.5703125" style="1258" customWidth="1"/>
    <col min="4628" max="4630" width="12.85546875" style="1258" customWidth="1"/>
    <col min="4631" max="4631" width="13.7109375" style="1258" customWidth="1"/>
    <col min="4632" max="4634" width="10.5703125" style="1258" customWidth="1"/>
    <col min="4635" max="4635" width="10.42578125" style="1258" customWidth="1"/>
    <col min="4636" max="4865" width="9.140625" style="1258"/>
    <col min="4866" max="4866" width="7" style="1258" customWidth="1"/>
    <col min="4867" max="4867" width="42.28515625" style="1258" customWidth="1"/>
    <col min="4868" max="4870" width="14.85546875" style="1258" customWidth="1"/>
    <col min="4871" max="4871" width="17.28515625" style="1258" customWidth="1"/>
    <col min="4872" max="4872" width="11.140625" style="1258" customWidth="1"/>
    <col min="4873" max="4874" width="10.7109375" style="1258" customWidth="1"/>
    <col min="4875" max="4875" width="12.5703125" style="1258" customWidth="1"/>
    <col min="4876" max="4878" width="13.28515625" style="1258" customWidth="1"/>
    <col min="4879" max="4879" width="13.140625" style="1258" customWidth="1"/>
    <col min="4880" max="4880" width="10" style="1258" customWidth="1"/>
    <col min="4881" max="4882" width="11" style="1258" customWidth="1"/>
    <col min="4883" max="4883" width="8.5703125" style="1258" customWidth="1"/>
    <col min="4884" max="4886" width="12.85546875" style="1258" customWidth="1"/>
    <col min="4887" max="4887" width="13.7109375" style="1258" customWidth="1"/>
    <col min="4888" max="4890" width="10.5703125" style="1258" customWidth="1"/>
    <col min="4891" max="4891" width="10.42578125" style="1258" customWidth="1"/>
    <col min="4892" max="5121" width="9.140625" style="1258"/>
    <col min="5122" max="5122" width="7" style="1258" customWidth="1"/>
    <col min="5123" max="5123" width="42.28515625" style="1258" customWidth="1"/>
    <col min="5124" max="5126" width="14.85546875" style="1258" customWidth="1"/>
    <col min="5127" max="5127" width="17.28515625" style="1258" customWidth="1"/>
    <col min="5128" max="5128" width="11.140625" style="1258" customWidth="1"/>
    <col min="5129" max="5130" width="10.7109375" style="1258" customWidth="1"/>
    <col min="5131" max="5131" width="12.5703125" style="1258" customWidth="1"/>
    <col min="5132" max="5134" width="13.28515625" style="1258" customWidth="1"/>
    <col min="5135" max="5135" width="13.140625" style="1258" customWidth="1"/>
    <col min="5136" max="5136" width="10" style="1258" customWidth="1"/>
    <col min="5137" max="5138" width="11" style="1258" customWidth="1"/>
    <col min="5139" max="5139" width="8.5703125" style="1258" customWidth="1"/>
    <col min="5140" max="5142" width="12.85546875" style="1258" customWidth="1"/>
    <col min="5143" max="5143" width="13.7109375" style="1258" customWidth="1"/>
    <col min="5144" max="5146" width="10.5703125" style="1258" customWidth="1"/>
    <col min="5147" max="5147" width="10.42578125" style="1258" customWidth="1"/>
    <col min="5148" max="5377" width="9.140625" style="1258"/>
    <col min="5378" max="5378" width="7" style="1258" customWidth="1"/>
    <col min="5379" max="5379" width="42.28515625" style="1258" customWidth="1"/>
    <col min="5380" max="5382" width="14.85546875" style="1258" customWidth="1"/>
    <col min="5383" max="5383" width="17.28515625" style="1258" customWidth="1"/>
    <col min="5384" max="5384" width="11.140625" style="1258" customWidth="1"/>
    <col min="5385" max="5386" width="10.7109375" style="1258" customWidth="1"/>
    <col min="5387" max="5387" width="12.5703125" style="1258" customWidth="1"/>
    <col min="5388" max="5390" width="13.28515625" style="1258" customWidth="1"/>
    <col min="5391" max="5391" width="13.140625" style="1258" customWidth="1"/>
    <col min="5392" max="5392" width="10" style="1258" customWidth="1"/>
    <col min="5393" max="5394" width="11" style="1258" customWidth="1"/>
    <col min="5395" max="5395" width="8.5703125" style="1258" customWidth="1"/>
    <col min="5396" max="5398" width="12.85546875" style="1258" customWidth="1"/>
    <col min="5399" max="5399" width="13.7109375" style="1258" customWidth="1"/>
    <col min="5400" max="5402" width="10.5703125" style="1258" customWidth="1"/>
    <col min="5403" max="5403" width="10.42578125" style="1258" customWidth="1"/>
    <col min="5404" max="5633" width="9.140625" style="1258"/>
    <col min="5634" max="5634" width="7" style="1258" customWidth="1"/>
    <col min="5635" max="5635" width="42.28515625" style="1258" customWidth="1"/>
    <col min="5636" max="5638" width="14.85546875" style="1258" customWidth="1"/>
    <col min="5639" max="5639" width="17.28515625" style="1258" customWidth="1"/>
    <col min="5640" max="5640" width="11.140625" style="1258" customWidth="1"/>
    <col min="5641" max="5642" width="10.7109375" style="1258" customWidth="1"/>
    <col min="5643" max="5643" width="12.5703125" style="1258" customWidth="1"/>
    <col min="5644" max="5646" width="13.28515625" style="1258" customWidth="1"/>
    <col min="5647" max="5647" width="13.140625" style="1258" customWidth="1"/>
    <col min="5648" max="5648" width="10" style="1258" customWidth="1"/>
    <col min="5649" max="5650" width="11" style="1258" customWidth="1"/>
    <col min="5651" max="5651" width="8.5703125" style="1258" customWidth="1"/>
    <col min="5652" max="5654" width="12.85546875" style="1258" customWidth="1"/>
    <col min="5655" max="5655" width="13.7109375" style="1258" customWidth="1"/>
    <col min="5656" max="5658" width="10.5703125" style="1258" customWidth="1"/>
    <col min="5659" max="5659" width="10.42578125" style="1258" customWidth="1"/>
    <col min="5660" max="5889" width="9.140625" style="1258"/>
    <col min="5890" max="5890" width="7" style="1258" customWidth="1"/>
    <col min="5891" max="5891" width="42.28515625" style="1258" customWidth="1"/>
    <col min="5892" max="5894" width="14.85546875" style="1258" customWidth="1"/>
    <col min="5895" max="5895" width="17.28515625" style="1258" customWidth="1"/>
    <col min="5896" max="5896" width="11.140625" style="1258" customWidth="1"/>
    <col min="5897" max="5898" width="10.7109375" style="1258" customWidth="1"/>
    <col min="5899" max="5899" width="12.5703125" style="1258" customWidth="1"/>
    <col min="5900" max="5902" width="13.28515625" style="1258" customWidth="1"/>
    <col min="5903" max="5903" width="13.140625" style="1258" customWidth="1"/>
    <col min="5904" max="5904" width="10" style="1258" customWidth="1"/>
    <col min="5905" max="5906" width="11" style="1258" customWidth="1"/>
    <col min="5907" max="5907" width="8.5703125" style="1258" customWidth="1"/>
    <col min="5908" max="5910" width="12.85546875" style="1258" customWidth="1"/>
    <col min="5911" max="5911" width="13.7109375" style="1258" customWidth="1"/>
    <col min="5912" max="5914" width="10.5703125" style="1258" customWidth="1"/>
    <col min="5915" max="5915" width="10.42578125" style="1258" customWidth="1"/>
    <col min="5916" max="6145" width="9.140625" style="1258"/>
    <col min="6146" max="6146" width="7" style="1258" customWidth="1"/>
    <col min="6147" max="6147" width="42.28515625" style="1258" customWidth="1"/>
    <col min="6148" max="6150" width="14.85546875" style="1258" customWidth="1"/>
    <col min="6151" max="6151" width="17.28515625" style="1258" customWidth="1"/>
    <col min="6152" max="6152" width="11.140625" style="1258" customWidth="1"/>
    <col min="6153" max="6154" width="10.7109375" style="1258" customWidth="1"/>
    <col min="6155" max="6155" width="12.5703125" style="1258" customWidth="1"/>
    <col min="6156" max="6158" width="13.28515625" style="1258" customWidth="1"/>
    <col min="6159" max="6159" width="13.140625" style="1258" customWidth="1"/>
    <col min="6160" max="6160" width="10" style="1258" customWidth="1"/>
    <col min="6161" max="6162" width="11" style="1258" customWidth="1"/>
    <col min="6163" max="6163" width="8.5703125" style="1258" customWidth="1"/>
    <col min="6164" max="6166" width="12.85546875" style="1258" customWidth="1"/>
    <col min="6167" max="6167" width="13.7109375" style="1258" customWidth="1"/>
    <col min="6168" max="6170" width="10.5703125" style="1258" customWidth="1"/>
    <col min="6171" max="6171" width="10.42578125" style="1258" customWidth="1"/>
    <col min="6172" max="6401" width="9.140625" style="1258"/>
    <col min="6402" max="6402" width="7" style="1258" customWidth="1"/>
    <col min="6403" max="6403" width="42.28515625" style="1258" customWidth="1"/>
    <col min="6404" max="6406" width="14.85546875" style="1258" customWidth="1"/>
    <col min="6407" max="6407" width="17.28515625" style="1258" customWidth="1"/>
    <col min="6408" max="6408" width="11.140625" style="1258" customWidth="1"/>
    <col min="6409" max="6410" width="10.7109375" style="1258" customWidth="1"/>
    <col min="6411" max="6411" width="12.5703125" style="1258" customWidth="1"/>
    <col min="6412" max="6414" width="13.28515625" style="1258" customWidth="1"/>
    <col min="6415" max="6415" width="13.140625" style="1258" customWidth="1"/>
    <col min="6416" max="6416" width="10" style="1258" customWidth="1"/>
    <col min="6417" max="6418" width="11" style="1258" customWidth="1"/>
    <col min="6419" max="6419" width="8.5703125" style="1258" customWidth="1"/>
    <col min="6420" max="6422" width="12.85546875" style="1258" customWidth="1"/>
    <col min="6423" max="6423" width="13.7109375" style="1258" customWidth="1"/>
    <col min="6424" max="6426" width="10.5703125" style="1258" customWidth="1"/>
    <col min="6427" max="6427" width="10.42578125" style="1258" customWidth="1"/>
    <col min="6428" max="6657" width="9.140625" style="1258"/>
    <col min="6658" max="6658" width="7" style="1258" customWidth="1"/>
    <col min="6659" max="6659" width="42.28515625" style="1258" customWidth="1"/>
    <col min="6660" max="6662" width="14.85546875" style="1258" customWidth="1"/>
    <col min="6663" max="6663" width="17.28515625" style="1258" customWidth="1"/>
    <col min="6664" max="6664" width="11.140625" style="1258" customWidth="1"/>
    <col min="6665" max="6666" width="10.7109375" style="1258" customWidth="1"/>
    <col min="6667" max="6667" width="12.5703125" style="1258" customWidth="1"/>
    <col min="6668" max="6670" width="13.28515625" style="1258" customWidth="1"/>
    <col min="6671" max="6671" width="13.140625" style="1258" customWidth="1"/>
    <col min="6672" max="6672" width="10" style="1258" customWidth="1"/>
    <col min="6673" max="6674" width="11" style="1258" customWidth="1"/>
    <col min="6675" max="6675" width="8.5703125" style="1258" customWidth="1"/>
    <col min="6676" max="6678" width="12.85546875" style="1258" customWidth="1"/>
    <col min="6679" max="6679" width="13.7109375" style="1258" customWidth="1"/>
    <col min="6680" max="6682" width="10.5703125" style="1258" customWidth="1"/>
    <col min="6683" max="6683" width="10.42578125" style="1258" customWidth="1"/>
    <col min="6684" max="6913" width="9.140625" style="1258"/>
    <col min="6914" max="6914" width="7" style="1258" customWidth="1"/>
    <col min="6915" max="6915" width="42.28515625" style="1258" customWidth="1"/>
    <col min="6916" max="6918" width="14.85546875" style="1258" customWidth="1"/>
    <col min="6919" max="6919" width="17.28515625" style="1258" customWidth="1"/>
    <col min="6920" max="6920" width="11.140625" style="1258" customWidth="1"/>
    <col min="6921" max="6922" width="10.7109375" style="1258" customWidth="1"/>
    <col min="6923" max="6923" width="12.5703125" style="1258" customWidth="1"/>
    <col min="6924" max="6926" width="13.28515625" style="1258" customWidth="1"/>
    <col min="6927" max="6927" width="13.140625" style="1258" customWidth="1"/>
    <col min="6928" max="6928" width="10" style="1258" customWidth="1"/>
    <col min="6929" max="6930" width="11" style="1258" customWidth="1"/>
    <col min="6931" max="6931" width="8.5703125" style="1258" customWidth="1"/>
    <col min="6932" max="6934" width="12.85546875" style="1258" customWidth="1"/>
    <col min="6935" max="6935" width="13.7109375" style="1258" customWidth="1"/>
    <col min="6936" max="6938" width="10.5703125" style="1258" customWidth="1"/>
    <col min="6939" max="6939" width="10.42578125" style="1258" customWidth="1"/>
    <col min="6940" max="7169" width="9.140625" style="1258"/>
    <col min="7170" max="7170" width="7" style="1258" customWidth="1"/>
    <col min="7171" max="7171" width="42.28515625" style="1258" customWidth="1"/>
    <col min="7172" max="7174" width="14.85546875" style="1258" customWidth="1"/>
    <col min="7175" max="7175" width="17.28515625" style="1258" customWidth="1"/>
    <col min="7176" max="7176" width="11.140625" style="1258" customWidth="1"/>
    <col min="7177" max="7178" width="10.7109375" style="1258" customWidth="1"/>
    <col min="7179" max="7179" width="12.5703125" style="1258" customWidth="1"/>
    <col min="7180" max="7182" width="13.28515625" style="1258" customWidth="1"/>
    <col min="7183" max="7183" width="13.140625" style="1258" customWidth="1"/>
    <col min="7184" max="7184" width="10" style="1258" customWidth="1"/>
    <col min="7185" max="7186" width="11" style="1258" customWidth="1"/>
    <col min="7187" max="7187" width="8.5703125" style="1258" customWidth="1"/>
    <col min="7188" max="7190" width="12.85546875" style="1258" customWidth="1"/>
    <col min="7191" max="7191" width="13.7109375" style="1258" customWidth="1"/>
    <col min="7192" max="7194" width="10.5703125" style="1258" customWidth="1"/>
    <col min="7195" max="7195" width="10.42578125" style="1258" customWidth="1"/>
    <col min="7196" max="7425" width="9.140625" style="1258"/>
    <col min="7426" max="7426" width="7" style="1258" customWidth="1"/>
    <col min="7427" max="7427" width="42.28515625" style="1258" customWidth="1"/>
    <col min="7428" max="7430" width="14.85546875" style="1258" customWidth="1"/>
    <col min="7431" max="7431" width="17.28515625" style="1258" customWidth="1"/>
    <col min="7432" max="7432" width="11.140625" style="1258" customWidth="1"/>
    <col min="7433" max="7434" width="10.7109375" style="1258" customWidth="1"/>
    <col min="7435" max="7435" width="12.5703125" style="1258" customWidth="1"/>
    <col min="7436" max="7438" width="13.28515625" style="1258" customWidth="1"/>
    <col min="7439" max="7439" width="13.140625" style="1258" customWidth="1"/>
    <col min="7440" max="7440" width="10" style="1258" customWidth="1"/>
    <col min="7441" max="7442" width="11" style="1258" customWidth="1"/>
    <col min="7443" max="7443" width="8.5703125" style="1258" customWidth="1"/>
    <col min="7444" max="7446" width="12.85546875" style="1258" customWidth="1"/>
    <col min="7447" max="7447" width="13.7109375" style="1258" customWidth="1"/>
    <col min="7448" max="7450" width="10.5703125" style="1258" customWidth="1"/>
    <col min="7451" max="7451" width="10.42578125" style="1258" customWidth="1"/>
    <col min="7452" max="7681" width="9.140625" style="1258"/>
    <col min="7682" max="7682" width="7" style="1258" customWidth="1"/>
    <col min="7683" max="7683" width="42.28515625" style="1258" customWidth="1"/>
    <col min="7684" max="7686" width="14.85546875" style="1258" customWidth="1"/>
    <col min="7687" max="7687" width="17.28515625" style="1258" customWidth="1"/>
    <col min="7688" max="7688" width="11.140625" style="1258" customWidth="1"/>
    <col min="7689" max="7690" width="10.7109375" style="1258" customWidth="1"/>
    <col min="7691" max="7691" width="12.5703125" style="1258" customWidth="1"/>
    <col min="7692" max="7694" width="13.28515625" style="1258" customWidth="1"/>
    <col min="7695" max="7695" width="13.140625" style="1258" customWidth="1"/>
    <col min="7696" max="7696" width="10" style="1258" customWidth="1"/>
    <col min="7697" max="7698" width="11" style="1258" customWidth="1"/>
    <col min="7699" max="7699" width="8.5703125" style="1258" customWidth="1"/>
    <col min="7700" max="7702" width="12.85546875" style="1258" customWidth="1"/>
    <col min="7703" max="7703" width="13.7109375" style="1258" customWidth="1"/>
    <col min="7704" max="7706" width="10.5703125" style="1258" customWidth="1"/>
    <col min="7707" max="7707" width="10.42578125" style="1258" customWidth="1"/>
    <col min="7708" max="7937" width="9.140625" style="1258"/>
    <col min="7938" max="7938" width="7" style="1258" customWidth="1"/>
    <col min="7939" max="7939" width="42.28515625" style="1258" customWidth="1"/>
    <col min="7940" max="7942" width="14.85546875" style="1258" customWidth="1"/>
    <col min="7943" max="7943" width="17.28515625" style="1258" customWidth="1"/>
    <col min="7944" max="7944" width="11.140625" style="1258" customWidth="1"/>
    <col min="7945" max="7946" width="10.7109375" style="1258" customWidth="1"/>
    <col min="7947" max="7947" width="12.5703125" style="1258" customWidth="1"/>
    <col min="7948" max="7950" width="13.28515625" style="1258" customWidth="1"/>
    <col min="7951" max="7951" width="13.140625" style="1258" customWidth="1"/>
    <col min="7952" max="7952" width="10" style="1258" customWidth="1"/>
    <col min="7953" max="7954" width="11" style="1258" customWidth="1"/>
    <col min="7955" max="7955" width="8.5703125" style="1258" customWidth="1"/>
    <col min="7956" max="7958" width="12.85546875" style="1258" customWidth="1"/>
    <col min="7959" max="7959" width="13.7109375" style="1258" customWidth="1"/>
    <col min="7960" max="7962" width="10.5703125" style="1258" customWidth="1"/>
    <col min="7963" max="7963" width="10.42578125" style="1258" customWidth="1"/>
    <col min="7964" max="8193" width="9.140625" style="1258"/>
    <col min="8194" max="8194" width="7" style="1258" customWidth="1"/>
    <col min="8195" max="8195" width="42.28515625" style="1258" customWidth="1"/>
    <col min="8196" max="8198" width="14.85546875" style="1258" customWidth="1"/>
    <col min="8199" max="8199" width="17.28515625" style="1258" customWidth="1"/>
    <col min="8200" max="8200" width="11.140625" style="1258" customWidth="1"/>
    <col min="8201" max="8202" width="10.7109375" style="1258" customWidth="1"/>
    <col min="8203" max="8203" width="12.5703125" style="1258" customWidth="1"/>
    <col min="8204" max="8206" width="13.28515625" style="1258" customWidth="1"/>
    <col min="8207" max="8207" width="13.140625" style="1258" customWidth="1"/>
    <col min="8208" max="8208" width="10" style="1258" customWidth="1"/>
    <col min="8209" max="8210" width="11" style="1258" customWidth="1"/>
    <col min="8211" max="8211" width="8.5703125" style="1258" customWidth="1"/>
    <col min="8212" max="8214" width="12.85546875" style="1258" customWidth="1"/>
    <col min="8215" max="8215" width="13.7109375" style="1258" customWidth="1"/>
    <col min="8216" max="8218" width="10.5703125" style="1258" customWidth="1"/>
    <col min="8219" max="8219" width="10.42578125" style="1258" customWidth="1"/>
    <col min="8220" max="8449" width="9.140625" style="1258"/>
    <col min="8450" max="8450" width="7" style="1258" customWidth="1"/>
    <col min="8451" max="8451" width="42.28515625" style="1258" customWidth="1"/>
    <col min="8452" max="8454" width="14.85546875" style="1258" customWidth="1"/>
    <col min="8455" max="8455" width="17.28515625" style="1258" customWidth="1"/>
    <col min="8456" max="8456" width="11.140625" style="1258" customWidth="1"/>
    <col min="8457" max="8458" width="10.7109375" style="1258" customWidth="1"/>
    <col min="8459" max="8459" width="12.5703125" style="1258" customWidth="1"/>
    <col min="8460" max="8462" width="13.28515625" style="1258" customWidth="1"/>
    <col min="8463" max="8463" width="13.140625" style="1258" customWidth="1"/>
    <col min="8464" max="8464" width="10" style="1258" customWidth="1"/>
    <col min="8465" max="8466" width="11" style="1258" customWidth="1"/>
    <col min="8467" max="8467" width="8.5703125" style="1258" customWidth="1"/>
    <col min="8468" max="8470" width="12.85546875" style="1258" customWidth="1"/>
    <col min="8471" max="8471" width="13.7109375" style="1258" customWidth="1"/>
    <col min="8472" max="8474" width="10.5703125" style="1258" customWidth="1"/>
    <col min="8475" max="8475" width="10.42578125" style="1258" customWidth="1"/>
    <col min="8476" max="8705" width="9.140625" style="1258"/>
    <col min="8706" max="8706" width="7" style="1258" customWidth="1"/>
    <col min="8707" max="8707" width="42.28515625" style="1258" customWidth="1"/>
    <col min="8708" max="8710" width="14.85546875" style="1258" customWidth="1"/>
    <col min="8711" max="8711" width="17.28515625" style="1258" customWidth="1"/>
    <col min="8712" max="8712" width="11.140625" style="1258" customWidth="1"/>
    <col min="8713" max="8714" width="10.7109375" style="1258" customWidth="1"/>
    <col min="8715" max="8715" width="12.5703125" style="1258" customWidth="1"/>
    <col min="8716" max="8718" width="13.28515625" style="1258" customWidth="1"/>
    <col min="8719" max="8719" width="13.140625" style="1258" customWidth="1"/>
    <col min="8720" max="8720" width="10" style="1258" customWidth="1"/>
    <col min="8721" max="8722" width="11" style="1258" customWidth="1"/>
    <col min="8723" max="8723" width="8.5703125" style="1258" customWidth="1"/>
    <col min="8724" max="8726" width="12.85546875" style="1258" customWidth="1"/>
    <col min="8727" max="8727" width="13.7109375" style="1258" customWidth="1"/>
    <col min="8728" max="8730" width="10.5703125" style="1258" customWidth="1"/>
    <col min="8731" max="8731" width="10.42578125" style="1258" customWidth="1"/>
    <col min="8732" max="8961" width="9.140625" style="1258"/>
    <col min="8962" max="8962" width="7" style="1258" customWidth="1"/>
    <col min="8963" max="8963" width="42.28515625" style="1258" customWidth="1"/>
    <col min="8964" max="8966" width="14.85546875" style="1258" customWidth="1"/>
    <col min="8967" max="8967" width="17.28515625" style="1258" customWidth="1"/>
    <col min="8968" max="8968" width="11.140625" style="1258" customWidth="1"/>
    <col min="8969" max="8970" width="10.7109375" style="1258" customWidth="1"/>
    <col min="8971" max="8971" width="12.5703125" style="1258" customWidth="1"/>
    <col min="8972" max="8974" width="13.28515625" style="1258" customWidth="1"/>
    <col min="8975" max="8975" width="13.140625" style="1258" customWidth="1"/>
    <col min="8976" max="8976" width="10" style="1258" customWidth="1"/>
    <col min="8977" max="8978" width="11" style="1258" customWidth="1"/>
    <col min="8979" max="8979" width="8.5703125" style="1258" customWidth="1"/>
    <col min="8980" max="8982" width="12.85546875" style="1258" customWidth="1"/>
    <col min="8983" max="8983" width="13.7109375" style="1258" customWidth="1"/>
    <col min="8984" max="8986" width="10.5703125" style="1258" customWidth="1"/>
    <col min="8987" max="8987" width="10.42578125" style="1258" customWidth="1"/>
    <col min="8988" max="9217" width="9.140625" style="1258"/>
    <col min="9218" max="9218" width="7" style="1258" customWidth="1"/>
    <col min="9219" max="9219" width="42.28515625" style="1258" customWidth="1"/>
    <col min="9220" max="9222" width="14.85546875" style="1258" customWidth="1"/>
    <col min="9223" max="9223" width="17.28515625" style="1258" customWidth="1"/>
    <col min="9224" max="9224" width="11.140625" style="1258" customWidth="1"/>
    <col min="9225" max="9226" width="10.7109375" style="1258" customWidth="1"/>
    <col min="9227" max="9227" width="12.5703125" style="1258" customWidth="1"/>
    <col min="9228" max="9230" width="13.28515625" style="1258" customWidth="1"/>
    <col min="9231" max="9231" width="13.140625" style="1258" customWidth="1"/>
    <col min="9232" max="9232" width="10" style="1258" customWidth="1"/>
    <col min="9233" max="9234" width="11" style="1258" customWidth="1"/>
    <col min="9235" max="9235" width="8.5703125" style="1258" customWidth="1"/>
    <col min="9236" max="9238" width="12.85546875" style="1258" customWidth="1"/>
    <col min="9239" max="9239" width="13.7109375" style="1258" customWidth="1"/>
    <col min="9240" max="9242" width="10.5703125" style="1258" customWidth="1"/>
    <col min="9243" max="9243" width="10.42578125" style="1258" customWidth="1"/>
    <col min="9244" max="9473" width="9.140625" style="1258"/>
    <col min="9474" max="9474" width="7" style="1258" customWidth="1"/>
    <col min="9475" max="9475" width="42.28515625" style="1258" customWidth="1"/>
    <col min="9476" max="9478" width="14.85546875" style="1258" customWidth="1"/>
    <col min="9479" max="9479" width="17.28515625" style="1258" customWidth="1"/>
    <col min="9480" max="9480" width="11.140625" style="1258" customWidth="1"/>
    <col min="9481" max="9482" width="10.7109375" style="1258" customWidth="1"/>
    <col min="9483" max="9483" width="12.5703125" style="1258" customWidth="1"/>
    <col min="9484" max="9486" width="13.28515625" style="1258" customWidth="1"/>
    <col min="9487" max="9487" width="13.140625" style="1258" customWidth="1"/>
    <col min="9488" max="9488" width="10" style="1258" customWidth="1"/>
    <col min="9489" max="9490" width="11" style="1258" customWidth="1"/>
    <col min="9491" max="9491" width="8.5703125" style="1258" customWidth="1"/>
    <col min="9492" max="9494" width="12.85546875" style="1258" customWidth="1"/>
    <col min="9495" max="9495" width="13.7109375" style="1258" customWidth="1"/>
    <col min="9496" max="9498" width="10.5703125" style="1258" customWidth="1"/>
    <col min="9499" max="9499" width="10.42578125" style="1258" customWidth="1"/>
    <col min="9500" max="9729" width="9.140625" style="1258"/>
    <col min="9730" max="9730" width="7" style="1258" customWidth="1"/>
    <col min="9731" max="9731" width="42.28515625" style="1258" customWidth="1"/>
    <col min="9732" max="9734" width="14.85546875" style="1258" customWidth="1"/>
    <col min="9735" max="9735" width="17.28515625" style="1258" customWidth="1"/>
    <col min="9736" max="9736" width="11.140625" style="1258" customWidth="1"/>
    <col min="9737" max="9738" width="10.7109375" style="1258" customWidth="1"/>
    <col min="9739" max="9739" width="12.5703125" style="1258" customWidth="1"/>
    <col min="9740" max="9742" width="13.28515625" style="1258" customWidth="1"/>
    <col min="9743" max="9743" width="13.140625" style="1258" customWidth="1"/>
    <col min="9744" max="9744" width="10" style="1258" customWidth="1"/>
    <col min="9745" max="9746" width="11" style="1258" customWidth="1"/>
    <col min="9747" max="9747" width="8.5703125" style="1258" customWidth="1"/>
    <col min="9748" max="9750" width="12.85546875" style="1258" customWidth="1"/>
    <col min="9751" max="9751" width="13.7109375" style="1258" customWidth="1"/>
    <col min="9752" max="9754" width="10.5703125" style="1258" customWidth="1"/>
    <col min="9755" max="9755" width="10.42578125" style="1258" customWidth="1"/>
    <col min="9756" max="9985" width="9.140625" style="1258"/>
    <col min="9986" max="9986" width="7" style="1258" customWidth="1"/>
    <col min="9987" max="9987" width="42.28515625" style="1258" customWidth="1"/>
    <col min="9988" max="9990" width="14.85546875" style="1258" customWidth="1"/>
    <col min="9991" max="9991" width="17.28515625" style="1258" customWidth="1"/>
    <col min="9992" max="9992" width="11.140625" style="1258" customWidth="1"/>
    <col min="9993" max="9994" width="10.7109375" style="1258" customWidth="1"/>
    <col min="9995" max="9995" width="12.5703125" style="1258" customWidth="1"/>
    <col min="9996" max="9998" width="13.28515625" style="1258" customWidth="1"/>
    <col min="9999" max="9999" width="13.140625" style="1258" customWidth="1"/>
    <col min="10000" max="10000" width="10" style="1258" customWidth="1"/>
    <col min="10001" max="10002" width="11" style="1258" customWidth="1"/>
    <col min="10003" max="10003" width="8.5703125" style="1258" customWidth="1"/>
    <col min="10004" max="10006" width="12.85546875" style="1258" customWidth="1"/>
    <col min="10007" max="10007" width="13.7109375" style="1258" customWidth="1"/>
    <col min="10008" max="10010" width="10.5703125" style="1258" customWidth="1"/>
    <col min="10011" max="10011" width="10.42578125" style="1258" customWidth="1"/>
    <col min="10012" max="10241" width="9.140625" style="1258"/>
    <col min="10242" max="10242" width="7" style="1258" customWidth="1"/>
    <col min="10243" max="10243" width="42.28515625" style="1258" customWidth="1"/>
    <col min="10244" max="10246" width="14.85546875" style="1258" customWidth="1"/>
    <col min="10247" max="10247" width="17.28515625" style="1258" customWidth="1"/>
    <col min="10248" max="10248" width="11.140625" style="1258" customWidth="1"/>
    <col min="10249" max="10250" width="10.7109375" style="1258" customWidth="1"/>
    <col min="10251" max="10251" width="12.5703125" style="1258" customWidth="1"/>
    <col min="10252" max="10254" width="13.28515625" style="1258" customWidth="1"/>
    <col min="10255" max="10255" width="13.140625" style="1258" customWidth="1"/>
    <col min="10256" max="10256" width="10" style="1258" customWidth="1"/>
    <col min="10257" max="10258" width="11" style="1258" customWidth="1"/>
    <col min="10259" max="10259" width="8.5703125" style="1258" customWidth="1"/>
    <col min="10260" max="10262" width="12.85546875" style="1258" customWidth="1"/>
    <col min="10263" max="10263" width="13.7109375" style="1258" customWidth="1"/>
    <col min="10264" max="10266" width="10.5703125" style="1258" customWidth="1"/>
    <col min="10267" max="10267" width="10.42578125" style="1258" customWidth="1"/>
    <col min="10268" max="10497" width="9.140625" style="1258"/>
    <col min="10498" max="10498" width="7" style="1258" customWidth="1"/>
    <col min="10499" max="10499" width="42.28515625" style="1258" customWidth="1"/>
    <col min="10500" max="10502" width="14.85546875" style="1258" customWidth="1"/>
    <col min="10503" max="10503" width="17.28515625" style="1258" customWidth="1"/>
    <col min="10504" max="10504" width="11.140625" style="1258" customWidth="1"/>
    <col min="10505" max="10506" width="10.7109375" style="1258" customWidth="1"/>
    <col min="10507" max="10507" width="12.5703125" style="1258" customWidth="1"/>
    <col min="10508" max="10510" width="13.28515625" style="1258" customWidth="1"/>
    <col min="10511" max="10511" width="13.140625" style="1258" customWidth="1"/>
    <col min="10512" max="10512" width="10" style="1258" customWidth="1"/>
    <col min="10513" max="10514" width="11" style="1258" customWidth="1"/>
    <col min="10515" max="10515" width="8.5703125" style="1258" customWidth="1"/>
    <col min="10516" max="10518" width="12.85546875" style="1258" customWidth="1"/>
    <col min="10519" max="10519" width="13.7109375" style="1258" customWidth="1"/>
    <col min="10520" max="10522" width="10.5703125" style="1258" customWidth="1"/>
    <col min="10523" max="10523" width="10.42578125" style="1258" customWidth="1"/>
    <col min="10524" max="10753" width="9.140625" style="1258"/>
    <col min="10754" max="10754" width="7" style="1258" customWidth="1"/>
    <col min="10755" max="10755" width="42.28515625" style="1258" customWidth="1"/>
    <col min="10756" max="10758" width="14.85546875" style="1258" customWidth="1"/>
    <col min="10759" max="10759" width="17.28515625" style="1258" customWidth="1"/>
    <col min="10760" max="10760" width="11.140625" style="1258" customWidth="1"/>
    <col min="10761" max="10762" width="10.7109375" style="1258" customWidth="1"/>
    <col min="10763" max="10763" width="12.5703125" style="1258" customWidth="1"/>
    <col min="10764" max="10766" width="13.28515625" style="1258" customWidth="1"/>
    <col min="10767" max="10767" width="13.140625" style="1258" customWidth="1"/>
    <col min="10768" max="10768" width="10" style="1258" customWidth="1"/>
    <col min="10769" max="10770" width="11" style="1258" customWidth="1"/>
    <col min="10771" max="10771" width="8.5703125" style="1258" customWidth="1"/>
    <col min="10772" max="10774" width="12.85546875" style="1258" customWidth="1"/>
    <col min="10775" max="10775" width="13.7109375" style="1258" customWidth="1"/>
    <col min="10776" max="10778" width="10.5703125" style="1258" customWidth="1"/>
    <col min="10779" max="10779" width="10.42578125" style="1258" customWidth="1"/>
    <col min="10780" max="11009" width="9.140625" style="1258"/>
    <col min="11010" max="11010" width="7" style="1258" customWidth="1"/>
    <col min="11011" max="11011" width="42.28515625" style="1258" customWidth="1"/>
    <col min="11012" max="11014" width="14.85546875" style="1258" customWidth="1"/>
    <col min="11015" max="11015" width="17.28515625" style="1258" customWidth="1"/>
    <col min="11016" max="11016" width="11.140625" style="1258" customWidth="1"/>
    <col min="11017" max="11018" width="10.7109375" style="1258" customWidth="1"/>
    <col min="11019" max="11019" width="12.5703125" style="1258" customWidth="1"/>
    <col min="11020" max="11022" width="13.28515625" style="1258" customWidth="1"/>
    <col min="11023" max="11023" width="13.140625" style="1258" customWidth="1"/>
    <col min="11024" max="11024" width="10" style="1258" customWidth="1"/>
    <col min="11025" max="11026" width="11" style="1258" customWidth="1"/>
    <col min="11027" max="11027" width="8.5703125" style="1258" customWidth="1"/>
    <col min="11028" max="11030" width="12.85546875" style="1258" customWidth="1"/>
    <col min="11031" max="11031" width="13.7109375" style="1258" customWidth="1"/>
    <col min="11032" max="11034" width="10.5703125" style="1258" customWidth="1"/>
    <col min="11035" max="11035" width="10.42578125" style="1258" customWidth="1"/>
    <col min="11036" max="11265" width="9.140625" style="1258"/>
    <col min="11266" max="11266" width="7" style="1258" customWidth="1"/>
    <col min="11267" max="11267" width="42.28515625" style="1258" customWidth="1"/>
    <col min="11268" max="11270" width="14.85546875" style="1258" customWidth="1"/>
    <col min="11271" max="11271" width="17.28515625" style="1258" customWidth="1"/>
    <col min="11272" max="11272" width="11.140625" style="1258" customWidth="1"/>
    <col min="11273" max="11274" width="10.7109375" style="1258" customWidth="1"/>
    <col min="11275" max="11275" width="12.5703125" style="1258" customWidth="1"/>
    <col min="11276" max="11278" width="13.28515625" style="1258" customWidth="1"/>
    <col min="11279" max="11279" width="13.140625" style="1258" customWidth="1"/>
    <col min="11280" max="11280" width="10" style="1258" customWidth="1"/>
    <col min="11281" max="11282" width="11" style="1258" customWidth="1"/>
    <col min="11283" max="11283" width="8.5703125" style="1258" customWidth="1"/>
    <col min="11284" max="11286" width="12.85546875" style="1258" customWidth="1"/>
    <col min="11287" max="11287" width="13.7109375" style="1258" customWidth="1"/>
    <col min="11288" max="11290" width="10.5703125" style="1258" customWidth="1"/>
    <col min="11291" max="11291" width="10.42578125" style="1258" customWidth="1"/>
    <col min="11292" max="11521" width="9.140625" style="1258"/>
    <col min="11522" max="11522" width="7" style="1258" customWidth="1"/>
    <col min="11523" max="11523" width="42.28515625" style="1258" customWidth="1"/>
    <col min="11524" max="11526" width="14.85546875" style="1258" customWidth="1"/>
    <col min="11527" max="11527" width="17.28515625" style="1258" customWidth="1"/>
    <col min="11528" max="11528" width="11.140625" style="1258" customWidth="1"/>
    <col min="11529" max="11530" width="10.7109375" style="1258" customWidth="1"/>
    <col min="11531" max="11531" width="12.5703125" style="1258" customWidth="1"/>
    <col min="11532" max="11534" width="13.28515625" style="1258" customWidth="1"/>
    <col min="11535" max="11535" width="13.140625" style="1258" customWidth="1"/>
    <col min="11536" max="11536" width="10" style="1258" customWidth="1"/>
    <col min="11537" max="11538" width="11" style="1258" customWidth="1"/>
    <col min="11539" max="11539" width="8.5703125" style="1258" customWidth="1"/>
    <col min="11540" max="11542" width="12.85546875" style="1258" customWidth="1"/>
    <col min="11543" max="11543" width="13.7109375" style="1258" customWidth="1"/>
    <col min="11544" max="11546" width="10.5703125" style="1258" customWidth="1"/>
    <col min="11547" max="11547" width="10.42578125" style="1258" customWidth="1"/>
    <col min="11548" max="11777" width="9.140625" style="1258"/>
    <col min="11778" max="11778" width="7" style="1258" customWidth="1"/>
    <col min="11779" max="11779" width="42.28515625" style="1258" customWidth="1"/>
    <col min="11780" max="11782" width="14.85546875" style="1258" customWidth="1"/>
    <col min="11783" max="11783" width="17.28515625" style="1258" customWidth="1"/>
    <col min="11784" max="11784" width="11.140625" style="1258" customWidth="1"/>
    <col min="11785" max="11786" width="10.7109375" style="1258" customWidth="1"/>
    <col min="11787" max="11787" width="12.5703125" style="1258" customWidth="1"/>
    <col min="11788" max="11790" width="13.28515625" style="1258" customWidth="1"/>
    <col min="11791" max="11791" width="13.140625" style="1258" customWidth="1"/>
    <col min="11792" max="11792" width="10" style="1258" customWidth="1"/>
    <col min="11793" max="11794" width="11" style="1258" customWidth="1"/>
    <col min="11795" max="11795" width="8.5703125" style="1258" customWidth="1"/>
    <col min="11796" max="11798" width="12.85546875" style="1258" customWidth="1"/>
    <col min="11799" max="11799" width="13.7109375" style="1258" customWidth="1"/>
    <col min="11800" max="11802" width="10.5703125" style="1258" customWidth="1"/>
    <col min="11803" max="11803" width="10.42578125" style="1258" customWidth="1"/>
    <col min="11804" max="12033" width="9.140625" style="1258"/>
    <col min="12034" max="12034" width="7" style="1258" customWidth="1"/>
    <col min="12035" max="12035" width="42.28515625" style="1258" customWidth="1"/>
    <col min="12036" max="12038" width="14.85546875" style="1258" customWidth="1"/>
    <col min="12039" max="12039" width="17.28515625" style="1258" customWidth="1"/>
    <col min="12040" max="12040" width="11.140625" style="1258" customWidth="1"/>
    <col min="12041" max="12042" width="10.7109375" style="1258" customWidth="1"/>
    <col min="12043" max="12043" width="12.5703125" style="1258" customWidth="1"/>
    <col min="12044" max="12046" width="13.28515625" style="1258" customWidth="1"/>
    <col min="12047" max="12047" width="13.140625" style="1258" customWidth="1"/>
    <col min="12048" max="12048" width="10" style="1258" customWidth="1"/>
    <col min="12049" max="12050" width="11" style="1258" customWidth="1"/>
    <col min="12051" max="12051" width="8.5703125" style="1258" customWidth="1"/>
    <col min="12052" max="12054" width="12.85546875" style="1258" customWidth="1"/>
    <col min="12055" max="12055" width="13.7109375" style="1258" customWidth="1"/>
    <col min="12056" max="12058" width="10.5703125" style="1258" customWidth="1"/>
    <col min="12059" max="12059" width="10.42578125" style="1258" customWidth="1"/>
    <col min="12060" max="12289" width="9.140625" style="1258"/>
    <col min="12290" max="12290" width="7" style="1258" customWidth="1"/>
    <col min="12291" max="12291" width="42.28515625" style="1258" customWidth="1"/>
    <col min="12292" max="12294" width="14.85546875" style="1258" customWidth="1"/>
    <col min="12295" max="12295" width="17.28515625" style="1258" customWidth="1"/>
    <col min="12296" max="12296" width="11.140625" style="1258" customWidth="1"/>
    <col min="12297" max="12298" width="10.7109375" style="1258" customWidth="1"/>
    <col min="12299" max="12299" width="12.5703125" style="1258" customWidth="1"/>
    <col min="12300" max="12302" width="13.28515625" style="1258" customWidth="1"/>
    <col min="12303" max="12303" width="13.140625" style="1258" customWidth="1"/>
    <col min="12304" max="12304" width="10" style="1258" customWidth="1"/>
    <col min="12305" max="12306" width="11" style="1258" customWidth="1"/>
    <col min="12307" max="12307" width="8.5703125" style="1258" customWidth="1"/>
    <col min="12308" max="12310" width="12.85546875" style="1258" customWidth="1"/>
    <col min="12311" max="12311" width="13.7109375" style="1258" customWidth="1"/>
    <col min="12312" max="12314" width="10.5703125" style="1258" customWidth="1"/>
    <col min="12315" max="12315" width="10.42578125" style="1258" customWidth="1"/>
    <col min="12316" max="12545" width="9.140625" style="1258"/>
    <col min="12546" max="12546" width="7" style="1258" customWidth="1"/>
    <col min="12547" max="12547" width="42.28515625" style="1258" customWidth="1"/>
    <col min="12548" max="12550" width="14.85546875" style="1258" customWidth="1"/>
    <col min="12551" max="12551" width="17.28515625" style="1258" customWidth="1"/>
    <col min="12552" max="12552" width="11.140625" style="1258" customWidth="1"/>
    <col min="12553" max="12554" width="10.7109375" style="1258" customWidth="1"/>
    <col min="12555" max="12555" width="12.5703125" style="1258" customWidth="1"/>
    <col min="12556" max="12558" width="13.28515625" style="1258" customWidth="1"/>
    <col min="12559" max="12559" width="13.140625" style="1258" customWidth="1"/>
    <col min="12560" max="12560" width="10" style="1258" customWidth="1"/>
    <col min="12561" max="12562" width="11" style="1258" customWidth="1"/>
    <col min="12563" max="12563" width="8.5703125" style="1258" customWidth="1"/>
    <col min="12564" max="12566" width="12.85546875" style="1258" customWidth="1"/>
    <col min="12567" max="12567" width="13.7109375" style="1258" customWidth="1"/>
    <col min="12568" max="12570" width="10.5703125" style="1258" customWidth="1"/>
    <col min="12571" max="12571" width="10.42578125" style="1258" customWidth="1"/>
    <col min="12572" max="12801" width="9.140625" style="1258"/>
    <col min="12802" max="12802" width="7" style="1258" customWidth="1"/>
    <col min="12803" max="12803" width="42.28515625" style="1258" customWidth="1"/>
    <col min="12804" max="12806" width="14.85546875" style="1258" customWidth="1"/>
    <col min="12807" max="12807" width="17.28515625" style="1258" customWidth="1"/>
    <col min="12808" max="12808" width="11.140625" style="1258" customWidth="1"/>
    <col min="12809" max="12810" width="10.7109375" style="1258" customWidth="1"/>
    <col min="12811" max="12811" width="12.5703125" style="1258" customWidth="1"/>
    <col min="12812" max="12814" width="13.28515625" style="1258" customWidth="1"/>
    <col min="12815" max="12815" width="13.140625" style="1258" customWidth="1"/>
    <col min="12816" max="12816" width="10" style="1258" customWidth="1"/>
    <col min="12817" max="12818" width="11" style="1258" customWidth="1"/>
    <col min="12819" max="12819" width="8.5703125" style="1258" customWidth="1"/>
    <col min="12820" max="12822" width="12.85546875" style="1258" customWidth="1"/>
    <col min="12823" max="12823" width="13.7109375" style="1258" customWidth="1"/>
    <col min="12824" max="12826" width="10.5703125" style="1258" customWidth="1"/>
    <col min="12827" max="12827" width="10.42578125" style="1258" customWidth="1"/>
    <col min="12828" max="13057" width="9.140625" style="1258"/>
    <col min="13058" max="13058" width="7" style="1258" customWidth="1"/>
    <col min="13059" max="13059" width="42.28515625" style="1258" customWidth="1"/>
    <col min="13060" max="13062" width="14.85546875" style="1258" customWidth="1"/>
    <col min="13063" max="13063" width="17.28515625" style="1258" customWidth="1"/>
    <col min="13064" max="13064" width="11.140625" style="1258" customWidth="1"/>
    <col min="13065" max="13066" width="10.7109375" style="1258" customWidth="1"/>
    <col min="13067" max="13067" width="12.5703125" style="1258" customWidth="1"/>
    <col min="13068" max="13070" width="13.28515625" style="1258" customWidth="1"/>
    <col min="13071" max="13071" width="13.140625" style="1258" customWidth="1"/>
    <col min="13072" max="13072" width="10" style="1258" customWidth="1"/>
    <col min="13073" max="13074" width="11" style="1258" customWidth="1"/>
    <col min="13075" max="13075" width="8.5703125" style="1258" customWidth="1"/>
    <col min="13076" max="13078" width="12.85546875" style="1258" customWidth="1"/>
    <col min="13079" max="13079" width="13.7109375" style="1258" customWidth="1"/>
    <col min="13080" max="13082" width="10.5703125" style="1258" customWidth="1"/>
    <col min="13083" max="13083" width="10.42578125" style="1258" customWidth="1"/>
    <col min="13084" max="13313" width="9.140625" style="1258"/>
    <col min="13314" max="13314" width="7" style="1258" customWidth="1"/>
    <col min="13315" max="13315" width="42.28515625" style="1258" customWidth="1"/>
    <col min="13316" max="13318" width="14.85546875" style="1258" customWidth="1"/>
    <col min="13319" max="13319" width="17.28515625" style="1258" customWidth="1"/>
    <col min="13320" max="13320" width="11.140625" style="1258" customWidth="1"/>
    <col min="13321" max="13322" width="10.7109375" style="1258" customWidth="1"/>
    <col min="13323" max="13323" width="12.5703125" style="1258" customWidth="1"/>
    <col min="13324" max="13326" width="13.28515625" style="1258" customWidth="1"/>
    <col min="13327" max="13327" width="13.140625" style="1258" customWidth="1"/>
    <col min="13328" max="13328" width="10" style="1258" customWidth="1"/>
    <col min="13329" max="13330" width="11" style="1258" customWidth="1"/>
    <col min="13331" max="13331" width="8.5703125" style="1258" customWidth="1"/>
    <col min="13332" max="13334" width="12.85546875" style="1258" customWidth="1"/>
    <col min="13335" max="13335" width="13.7109375" style="1258" customWidth="1"/>
    <col min="13336" max="13338" width="10.5703125" style="1258" customWidth="1"/>
    <col min="13339" max="13339" width="10.42578125" style="1258" customWidth="1"/>
    <col min="13340" max="13569" width="9.140625" style="1258"/>
    <col min="13570" max="13570" width="7" style="1258" customWidth="1"/>
    <col min="13571" max="13571" width="42.28515625" style="1258" customWidth="1"/>
    <col min="13572" max="13574" width="14.85546875" style="1258" customWidth="1"/>
    <col min="13575" max="13575" width="17.28515625" style="1258" customWidth="1"/>
    <col min="13576" max="13576" width="11.140625" style="1258" customWidth="1"/>
    <col min="13577" max="13578" width="10.7109375" style="1258" customWidth="1"/>
    <col min="13579" max="13579" width="12.5703125" style="1258" customWidth="1"/>
    <col min="13580" max="13582" width="13.28515625" style="1258" customWidth="1"/>
    <col min="13583" max="13583" width="13.140625" style="1258" customWidth="1"/>
    <col min="13584" max="13584" width="10" style="1258" customWidth="1"/>
    <col min="13585" max="13586" width="11" style="1258" customWidth="1"/>
    <col min="13587" max="13587" width="8.5703125" style="1258" customWidth="1"/>
    <col min="13588" max="13590" width="12.85546875" style="1258" customWidth="1"/>
    <col min="13591" max="13591" width="13.7109375" style="1258" customWidth="1"/>
    <col min="13592" max="13594" width="10.5703125" style="1258" customWidth="1"/>
    <col min="13595" max="13595" width="10.42578125" style="1258" customWidth="1"/>
    <col min="13596" max="13825" width="9.140625" style="1258"/>
    <col min="13826" max="13826" width="7" style="1258" customWidth="1"/>
    <col min="13827" max="13827" width="42.28515625" style="1258" customWidth="1"/>
    <col min="13828" max="13830" width="14.85546875" style="1258" customWidth="1"/>
    <col min="13831" max="13831" width="17.28515625" style="1258" customWidth="1"/>
    <col min="13832" max="13832" width="11.140625" style="1258" customWidth="1"/>
    <col min="13833" max="13834" width="10.7109375" style="1258" customWidth="1"/>
    <col min="13835" max="13835" width="12.5703125" style="1258" customWidth="1"/>
    <col min="13836" max="13838" width="13.28515625" style="1258" customWidth="1"/>
    <col min="13839" max="13839" width="13.140625" style="1258" customWidth="1"/>
    <col min="13840" max="13840" width="10" style="1258" customWidth="1"/>
    <col min="13841" max="13842" width="11" style="1258" customWidth="1"/>
    <col min="13843" max="13843" width="8.5703125" style="1258" customWidth="1"/>
    <col min="13844" max="13846" width="12.85546875" style="1258" customWidth="1"/>
    <col min="13847" max="13847" width="13.7109375" style="1258" customWidth="1"/>
    <col min="13848" max="13850" width="10.5703125" style="1258" customWidth="1"/>
    <col min="13851" max="13851" width="10.42578125" style="1258" customWidth="1"/>
    <col min="13852" max="14081" width="9.140625" style="1258"/>
    <col min="14082" max="14082" width="7" style="1258" customWidth="1"/>
    <col min="14083" max="14083" width="42.28515625" style="1258" customWidth="1"/>
    <col min="14084" max="14086" width="14.85546875" style="1258" customWidth="1"/>
    <col min="14087" max="14087" width="17.28515625" style="1258" customWidth="1"/>
    <col min="14088" max="14088" width="11.140625" style="1258" customWidth="1"/>
    <col min="14089" max="14090" width="10.7109375" style="1258" customWidth="1"/>
    <col min="14091" max="14091" width="12.5703125" style="1258" customWidth="1"/>
    <col min="14092" max="14094" width="13.28515625" style="1258" customWidth="1"/>
    <col min="14095" max="14095" width="13.140625" style="1258" customWidth="1"/>
    <col min="14096" max="14096" width="10" style="1258" customWidth="1"/>
    <col min="14097" max="14098" width="11" style="1258" customWidth="1"/>
    <col min="14099" max="14099" width="8.5703125" style="1258" customWidth="1"/>
    <col min="14100" max="14102" width="12.85546875" style="1258" customWidth="1"/>
    <col min="14103" max="14103" width="13.7109375" style="1258" customWidth="1"/>
    <col min="14104" max="14106" width="10.5703125" style="1258" customWidth="1"/>
    <col min="14107" max="14107" width="10.42578125" style="1258" customWidth="1"/>
    <col min="14108" max="14337" width="9.140625" style="1258"/>
    <col min="14338" max="14338" width="7" style="1258" customWidth="1"/>
    <col min="14339" max="14339" width="42.28515625" style="1258" customWidth="1"/>
    <col min="14340" max="14342" width="14.85546875" style="1258" customWidth="1"/>
    <col min="14343" max="14343" width="17.28515625" style="1258" customWidth="1"/>
    <col min="14344" max="14344" width="11.140625" style="1258" customWidth="1"/>
    <col min="14345" max="14346" width="10.7109375" style="1258" customWidth="1"/>
    <col min="14347" max="14347" width="12.5703125" style="1258" customWidth="1"/>
    <col min="14348" max="14350" width="13.28515625" style="1258" customWidth="1"/>
    <col min="14351" max="14351" width="13.140625" style="1258" customWidth="1"/>
    <col min="14352" max="14352" width="10" style="1258" customWidth="1"/>
    <col min="14353" max="14354" width="11" style="1258" customWidth="1"/>
    <col min="14355" max="14355" width="8.5703125" style="1258" customWidth="1"/>
    <col min="14356" max="14358" width="12.85546875" style="1258" customWidth="1"/>
    <col min="14359" max="14359" width="13.7109375" style="1258" customWidth="1"/>
    <col min="14360" max="14362" width="10.5703125" style="1258" customWidth="1"/>
    <col min="14363" max="14363" width="10.42578125" style="1258" customWidth="1"/>
    <col min="14364" max="14593" width="9.140625" style="1258"/>
    <col min="14594" max="14594" width="7" style="1258" customWidth="1"/>
    <col min="14595" max="14595" width="42.28515625" style="1258" customWidth="1"/>
    <col min="14596" max="14598" width="14.85546875" style="1258" customWidth="1"/>
    <col min="14599" max="14599" width="17.28515625" style="1258" customWidth="1"/>
    <col min="14600" max="14600" width="11.140625" style="1258" customWidth="1"/>
    <col min="14601" max="14602" width="10.7109375" style="1258" customWidth="1"/>
    <col min="14603" max="14603" width="12.5703125" style="1258" customWidth="1"/>
    <col min="14604" max="14606" width="13.28515625" style="1258" customWidth="1"/>
    <col min="14607" max="14607" width="13.140625" style="1258" customWidth="1"/>
    <col min="14608" max="14608" width="10" style="1258" customWidth="1"/>
    <col min="14609" max="14610" width="11" style="1258" customWidth="1"/>
    <col min="14611" max="14611" width="8.5703125" style="1258" customWidth="1"/>
    <col min="14612" max="14614" width="12.85546875" style="1258" customWidth="1"/>
    <col min="14615" max="14615" width="13.7109375" style="1258" customWidth="1"/>
    <col min="14616" max="14618" width="10.5703125" style="1258" customWidth="1"/>
    <col min="14619" max="14619" width="10.42578125" style="1258" customWidth="1"/>
    <col min="14620" max="14849" width="9.140625" style="1258"/>
    <col min="14850" max="14850" width="7" style="1258" customWidth="1"/>
    <col min="14851" max="14851" width="42.28515625" style="1258" customWidth="1"/>
    <col min="14852" max="14854" width="14.85546875" style="1258" customWidth="1"/>
    <col min="14855" max="14855" width="17.28515625" style="1258" customWidth="1"/>
    <col min="14856" max="14856" width="11.140625" style="1258" customWidth="1"/>
    <col min="14857" max="14858" width="10.7109375" style="1258" customWidth="1"/>
    <col min="14859" max="14859" width="12.5703125" style="1258" customWidth="1"/>
    <col min="14860" max="14862" width="13.28515625" style="1258" customWidth="1"/>
    <col min="14863" max="14863" width="13.140625" style="1258" customWidth="1"/>
    <col min="14864" max="14864" width="10" style="1258" customWidth="1"/>
    <col min="14865" max="14866" width="11" style="1258" customWidth="1"/>
    <col min="14867" max="14867" width="8.5703125" style="1258" customWidth="1"/>
    <col min="14868" max="14870" width="12.85546875" style="1258" customWidth="1"/>
    <col min="14871" max="14871" width="13.7109375" style="1258" customWidth="1"/>
    <col min="14872" max="14874" width="10.5703125" style="1258" customWidth="1"/>
    <col min="14875" max="14875" width="10.42578125" style="1258" customWidth="1"/>
    <col min="14876" max="15105" width="9.140625" style="1258"/>
    <col min="15106" max="15106" width="7" style="1258" customWidth="1"/>
    <col min="15107" max="15107" width="42.28515625" style="1258" customWidth="1"/>
    <col min="15108" max="15110" width="14.85546875" style="1258" customWidth="1"/>
    <col min="15111" max="15111" width="17.28515625" style="1258" customWidth="1"/>
    <col min="15112" max="15112" width="11.140625" style="1258" customWidth="1"/>
    <col min="15113" max="15114" width="10.7109375" style="1258" customWidth="1"/>
    <col min="15115" max="15115" width="12.5703125" style="1258" customWidth="1"/>
    <col min="15116" max="15118" width="13.28515625" style="1258" customWidth="1"/>
    <col min="15119" max="15119" width="13.140625" style="1258" customWidth="1"/>
    <col min="15120" max="15120" width="10" style="1258" customWidth="1"/>
    <col min="15121" max="15122" width="11" style="1258" customWidth="1"/>
    <col min="15123" max="15123" width="8.5703125" style="1258" customWidth="1"/>
    <col min="15124" max="15126" width="12.85546875" style="1258" customWidth="1"/>
    <col min="15127" max="15127" width="13.7109375" style="1258" customWidth="1"/>
    <col min="15128" max="15130" width="10.5703125" style="1258" customWidth="1"/>
    <col min="15131" max="15131" width="10.42578125" style="1258" customWidth="1"/>
    <col min="15132" max="15361" width="9.140625" style="1258"/>
    <col min="15362" max="15362" width="7" style="1258" customWidth="1"/>
    <col min="15363" max="15363" width="42.28515625" style="1258" customWidth="1"/>
    <col min="15364" max="15366" width="14.85546875" style="1258" customWidth="1"/>
    <col min="15367" max="15367" width="17.28515625" style="1258" customWidth="1"/>
    <col min="15368" max="15368" width="11.140625" style="1258" customWidth="1"/>
    <col min="15369" max="15370" width="10.7109375" style="1258" customWidth="1"/>
    <col min="15371" max="15371" width="12.5703125" style="1258" customWidth="1"/>
    <col min="15372" max="15374" width="13.28515625" style="1258" customWidth="1"/>
    <col min="15375" max="15375" width="13.140625" style="1258" customWidth="1"/>
    <col min="15376" max="15376" width="10" style="1258" customWidth="1"/>
    <col min="15377" max="15378" width="11" style="1258" customWidth="1"/>
    <col min="15379" max="15379" width="8.5703125" style="1258" customWidth="1"/>
    <col min="15380" max="15382" width="12.85546875" style="1258" customWidth="1"/>
    <col min="15383" max="15383" width="13.7109375" style="1258" customWidth="1"/>
    <col min="15384" max="15386" width="10.5703125" style="1258" customWidth="1"/>
    <col min="15387" max="15387" width="10.42578125" style="1258" customWidth="1"/>
    <col min="15388" max="15617" width="9.140625" style="1258"/>
    <col min="15618" max="15618" width="7" style="1258" customWidth="1"/>
    <col min="15619" max="15619" width="42.28515625" style="1258" customWidth="1"/>
    <col min="15620" max="15622" width="14.85546875" style="1258" customWidth="1"/>
    <col min="15623" max="15623" width="17.28515625" style="1258" customWidth="1"/>
    <col min="15624" max="15624" width="11.140625" style="1258" customWidth="1"/>
    <col min="15625" max="15626" width="10.7109375" style="1258" customWidth="1"/>
    <col min="15627" max="15627" width="12.5703125" style="1258" customWidth="1"/>
    <col min="15628" max="15630" width="13.28515625" style="1258" customWidth="1"/>
    <col min="15631" max="15631" width="13.140625" style="1258" customWidth="1"/>
    <col min="15632" max="15632" width="10" style="1258" customWidth="1"/>
    <col min="15633" max="15634" width="11" style="1258" customWidth="1"/>
    <col min="15635" max="15635" width="8.5703125" style="1258" customWidth="1"/>
    <col min="15636" max="15638" width="12.85546875" style="1258" customWidth="1"/>
    <col min="15639" max="15639" width="13.7109375" style="1258" customWidth="1"/>
    <col min="15640" max="15642" width="10.5703125" style="1258" customWidth="1"/>
    <col min="15643" max="15643" width="10.42578125" style="1258" customWidth="1"/>
    <col min="15644" max="15873" width="9.140625" style="1258"/>
    <col min="15874" max="15874" width="7" style="1258" customWidth="1"/>
    <col min="15875" max="15875" width="42.28515625" style="1258" customWidth="1"/>
    <col min="15876" max="15878" width="14.85546875" style="1258" customWidth="1"/>
    <col min="15879" max="15879" width="17.28515625" style="1258" customWidth="1"/>
    <col min="15880" max="15880" width="11.140625" style="1258" customWidth="1"/>
    <col min="15881" max="15882" width="10.7109375" style="1258" customWidth="1"/>
    <col min="15883" max="15883" width="12.5703125" style="1258" customWidth="1"/>
    <col min="15884" max="15886" width="13.28515625" style="1258" customWidth="1"/>
    <col min="15887" max="15887" width="13.140625" style="1258" customWidth="1"/>
    <col min="15888" max="15888" width="10" style="1258" customWidth="1"/>
    <col min="15889" max="15890" width="11" style="1258" customWidth="1"/>
    <col min="15891" max="15891" width="8.5703125" style="1258" customWidth="1"/>
    <col min="15892" max="15894" width="12.85546875" style="1258" customWidth="1"/>
    <col min="15895" max="15895" width="13.7109375" style="1258" customWidth="1"/>
    <col min="15896" max="15898" width="10.5703125" style="1258" customWidth="1"/>
    <col min="15899" max="15899" width="10.42578125" style="1258" customWidth="1"/>
    <col min="15900" max="16129" width="9.140625" style="1258"/>
    <col min="16130" max="16130" width="7" style="1258" customWidth="1"/>
    <col min="16131" max="16131" width="42.28515625" style="1258" customWidth="1"/>
    <col min="16132" max="16134" width="14.85546875" style="1258" customWidth="1"/>
    <col min="16135" max="16135" width="17.28515625" style="1258" customWidth="1"/>
    <col min="16136" max="16136" width="11.140625" style="1258" customWidth="1"/>
    <col min="16137" max="16138" width="10.7109375" style="1258" customWidth="1"/>
    <col min="16139" max="16139" width="12.5703125" style="1258" customWidth="1"/>
    <col min="16140" max="16142" width="13.28515625" style="1258" customWidth="1"/>
    <col min="16143" max="16143" width="13.140625" style="1258" customWidth="1"/>
    <col min="16144" max="16144" width="10" style="1258" customWidth="1"/>
    <col min="16145" max="16146" width="11" style="1258" customWidth="1"/>
    <col min="16147" max="16147" width="8.5703125" style="1258" customWidth="1"/>
    <col min="16148" max="16150" width="12.85546875" style="1258" customWidth="1"/>
    <col min="16151" max="16151" width="13.7109375" style="1258" customWidth="1"/>
    <col min="16152" max="16154" width="10.5703125" style="1258" customWidth="1"/>
    <col min="16155" max="16155" width="10.42578125" style="1258" customWidth="1"/>
    <col min="16156" max="16384" width="9.140625" style="1258"/>
  </cols>
  <sheetData>
    <row r="5" spans="2:35" x14ac:dyDescent="0.2">
      <c r="B5" s="1257"/>
      <c r="C5" s="1257"/>
      <c r="D5" s="1257"/>
      <c r="E5" s="1257"/>
      <c r="F5" s="1257"/>
      <c r="G5" s="1257" t="s">
        <v>229</v>
      </c>
      <c r="H5" s="1257"/>
      <c r="I5" s="1257"/>
      <c r="J5" s="1257"/>
      <c r="K5" s="1257"/>
      <c r="L5" s="1257"/>
      <c r="M5" s="1257"/>
      <c r="N5" s="1257"/>
      <c r="O5" s="1257"/>
      <c r="P5" s="1257"/>
      <c r="Q5" s="1257"/>
      <c r="R5" s="1257"/>
      <c r="S5" s="1257"/>
      <c r="T5" s="1257"/>
      <c r="U5" s="1257"/>
      <c r="V5" s="1257"/>
      <c r="W5" s="1257"/>
      <c r="X5" s="1257"/>
      <c r="Y5" s="1257"/>
      <c r="Z5" s="1257"/>
      <c r="AA5" s="1257"/>
    </row>
    <row r="6" spans="2:35" x14ac:dyDescent="0.2">
      <c r="B6" s="1259" t="s">
        <v>1080</v>
      </c>
      <c r="C6" s="1259"/>
      <c r="D6" s="1260"/>
      <c r="E6" s="1260"/>
      <c r="F6" s="1260"/>
      <c r="G6" s="1261"/>
      <c r="H6" s="1262"/>
      <c r="I6" s="1262" t="s">
        <v>1081</v>
      </c>
      <c r="J6" s="1262"/>
      <c r="K6" s="1262"/>
      <c r="L6" s="1262"/>
      <c r="M6" s="1262"/>
      <c r="N6" s="1262"/>
      <c r="O6" s="1262"/>
      <c r="P6" s="1262"/>
      <c r="Q6" s="1262"/>
      <c r="R6" s="1262"/>
      <c r="S6" s="1262"/>
      <c r="T6" s="1262"/>
      <c r="U6" s="1262"/>
      <c r="V6" s="1262"/>
      <c r="W6" s="1262"/>
      <c r="X6" s="1262"/>
      <c r="Y6" s="1262"/>
      <c r="Z6" s="1262"/>
      <c r="AA6" s="1262"/>
    </row>
    <row r="7" spans="2:35" x14ac:dyDescent="0.2">
      <c r="I7" s="1258" t="s">
        <v>1082</v>
      </c>
    </row>
    <row r="8" spans="2:35" ht="21.75" customHeight="1" thickBot="1" x14ac:dyDescent="0.25">
      <c r="B8" s="1263"/>
      <c r="C8" s="1263"/>
      <c r="D8" s="1264" t="s">
        <v>1083</v>
      </c>
      <c r="E8" s="1264"/>
      <c r="F8" s="1264"/>
      <c r="G8" s="1264"/>
      <c r="H8" s="1264"/>
      <c r="I8" s="1264"/>
      <c r="J8" s="1264"/>
      <c r="K8" s="1264"/>
      <c r="L8" s="1265" t="s">
        <v>1084</v>
      </c>
      <c r="M8" s="1265"/>
      <c r="N8" s="1265"/>
      <c r="O8" s="1265"/>
      <c r="P8" s="1265"/>
      <c r="Q8" s="1265"/>
      <c r="R8" s="1265"/>
      <c r="S8" s="1265"/>
      <c r="T8" s="1266" t="s">
        <v>1085</v>
      </c>
      <c r="U8" s="1266"/>
      <c r="V8" s="1266"/>
      <c r="W8" s="1266"/>
      <c r="X8" s="1266"/>
      <c r="Y8" s="1266"/>
      <c r="Z8" s="1266"/>
      <c r="AA8" s="1266"/>
      <c r="AB8" s="1266" t="s">
        <v>1086</v>
      </c>
      <c r="AC8" s="1266"/>
      <c r="AD8" s="1266"/>
      <c r="AE8" s="1266"/>
      <c r="AF8" s="1266"/>
      <c r="AG8" s="1266"/>
      <c r="AH8" s="1266"/>
      <c r="AI8" s="1266"/>
    </row>
    <row r="9" spans="2:35" ht="12.75" customHeight="1" thickBot="1" x14ac:dyDescent="0.25">
      <c r="B9" s="1267"/>
      <c r="C9" s="1268" t="s">
        <v>146</v>
      </c>
      <c r="D9" s="1269" t="s">
        <v>128</v>
      </c>
      <c r="E9" s="1269" t="s">
        <v>128</v>
      </c>
      <c r="F9" s="1269" t="s">
        <v>128</v>
      </c>
      <c r="G9" s="1269" t="s">
        <v>128</v>
      </c>
      <c r="H9" s="1270" t="s">
        <v>130</v>
      </c>
      <c r="I9" s="1271" t="s">
        <v>132</v>
      </c>
      <c r="J9" s="1272"/>
      <c r="K9" s="1272"/>
      <c r="L9" s="1269" t="s">
        <v>128</v>
      </c>
      <c r="M9" s="1269" t="s">
        <v>128</v>
      </c>
      <c r="N9" s="1269" t="s">
        <v>128</v>
      </c>
      <c r="O9" s="1269" t="s">
        <v>128</v>
      </c>
      <c r="P9" s="1270" t="s">
        <v>130</v>
      </c>
      <c r="Q9" s="1271" t="s">
        <v>132</v>
      </c>
      <c r="R9" s="1272"/>
      <c r="S9" s="1272"/>
      <c r="T9" s="1269" t="s">
        <v>128</v>
      </c>
      <c r="U9" s="1269" t="s">
        <v>128</v>
      </c>
      <c r="V9" s="1269" t="s">
        <v>128</v>
      </c>
      <c r="W9" s="1269" t="s">
        <v>128</v>
      </c>
      <c r="X9" s="1270" t="s">
        <v>130</v>
      </c>
      <c r="Y9" s="1271" t="s">
        <v>132</v>
      </c>
      <c r="Z9" s="1272"/>
      <c r="AA9" s="1272"/>
      <c r="AB9" s="1269" t="s">
        <v>128</v>
      </c>
      <c r="AC9" s="1269" t="s">
        <v>128</v>
      </c>
      <c r="AD9" s="1269" t="s">
        <v>128</v>
      </c>
      <c r="AE9" s="1269" t="s">
        <v>128</v>
      </c>
      <c r="AF9" s="1270" t="s">
        <v>130</v>
      </c>
      <c r="AG9" s="1271" t="s">
        <v>132</v>
      </c>
      <c r="AH9" s="1272"/>
      <c r="AI9" s="1272"/>
    </row>
    <row r="10" spans="2:35" ht="12" customHeight="1" thickBot="1" x14ac:dyDescent="0.25">
      <c r="B10" s="1267"/>
      <c r="C10" s="1268"/>
      <c r="D10" s="1273" t="s">
        <v>148</v>
      </c>
      <c r="E10" s="1274" t="s">
        <v>149</v>
      </c>
      <c r="F10" s="1273" t="s">
        <v>150</v>
      </c>
      <c r="G10" s="1273" t="s">
        <v>151</v>
      </c>
      <c r="H10" s="1275" t="s">
        <v>152</v>
      </c>
      <c r="I10" s="1275" t="s">
        <v>153</v>
      </c>
      <c r="J10" s="1276" t="s">
        <v>154</v>
      </c>
      <c r="K10" s="1276" t="s">
        <v>155</v>
      </c>
      <c r="L10" s="1273" t="s">
        <v>148</v>
      </c>
      <c r="M10" s="1274" t="s">
        <v>149</v>
      </c>
      <c r="N10" s="1273" t="s">
        <v>150</v>
      </c>
      <c r="O10" s="1273" t="s">
        <v>151</v>
      </c>
      <c r="P10" s="1275" t="s">
        <v>152</v>
      </c>
      <c r="Q10" s="1275" t="s">
        <v>153</v>
      </c>
      <c r="R10" s="1276" t="s">
        <v>154</v>
      </c>
      <c r="S10" s="1276" t="s">
        <v>155</v>
      </c>
      <c r="T10" s="1273" t="s">
        <v>148</v>
      </c>
      <c r="U10" s="1274" t="s">
        <v>149</v>
      </c>
      <c r="V10" s="1273" t="s">
        <v>150</v>
      </c>
      <c r="W10" s="1273" t="s">
        <v>151</v>
      </c>
      <c r="X10" s="1275" t="s">
        <v>152</v>
      </c>
      <c r="Y10" s="1275" t="s">
        <v>153</v>
      </c>
      <c r="Z10" s="1276" t="s">
        <v>154</v>
      </c>
      <c r="AA10" s="1276" t="s">
        <v>155</v>
      </c>
      <c r="AB10" s="1273" t="s">
        <v>148</v>
      </c>
      <c r="AC10" s="1274" t="s">
        <v>149</v>
      </c>
      <c r="AD10" s="1273" t="s">
        <v>150</v>
      </c>
      <c r="AE10" s="1273" t="s">
        <v>151</v>
      </c>
      <c r="AF10" s="1275" t="s">
        <v>152</v>
      </c>
      <c r="AG10" s="1275" t="s">
        <v>153</v>
      </c>
      <c r="AH10" s="1276" t="s">
        <v>154</v>
      </c>
      <c r="AI10" s="1276" t="s">
        <v>155</v>
      </c>
    </row>
    <row r="11" spans="2:35" ht="12" customHeight="1" x14ac:dyDescent="0.2">
      <c r="B11" s="1277"/>
      <c r="C11" s="1277"/>
      <c r="D11" s="1278" t="s">
        <v>1087</v>
      </c>
      <c r="E11" s="1278" t="s">
        <v>1087</v>
      </c>
      <c r="F11" s="1278" t="s">
        <v>1087</v>
      </c>
      <c r="G11" s="1278" t="s">
        <v>1087</v>
      </c>
      <c r="H11" s="1279" t="s">
        <v>1088</v>
      </c>
      <c r="I11" s="1279" t="s">
        <v>1089</v>
      </c>
      <c r="J11" s="1279" t="s">
        <v>1089</v>
      </c>
      <c r="K11" s="1279" t="s">
        <v>1089</v>
      </c>
      <c r="L11" s="1278" t="s">
        <v>1087</v>
      </c>
      <c r="M11" s="1278" t="s">
        <v>1087</v>
      </c>
      <c r="N11" s="1278" t="s">
        <v>1087</v>
      </c>
      <c r="O11" s="1278" t="s">
        <v>1087</v>
      </c>
      <c r="P11" s="1279" t="s">
        <v>1088</v>
      </c>
      <c r="Q11" s="1279" t="s">
        <v>1089</v>
      </c>
      <c r="R11" s="1279" t="s">
        <v>1089</v>
      </c>
      <c r="S11" s="1279" t="s">
        <v>1089</v>
      </c>
      <c r="T11" s="1278" t="s">
        <v>1087</v>
      </c>
      <c r="U11" s="1278" t="s">
        <v>1087</v>
      </c>
      <c r="V11" s="1278" t="s">
        <v>1087</v>
      </c>
      <c r="W11" s="1278" t="s">
        <v>1087</v>
      </c>
      <c r="X11" s="1279" t="s">
        <v>1088</v>
      </c>
      <c r="Y11" s="1279" t="s">
        <v>1089</v>
      </c>
      <c r="Z11" s="1279" t="s">
        <v>1089</v>
      </c>
      <c r="AA11" s="1279" t="s">
        <v>1089</v>
      </c>
      <c r="AB11" s="1278" t="s">
        <v>1087</v>
      </c>
      <c r="AC11" s="1278" t="s">
        <v>1087</v>
      </c>
      <c r="AD11" s="1278" t="s">
        <v>1087</v>
      </c>
      <c r="AE11" s="1278" t="s">
        <v>1087</v>
      </c>
      <c r="AF11" s="1279" t="s">
        <v>1088</v>
      </c>
      <c r="AG11" s="1279" t="s">
        <v>1089</v>
      </c>
      <c r="AH11" s="1279" t="s">
        <v>1089</v>
      </c>
      <c r="AI11" s="1279" t="s">
        <v>1089</v>
      </c>
    </row>
    <row r="12" spans="2:35" ht="12" customHeight="1" x14ac:dyDescent="0.2">
      <c r="B12" s="1263"/>
      <c r="C12" s="1280"/>
      <c r="D12" s="1281" t="s">
        <v>1090</v>
      </c>
      <c r="E12" s="1282"/>
      <c r="F12" s="1282"/>
      <c r="G12" s="1282"/>
      <c r="H12" s="1282"/>
      <c r="I12" s="1282"/>
      <c r="J12" s="1282"/>
      <c r="K12" s="1282"/>
      <c r="L12" s="1282"/>
      <c r="M12" s="1282"/>
      <c r="N12" s="1282"/>
      <c r="O12" s="1282"/>
      <c r="P12" s="1282"/>
      <c r="Q12" s="1282"/>
      <c r="R12" s="1282"/>
      <c r="S12" s="1282"/>
      <c r="T12" s="1282"/>
      <c r="U12" s="1282"/>
      <c r="V12" s="1282"/>
      <c r="W12" s="1282"/>
      <c r="X12" s="1282"/>
      <c r="Y12" s="1282"/>
      <c r="Z12" s="1282"/>
      <c r="AA12" s="1282"/>
      <c r="AB12" s="1282"/>
      <c r="AC12" s="1282"/>
      <c r="AD12" s="1282"/>
      <c r="AE12" s="1282"/>
      <c r="AF12" s="1282"/>
      <c r="AG12" s="1282"/>
      <c r="AH12" s="1282"/>
      <c r="AI12" s="1283"/>
    </row>
    <row r="13" spans="2:35" ht="12" customHeight="1" x14ac:dyDescent="0.2">
      <c r="B13" s="1284" t="s">
        <v>156</v>
      </c>
      <c r="C13" s="1285" t="s">
        <v>1091</v>
      </c>
      <c r="D13" s="1286"/>
      <c r="E13" s="1287"/>
      <c r="F13" s="1287"/>
      <c r="G13" s="1287"/>
      <c r="H13" s="1287"/>
      <c r="I13" s="1287"/>
      <c r="J13" s="1287"/>
      <c r="K13" s="1287"/>
      <c r="L13" s="1287"/>
      <c r="M13" s="1287"/>
      <c r="N13" s="1287"/>
      <c r="O13" s="1287"/>
      <c r="P13" s="1287"/>
      <c r="Q13" s="1287"/>
      <c r="R13" s="1287"/>
      <c r="S13" s="1287"/>
      <c r="T13" s="1287"/>
      <c r="U13" s="1287"/>
      <c r="V13" s="1287"/>
      <c r="W13" s="1287"/>
      <c r="X13" s="1287"/>
      <c r="Y13" s="1287"/>
      <c r="Z13" s="1287"/>
      <c r="AA13" s="1287"/>
      <c r="AB13" s="1287"/>
      <c r="AC13" s="1287"/>
      <c r="AD13" s="1287"/>
      <c r="AE13" s="1287"/>
      <c r="AF13" s="1287"/>
      <c r="AG13" s="1287"/>
      <c r="AH13" s="1287"/>
      <c r="AI13" s="1288"/>
    </row>
    <row r="14" spans="2:35" ht="12" customHeight="1" x14ac:dyDescent="0.2">
      <c r="B14" s="1263"/>
      <c r="C14" s="1289"/>
      <c r="D14" s="1286"/>
      <c r="E14" s="1287"/>
      <c r="F14" s="1287"/>
      <c r="G14" s="1287"/>
      <c r="H14" s="1287"/>
      <c r="I14" s="1287"/>
      <c r="J14" s="1287"/>
      <c r="K14" s="1287"/>
      <c r="L14" s="1287"/>
      <c r="M14" s="1287"/>
      <c r="N14" s="1287"/>
      <c r="O14" s="1287"/>
      <c r="P14" s="1287"/>
      <c r="Q14" s="1287"/>
      <c r="R14" s="1287"/>
      <c r="S14" s="1287"/>
      <c r="T14" s="1287"/>
      <c r="U14" s="1287"/>
      <c r="V14" s="1287"/>
      <c r="W14" s="1287"/>
      <c r="X14" s="1287"/>
      <c r="Y14" s="1287"/>
      <c r="Z14" s="1287"/>
      <c r="AA14" s="1287"/>
      <c r="AB14" s="1287"/>
      <c r="AC14" s="1287"/>
      <c r="AD14" s="1287"/>
      <c r="AE14" s="1287"/>
      <c r="AF14" s="1287"/>
      <c r="AG14" s="1287"/>
      <c r="AH14" s="1287"/>
      <c r="AI14" s="1288"/>
    </row>
    <row r="15" spans="2:35" ht="12" customHeight="1" x14ac:dyDescent="0.2">
      <c r="B15" s="1284" t="s">
        <v>164</v>
      </c>
      <c r="C15" s="1285" t="s">
        <v>1092</v>
      </c>
      <c r="D15" s="1286"/>
      <c r="E15" s="1287"/>
      <c r="F15" s="1287"/>
      <c r="G15" s="1287"/>
      <c r="H15" s="1287"/>
      <c r="I15" s="1287"/>
      <c r="J15" s="1287"/>
      <c r="K15" s="1287"/>
      <c r="L15" s="1287"/>
      <c r="M15" s="1287"/>
      <c r="N15" s="1287"/>
      <c r="O15" s="1287"/>
      <c r="P15" s="1287"/>
      <c r="Q15" s="1287"/>
      <c r="R15" s="1287"/>
      <c r="S15" s="1287"/>
      <c r="T15" s="1287"/>
      <c r="U15" s="1287"/>
      <c r="V15" s="1287"/>
      <c r="W15" s="1287"/>
      <c r="X15" s="1287"/>
      <c r="Y15" s="1287"/>
      <c r="Z15" s="1287"/>
      <c r="AA15" s="1287"/>
      <c r="AB15" s="1287"/>
      <c r="AC15" s="1287"/>
      <c r="AD15" s="1287"/>
      <c r="AE15" s="1287"/>
      <c r="AF15" s="1287"/>
      <c r="AG15" s="1287"/>
      <c r="AH15" s="1287"/>
      <c r="AI15" s="1288"/>
    </row>
    <row r="16" spans="2:35" ht="12" customHeight="1" x14ac:dyDescent="0.2">
      <c r="B16" s="1263"/>
      <c r="C16" s="1289"/>
      <c r="D16" s="1286"/>
      <c r="E16" s="1287"/>
      <c r="F16" s="1287"/>
      <c r="G16" s="1287"/>
      <c r="H16" s="1287"/>
      <c r="I16" s="1287"/>
      <c r="J16" s="1287"/>
      <c r="K16" s="1287"/>
      <c r="L16" s="1287"/>
      <c r="M16" s="1287"/>
      <c r="N16" s="1287"/>
      <c r="O16" s="1287"/>
      <c r="P16" s="1287"/>
      <c r="Q16" s="1287"/>
      <c r="R16" s="1287"/>
      <c r="S16" s="1287"/>
      <c r="T16" s="1287"/>
      <c r="U16" s="1287"/>
      <c r="V16" s="1287"/>
      <c r="W16" s="1287"/>
      <c r="X16" s="1287"/>
      <c r="Y16" s="1287"/>
      <c r="Z16" s="1287"/>
      <c r="AA16" s="1287"/>
      <c r="AB16" s="1287"/>
      <c r="AC16" s="1287"/>
      <c r="AD16" s="1287"/>
      <c r="AE16" s="1287"/>
      <c r="AF16" s="1287"/>
      <c r="AG16" s="1287"/>
      <c r="AH16" s="1287"/>
      <c r="AI16" s="1288"/>
    </row>
    <row r="17" spans="2:35" ht="12" customHeight="1" x14ac:dyDescent="0.2">
      <c r="B17" s="1284" t="s">
        <v>177</v>
      </c>
      <c r="C17" s="1285" t="s">
        <v>1093</v>
      </c>
      <c r="D17" s="1286"/>
      <c r="E17" s="1287"/>
      <c r="F17" s="1287"/>
      <c r="G17" s="1287"/>
      <c r="H17" s="1287"/>
      <c r="I17" s="1287"/>
      <c r="J17" s="1287"/>
      <c r="K17" s="1287"/>
      <c r="L17" s="1287"/>
      <c r="M17" s="1287"/>
      <c r="N17" s="1287"/>
      <c r="O17" s="1287"/>
      <c r="P17" s="1287"/>
      <c r="Q17" s="1287"/>
      <c r="R17" s="1287"/>
      <c r="S17" s="1287"/>
      <c r="T17" s="1287"/>
      <c r="U17" s="1287"/>
      <c r="V17" s="1287"/>
      <c r="W17" s="1287"/>
      <c r="X17" s="1287"/>
      <c r="Y17" s="1287"/>
      <c r="Z17" s="1287"/>
      <c r="AA17" s="1287"/>
      <c r="AB17" s="1287"/>
      <c r="AC17" s="1287"/>
      <c r="AD17" s="1287"/>
      <c r="AE17" s="1287"/>
      <c r="AF17" s="1287"/>
      <c r="AG17" s="1287"/>
      <c r="AH17" s="1287"/>
      <c r="AI17" s="1288"/>
    </row>
    <row r="18" spans="2:35" ht="12" customHeight="1" x14ac:dyDescent="0.2">
      <c r="B18" s="1284"/>
      <c r="C18" s="1285"/>
      <c r="D18" s="1286"/>
      <c r="E18" s="1287"/>
      <c r="F18" s="1287"/>
      <c r="G18" s="1287"/>
      <c r="H18" s="1287"/>
      <c r="I18" s="1287"/>
      <c r="J18" s="1287"/>
      <c r="K18" s="1287"/>
      <c r="L18" s="1287"/>
      <c r="M18" s="1287"/>
      <c r="N18" s="1287"/>
      <c r="O18" s="1287"/>
      <c r="P18" s="1287"/>
      <c r="Q18" s="1287"/>
      <c r="R18" s="1287"/>
      <c r="S18" s="1287"/>
      <c r="T18" s="1287"/>
      <c r="U18" s="1287"/>
      <c r="V18" s="1287"/>
      <c r="W18" s="1287"/>
      <c r="X18" s="1287"/>
      <c r="Y18" s="1287"/>
      <c r="Z18" s="1287"/>
      <c r="AA18" s="1287"/>
      <c r="AB18" s="1287"/>
      <c r="AC18" s="1287"/>
      <c r="AD18" s="1287"/>
      <c r="AE18" s="1287"/>
      <c r="AF18" s="1287"/>
      <c r="AG18" s="1287"/>
      <c r="AH18" s="1287"/>
      <c r="AI18" s="1288"/>
    </row>
    <row r="19" spans="2:35" ht="12" customHeight="1" x14ac:dyDescent="0.2">
      <c r="B19" s="1284" t="s">
        <v>179</v>
      </c>
      <c r="C19" s="1285" t="s">
        <v>1094</v>
      </c>
      <c r="D19" s="1286"/>
      <c r="E19" s="1287"/>
      <c r="F19" s="1287"/>
      <c r="G19" s="1287"/>
      <c r="H19" s="1287"/>
      <c r="I19" s="1287"/>
      <c r="J19" s="1287"/>
      <c r="K19" s="1287"/>
      <c r="L19" s="1287"/>
      <c r="M19" s="1287"/>
      <c r="N19" s="1287"/>
      <c r="O19" s="1287"/>
      <c r="P19" s="1287"/>
      <c r="Q19" s="1287"/>
      <c r="R19" s="1287"/>
      <c r="S19" s="1287"/>
      <c r="T19" s="1287"/>
      <c r="U19" s="1287"/>
      <c r="V19" s="1287"/>
      <c r="W19" s="1287"/>
      <c r="X19" s="1287"/>
      <c r="Y19" s="1287"/>
      <c r="Z19" s="1287"/>
      <c r="AA19" s="1287"/>
      <c r="AB19" s="1287"/>
      <c r="AC19" s="1287"/>
      <c r="AD19" s="1287"/>
      <c r="AE19" s="1287"/>
      <c r="AF19" s="1287"/>
      <c r="AG19" s="1287"/>
      <c r="AH19" s="1287"/>
      <c r="AI19" s="1288"/>
    </row>
    <row r="20" spans="2:35" ht="12" customHeight="1" x14ac:dyDescent="0.2">
      <c r="B20" s="1284"/>
      <c r="C20" s="1285"/>
      <c r="D20" s="1286"/>
      <c r="E20" s="1287"/>
      <c r="F20" s="1287"/>
      <c r="G20" s="1287"/>
      <c r="H20" s="1287"/>
      <c r="I20" s="1287"/>
      <c r="J20" s="1287"/>
      <c r="K20" s="1287"/>
      <c r="L20" s="1287"/>
      <c r="M20" s="1287"/>
      <c r="N20" s="1287"/>
      <c r="O20" s="1287"/>
      <c r="P20" s="1287"/>
      <c r="Q20" s="1287"/>
      <c r="R20" s="1287"/>
      <c r="S20" s="1287"/>
      <c r="T20" s="1287"/>
      <c r="U20" s="1287"/>
      <c r="V20" s="1287"/>
      <c r="W20" s="1287"/>
      <c r="X20" s="1287"/>
      <c r="Y20" s="1287"/>
      <c r="Z20" s="1287"/>
      <c r="AA20" s="1287"/>
      <c r="AB20" s="1287"/>
      <c r="AC20" s="1287"/>
      <c r="AD20" s="1287"/>
      <c r="AE20" s="1287"/>
      <c r="AF20" s="1287"/>
      <c r="AG20" s="1287"/>
      <c r="AH20" s="1287"/>
      <c r="AI20" s="1288"/>
    </row>
    <row r="21" spans="2:35" s="1295" customFormat="1" ht="12" customHeight="1" x14ac:dyDescent="0.2">
      <c r="B21" s="1290"/>
      <c r="C21" s="1291" t="s">
        <v>237</v>
      </c>
      <c r="D21" s="1292"/>
      <c r="E21" s="1293"/>
      <c r="F21" s="1293"/>
      <c r="G21" s="1293"/>
      <c r="H21" s="1293"/>
      <c r="I21" s="1293"/>
      <c r="J21" s="1293"/>
      <c r="K21" s="1293"/>
      <c r="L21" s="1293"/>
      <c r="M21" s="1293"/>
      <c r="N21" s="1293"/>
      <c r="O21" s="1293"/>
      <c r="P21" s="1293"/>
      <c r="Q21" s="1293"/>
      <c r="R21" s="1293"/>
      <c r="S21" s="1293"/>
      <c r="T21" s="1293"/>
      <c r="U21" s="1293"/>
      <c r="V21" s="1293"/>
      <c r="W21" s="1293"/>
      <c r="X21" s="1293"/>
      <c r="Y21" s="1293"/>
      <c r="Z21" s="1293"/>
      <c r="AA21" s="1293"/>
      <c r="AB21" s="1293"/>
      <c r="AC21" s="1293"/>
      <c r="AD21" s="1293"/>
      <c r="AE21" s="1293"/>
      <c r="AF21" s="1293"/>
      <c r="AG21" s="1293"/>
      <c r="AH21" s="1293"/>
      <c r="AI21" s="1294"/>
    </row>
    <row r="23" spans="2:35" x14ac:dyDescent="0.2">
      <c r="B23" s="1296" t="s">
        <v>555</v>
      </c>
      <c r="C23" s="1297" t="s">
        <v>1095</v>
      </c>
    </row>
    <row r="24" spans="2:35" x14ac:dyDescent="0.2">
      <c r="C24" s="1298" t="s">
        <v>1096</v>
      </c>
      <c r="D24" s="1299"/>
      <c r="E24" s="1299"/>
      <c r="F24" s="1299"/>
      <c r="G24" s="1299"/>
      <c r="H24" s="1299"/>
      <c r="I24" s="1299"/>
      <c r="J24" s="1299"/>
      <c r="K24" s="1299"/>
    </row>
    <row r="25" spans="2:35" x14ac:dyDescent="0.2">
      <c r="C25" s="1300"/>
      <c r="D25" s="1301"/>
      <c r="E25" s="1301"/>
      <c r="F25" s="1301"/>
      <c r="G25" s="1301"/>
      <c r="H25" s="1301"/>
      <c r="I25" s="1301"/>
      <c r="J25" s="1301"/>
      <c r="K25" s="1301"/>
    </row>
    <row r="26" spans="2:35" x14ac:dyDescent="0.2">
      <c r="C26" s="1300"/>
      <c r="D26" s="1301"/>
      <c r="E26" s="1301"/>
      <c r="F26" s="1301"/>
      <c r="G26" s="1301"/>
      <c r="H26" s="1301"/>
      <c r="I26" s="1301"/>
      <c r="J26" s="1301"/>
      <c r="K26" s="1301"/>
    </row>
    <row r="27" spans="2:35" x14ac:dyDescent="0.2">
      <c r="C27" s="1300"/>
      <c r="D27" s="1301"/>
      <c r="E27" s="1301"/>
      <c r="F27" s="1301"/>
      <c r="G27" s="1301"/>
      <c r="H27" s="1301"/>
      <c r="I27" s="1301"/>
      <c r="J27" s="1301"/>
      <c r="K27" s="1301"/>
    </row>
  </sheetData>
  <mergeCells count="11">
    <mergeCell ref="D12:AI21"/>
    <mergeCell ref="D8:K8"/>
    <mergeCell ref="L8:S8"/>
    <mergeCell ref="T8:AA8"/>
    <mergeCell ref="AB8:AI8"/>
    <mergeCell ref="B9:B10"/>
    <mergeCell ref="C9:C10"/>
    <mergeCell ref="I9:K9"/>
    <mergeCell ref="Q9:S9"/>
    <mergeCell ref="Y9:AA9"/>
    <mergeCell ref="AG9:AI9"/>
  </mergeCells>
  <pageMargins left="0.75" right="0.75" top="1" bottom="1" header="0.5" footer="0.5"/>
  <pageSetup scale="51" orientation="landscape" horizontalDpi="300" r:id="rId1"/>
  <headerFooter alignWithMargins="0"/>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Z21"/>
  <sheetViews>
    <sheetView view="pageBreakPreview" zoomScale="60" zoomScaleNormal="85" workbookViewId="0">
      <selection activeCell="I27" sqref="I27"/>
    </sheetView>
  </sheetViews>
  <sheetFormatPr defaultRowHeight="12.75" x14ac:dyDescent="0.2"/>
  <cols>
    <col min="1" max="1" width="6" style="1258" customWidth="1"/>
    <col min="2" max="2" width="6.42578125" style="1258" customWidth="1"/>
    <col min="3" max="3" width="19.28515625" style="1258" customWidth="1"/>
    <col min="4" max="4" width="0" style="1258" hidden="1" customWidth="1"/>
    <col min="5" max="6" width="12.28515625" style="1258" hidden="1" customWidth="1"/>
    <col min="7" max="7" width="9.28515625" style="1258" hidden="1" customWidth="1"/>
    <col min="8" max="9" width="0" style="1258" hidden="1" customWidth="1"/>
    <col min="10" max="10" width="13.42578125" style="1258" hidden="1" customWidth="1"/>
    <col min="11" max="11" width="13.42578125" style="1258" customWidth="1"/>
    <col min="12" max="12" width="8" style="1258" hidden="1" customWidth="1"/>
    <col min="13" max="13" width="10.140625" style="1258" hidden="1" customWidth="1"/>
    <col min="14" max="14" width="12" style="1258" customWidth="1"/>
    <col min="15" max="15" width="9.140625" style="1258" customWidth="1"/>
    <col min="16" max="16" width="12" style="1258" customWidth="1"/>
    <col min="17" max="17" width="12.7109375" style="1258" customWidth="1"/>
    <col min="18" max="18" width="11.140625" style="1258" customWidth="1"/>
    <col min="19" max="19" width="8.42578125" style="1258" customWidth="1"/>
    <col min="20" max="20" width="10.28515625" style="1258" hidden="1" customWidth="1"/>
    <col min="21" max="21" width="8.5703125" style="1258" hidden="1" customWidth="1"/>
    <col min="22" max="22" width="12" style="1258" customWidth="1"/>
    <col min="23" max="23" width="11.28515625" style="1258" bestFit="1" customWidth="1"/>
    <col min="24" max="27" width="9.140625" style="1258"/>
    <col min="28" max="29" width="11.7109375" style="1258" hidden="1" customWidth="1"/>
    <col min="30" max="37" width="11.7109375" style="1258" customWidth="1"/>
    <col min="38" max="39" width="12" style="1258" customWidth="1"/>
    <col min="40" max="40" width="12.5703125" style="1258" customWidth="1"/>
    <col min="41" max="42" width="12" style="1258" customWidth="1"/>
    <col min="43" max="46" width="10.42578125" style="1258" customWidth="1"/>
    <col min="47" max="47" width="11.140625" style="1258" customWidth="1"/>
    <col min="48" max="256" width="9.140625" style="1258"/>
    <col min="257" max="257" width="6" style="1258" customWidth="1"/>
    <col min="258" max="258" width="9.140625" style="1258"/>
    <col min="259" max="259" width="29.5703125" style="1258" customWidth="1"/>
    <col min="260" max="260" width="9.140625" style="1258"/>
    <col min="261" max="262" width="12.28515625" style="1258" customWidth="1"/>
    <col min="263" max="263" width="9.28515625" style="1258" bestFit="1" customWidth="1"/>
    <col min="264" max="265" width="9.140625" style="1258"/>
    <col min="266" max="266" width="13.42578125" style="1258" bestFit="1" customWidth="1"/>
    <col min="267" max="278" width="13.42578125" style="1258" customWidth="1"/>
    <col min="279" max="279" width="11.28515625" style="1258" bestFit="1" customWidth="1"/>
    <col min="280" max="283" width="9.140625" style="1258"/>
    <col min="284" max="293" width="11.7109375" style="1258" customWidth="1"/>
    <col min="294" max="295" width="12" style="1258" customWidth="1"/>
    <col min="296" max="296" width="17" style="1258" customWidth="1"/>
    <col min="297" max="298" width="12" style="1258" customWidth="1"/>
    <col min="299" max="302" width="10.42578125" style="1258" customWidth="1"/>
    <col min="303" max="303" width="11.140625" style="1258" customWidth="1"/>
    <col min="304" max="512" width="9.140625" style="1258"/>
    <col min="513" max="513" width="6" style="1258" customWidth="1"/>
    <col min="514" max="514" width="9.140625" style="1258"/>
    <col min="515" max="515" width="29.5703125" style="1258" customWidth="1"/>
    <col min="516" max="516" width="9.140625" style="1258"/>
    <col min="517" max="518" width="12.28515625" style="1258" customWidth="1"/>
    <col min="519" max="519" width="9.28515625" style="1258" bestFit="1" customWidth="1"/>
    <col min="520" max="521" width="9.140625" style="1258"/>
    <col min="522" max="522" width="13.42578125" style="1258" bestFit="1" customWidth="1"/>
    <col min="523" max="534" width="13.42578125" style="1258" customWidth="1"/>
    <col min="535" max="535" width="11.28515625" style="1258" bestFit="1" customWidth="1"/>
    <col min="536" max="539" width="9.140625" style="1258"/>
    <col min="540" max="549" width="11.7109375" style="1258" customWidth="1"/>
    <col min="550" max="551" width="12" style="1258" customWidth="1"/>
    <col min="552" max="552" width="17" style="1258" customWidth="1"/>
    <col min="553" max="554" width="12" style="1258" customWidth="1"/>
    <col min="555" max="558" width="10.42578125" style="1258" customWidth="1"/>
    <col min="559" max="559" width="11.140625" style="1258" customWidth="1"/>
    <col min="560" max="768" width="9.140625" style="1258"/>
    <col min="769" max="769" width="6" style="1258" customWidth="1"/>
    <col min="770" max="770" width="9.140625" style="1258"/>
    <col min="771" max="771" width="29.5703125" style="1258" customWidth="1"/>
    <col min="772" max="772" width="9.140625" style="1258"/>
    <col min="773" max="774" width="12.28515625" style="1258" customWidth="1"/>
    <col min="775" max="775" width="9.28515625" style="1258" bestFit="1" customWidth="1"/>
    <col min="776" max="777" width="9.140625" style="1258"/>
    <col min="778" max="778" width="13.42578125" style="1258" bestFit="1" customWidth="1"/>
    <col min="779" max="790" width="13.42578125" style="1258" customWidth="1"/>
    <col min="791" max="791" width="11.28515625" style="1258" bestFit="1" customWidth="1"/>
    <col min="792" max="795" width="9.140625" style="1258"/>
    <col min="796" max="805" width="11.7109375" style="1258" customWidth="1"/>
    <col min="806" max="807" width="12" style="1258" customWidth="1"/>
    <col min="808" max="808" width="17" style="1258" customWidth="1"/>
    <col min="809" max="810" width="12" style="1258" customWidth="1"/>
    <col min="811" max="814" width="10.42578125" style="1258" customWidth="1"/>
    <col min="815" max="815" width="11.140625" style="1258" customWidth="1"/>
    <col min="816" max="1024" width="9.140625" style="1258"/>
    <col min="1025" max="1025" width="6" style="1258" customWidth="1"/>
    <col min="1026" max="1026" width="9.140625" style="1258"/>
    <col min="1027" max="1027" width="29.5703125" style="1258" customWidth="1"/>
    <col min="1028" max="1028" width="9.140625" style="1258"/>
    <col min="1029" max="1030" width="12.28515625" style="1258" customWidth="1"/>
    <col min="1031" max="1031" width="9.28515625" style="1258" bestFit="1" customWidth="1"/>
    <col min="1032" max="1033" width="9.140625" style="1258"/>
    <col min="1034" max="1034" width="13.42578125" style="1258" bestFit="1" customWidth="1"/>
    <col min="1035" max="1046" width="13.42578125" style="1258" customWidth="1"/>
    <col min="1047" max="1047" width="11.28515625" style="1258" bestFit="1" customWidth="1"/>
    <col min="1048" max="1051" width="9.140625" style="1258"/>
    <col min="1052" max="1061" width="11.7109375" style="1258" customWidth="1"/>
    <col min="1062" max="1063" width="12" style="1258" customWidth="1"/>
    <col min="1064" max="1064" width="17" style="1258" customWidth="1"/>
    <col min="1065" max="1066" width="12" style="1258" customWidth="1"/>
    <col min="1067" max="1070" width="10.42578125" style="1258" customWidth="1"/>
    <col min="1071" max="1071" width="11.140625" style="1258" customWidth="1"/>
    <col min="1072" max="1280" width="9.140625" style="1258"/>
    <col min="1281" max="1281" width="6" style="1258" customWidth="1"/>
    <col min="1282" max="1282" width="9.140625" style="1258"/>
    <col min="1283" max="1283" width="29.5703125" style="1258" customWidth="1"/>
    <col min="1284" max="1284" width="9.140625" style="1258"/>
    <col min="1285" max="1286" width="12.28515625" style="1258" customWidth="1"/>
    <col min="1287" max="1287" width="9.28515625" style="1258" bestFit="1" customWidth="1"/>
    <col min="1288" max="1289" width="9.140625" style="1258"/>
    <col min="1290" max="1290" width="13.42578125" style="1258" bestFit="1" customWidth="1"/>
    <col min="1291" max="1302" width="13.42578125" style="1258" customWidth="1"/>
    <col min="1303" max="1303" width="11.28515625" style="1258" bestFit="1" customWidth="1"/>
    <col min="1304" max="1307" width="9.140625" style="1258"/>
    <col min="1308" max="1317" width="11.7109375" style="1258" customWidth="1"/>
    <col min="1318" max="1319" width="12" style="1258" customWidth="1"/>
    <col min="1320" max="1320" width="17" style="1258" customWidth="1"/>
    <col min="1321" max="1322" width="12" style="1258" customWidth="1"/>
    <col min="1323" max="1326" width="10.42578125" style="1258" customWidth="1"/>
    <col min="1327" max="1327" width="11.140625" style="1258" customWidth="1"/>
    <col min="1328" max="1536" width="9.140625" style="1258"/>
    <col min="1537" max="1537" width="6" style="1258" customWidth="1"/>
    <col min="1538" max="1538" width="9.140625" style="1258"/>
    <col min="1539" max="1539" width="29.5703125" style="1258" customWidth="1"/>
    <col min="1540" max="1540" width="9.140625" style="1258"/>
    <col min="1541" max="1542" width="12.28515625" style="1258" customWidth="1"/>
    <col min="1543" max="1543" width="9.28515625" style="1258" bestFit="1" customWidth="1"/>
    <col min="1544" max="1545" width="9.140625" style="1258"/>
    <col min="1546" max="1546" width="13.42578125" style="1258" bestFit="1" customWidth="1"/>
    <col min="1547" max="1558" width="13.42578125" style="1258" customWidth="1"/>
    <col min="1559" max="1559" width="11.28515625" style="1258" bestFit="1" customWidth="1"/>
    <col min="1560" max="1563" width="9.140625" style="1258"/>
    <col min="1564" max="1573" width="11.7109375" style="1258" customWidth="1"/>
    <col min="1574" max="1575" width="12" style="1258" customWidth="1"/>
    <col min="1576" max="1576" width="17" style="1258" customWidth="1"/>
    <col min="1577" max="1578" width="12" style="1258" customWidth="1"/>
    <col min="1579" max="1582" width="10.42578125" style="1258" customWidth="1"/>
    <col min="1583" max="1583" width="11.140625" style="1258" customWidth="1"/>
    <col min="1584" max="1792" width="9.140625" style="1258"/>
    <col min="1793" max="1793" width="6" style="1258" customWidth="1"/>
    <col min="1794" max="1794" width="9.140625" style="1258"/>
    <col min="1795" max="1795" width="29.5703125" style="1258" customWidth="1"/>
    <col min="1796" max="1796" width="9.140625" style="1258"/>
    <col min="1797" max="1798" width="12.28515625" style="1258" customWidth="1"/>
    <col min="1799" max="1799" width="9.28515625" style="1258" bestFit="1" customWidth="1"/>
    <col min="1800" max="1801" width="9.140625" style="1258"/>
    <col min="1802" max="1802" width="13.42578125" style="1258" bestFit="1" customWidth="1"/>
    <col min="1803" max="1814" width="13.42578125" style="1258" customWidth="1"/>
    <col min="1815" max="1815" width="11.28515625" style="1258" bestFit="1" customWidth="1"/>
    <col min="1816" max="1819" width="9.140625" style="1258"/>
    <col min="1820" max="1829" width="11.7109375" style="1258" customWidth="1"/>
    <col min="1830" max="1831" width="12" style="1258" customWidth="1"/>
    <col min="1832" max="1832" width="17" style="1258" customWidth="1"/>
    <col min="1833" max="1834" width="12" style="1258" customWidth="1"/>
    <col min="1835" max="1838" width="10.42578125" style="1258" customWidth="1"/>
    <col min="1839" max="1839" width="11.140625" style="1258" customWidth="1"/>
    <col min="1840" max="2048" width="9.140625" style="1258"/>
    <col min="2049" max="2049" width="6" style="1258" customWidth="1"/>
    <col min="2050" max="2050" width="9.140625" style="1258"/>
    <col min="2051" max="2051" width="29.5703125" style="1258" customWidth="1"/>
    <col min="2052" max="2052" width="9.140625" style="1258"/>
    <col min="2053" max="2054" width="12.28515625" style="1258" customWidth="1"/>
    <col min="2055" max="2055" width="9.28515625" style="1258" bestFit="1" customWidth="1"/>
    <col min="2056" max="2057" width="9.140625" style="1258"/>
    <col min="2058" max="2058" width="13.42578125" style="1258" bestFit="1" customWidth="1"/>
    <col min="2059" max="2070" width="13.42578125" style="1258" customWidth="1"/>
    <col min="2071" max="2071" width="11.28515625" style="1258" bestFit="1" customWidth="1"/>
    <col min="2072" max="2075" width="9.140625" style="1258"/>
    <col min="2076" max="2085" width="11.7109375" style="1258" customWidth="1"/>
    <col min="2086" max="2087" width="12" style="1258" customWidth="1"/>
    <col min="2088" max="2088" width="17" style="1258" customWidth="1"/>
    <col min="2089" max="2090" width="12" style="1258" customWidth="1"/>
    <col min="2091" max="2094" width="10.42578125" style="1258" customWidth="1"/>
    <col min="2095" max="2095" width="11.140625" style="1258" customWidth="1"/>
    <col min="2096" max="2304" width="9.140625" style="1258"/>
    <col min="2305" max="2305" width="6" style="1258" customWidth="1"/>
    <col min="2306" max="2306" width="9.140625" style="1258"/>
    <col min="2307" max="2307" width="29.5703125" style="1258" customWidth="1"/>
    <col min="2308" max="2308" width="9.140625" style="1258"/>
    <col min="2309" max="2310" width="12.28515625" style="1258" customWidth="1"/>
    <col min="2311" max="2311" width="9.28515625" style="1258" bestFit="1" customWidth="1"/>
    <col min="2312" max="2313" width="9.140625" style="1258"/>
    <col min="2314" max="2314" width="13.42578125" style="1258" bestFit="1" customWidth="1"/>
    <col min="2315" max="2326" width="13.42578125" style="1258" customWidth="1"/>
    <col min="2327" max="2327" width="11.28515625" style="1258" bestFit="1" customWidth="1"/>
    <col min="2328" max="2331" width="9.140625" style="1258"/>
    <col min="2332" max="2341" width="11.7109375" style="1258" customWidth="1"/>
    <col min="2342" max="2343" width="12" style="1258" customWidth="1"/>
    <col min="2344" max="2344" width="17" style="1258" customWidth="1"/>
    <col min="2345" max="2346" width="12" style="1258" customWidth="1"/>
    <col min="2347" max="2350" width="10.42578125" style="1258" customWidth="1"/>
    <col min="2351" max="2351" width="11.140625" style="1258" customWidth="1"/>
    <col min="2352" max="2560" width="9.140625" style="1258"/>
    <col min="2561" max="2561" width="6" style="1258" customWidth="1"/>
    <col min="2562" max="2562" width="9.140625" style="1258"/>
    <col min="2563" max="2563" width="29.5703125" style="1258" customWidth="1"/>
    <col min="2564" max="2564" width="9.140625" style="1258"/>
    <col min="2565" max="2566" width="12.28515625" style="1258" customWidth="1"/>
    <col min="2567" max="2567" width="9.28515625" style="1258" bestFit="1" customWidth="1"/>
    <col min="2568" max="2569" width="9.140625" style="1258"/>
    <col min="2570" max="2570" width="13.42578125" style="1258" bestFit="1" customWidth="1"/>
    <col min="2571" max="2582" width="13.42578125" style="1258" customWidth="1"/>
    <col min="2583" max="2583" width="11.28515625" style="1258" bestFit="1" customWidth="1"/>
    <col min="2584" max="2587" width="9.140625" style="1258"/>
    <col min="2588" max="2597" width="11.7109375" style="1258" customWidth="1"/>
    <col min="2598" max="2599" width="12" style="1258" customWidth="1"/>
    <col min="2600" max="2600" width="17" style="1258" customWidth="1"/>
    <col min="2601" max="2602" width="12" style="1258" customWidth="1"/>
    <col min="2603" max="2606" width="10.42578125" style="1258" customWidth="1"/>
    <col min="2607" max="2607" width="11.140625" style="1258" customWidth="1"/>
    <col min="2608" max="2816" width="9.140625" style="1258"/>
    <col min="2817" max="2817" width="6" style="1258" customWidth="1"/>
    <col min="2818" max="2818" width="9.140625" style="1258"/>
    <col min="2819" max="2819" width="29.5703125" style="1258" customWidth="1"/>
    <col min="2820" max="2820" width="9.140625" style="1258"/>
    <col min="2821" max="2822" width="12.28515625" style="1258" customWidth="1"/>
    <col min="2823" max="2823" width="9.28515625" style="1258" bestFit="1" customWidth="1"/>
    <col min="2824" max="2825" width="9.140625" style="1258"/>
    <col min="2826" max="2826" width="13.42578125" style="1258" bestFit="1" customWidth="1"/>
    <col min="2827" max="2838" width="13.42578125" style="1258" customWidth="1"/>
    <col min="2839" max="2839" width="11.28515625" style="1258" bestFit="1" customWidth="1"/>
    <col min="2840" max="2843" width="9.140625" style="1258"/>
    <col min="2844" max="2853" width="11.7109375" style="1258" customWidth="1"/>
    <col min="2854" max="2855" width="12" style="1258" customWidth="1"/>
    <col min="2856" max="2856" width="17" style="1258" customWidth="1"/>
    <col min="2857" max="2858" width="12" style="1258" customWidth="1"/>
    <col min="2859" max="2862" width="10.42578125" style="1258" customWidth="1"/>
    <col min="2863" max="2863" width="11.140625" style="1258" customWidth="1"/>
    <col min="2864" max="3072" width="9.140625" style="1258"/>
    <col min="3073" max="3073" width="6" style="1258" customWidth="1"/>
    <col min="3074" max="3074" width="9.140625" style="1258"/>
    <col min="3075" max="3075" width="29.5703125" style="1258" customWidth="1"/>
    <col min="3076" max="3076" width="9.140625" style="1258"/>
    <col min="3077" max="3078" width="12.28515625" style="1258" customWidth="1"/>
    <col min="3079" max="3079" width="9.28515625" style="1258" bestFit="1" customWidth="1"/>
    <col min="3080" max="3081" width="9.140625" style="1258"/>
    <col min="3082" max="3082" width="13.42578125" style="1258" bestFit="1" customWidth="1"/>
    <col min="3083" max="3094" width="13.42578125" style="1258" customWidth="1"/>
    <col min="3095" max="3095" width="11.28515625" style="1258" bestFit="1" customWidth="1"/>
    <col min="3096" max="3099" width="9.140625" style="1258"/>
    <col min="3100" max="3109" width="11.7109375" style="1258" customWidth="1"/>
    <col min="3110" max="3111" width="12" style="1258" customWidth="1"/>
    <col min="3112" max="3112" width="17" style="1258" customWidth="1"/>
    <col min="3113" max="3114" width="12" style="1258" customWidth="1"/>
    <col min="3115" max="3118" width="10.42578125" style="1258" customWidth="1"/>
    <col min="3119" max="3119" width="11.140625" style="1258" customWidth="1"/>
    <col min="3120" max="3328" width="9.140625" style="1258"/>
    <col min="3329" max="3329" width="6" style="1258" customWidth="1"/>
    <col min="3330" max="3330" width="9.140625" style="1258"/>
    <col min="3331" max="3331" width="29.5703125" style="1258" customWidth="1"/>
    <col min="3332" max="3332" width="9.140625" style="1258"/>
    <col min="3333" max="3334" width="12.28515625" style="1258" customWidth="1"/>
    <col min="3335" max="3335" width="9.28515625" style="1258" bestFit="1" customWidth="1"/>
    <col min="3336" max="3337" width="9.140625" style="1258"/>
    <col min="3338" max="3338" width="13.42578125" style="1258" bestFit="1" customWidth="1"/>
    <col min="3339" max="3350" width="13.42578125" style="1258" customWidth="1"/>
    <col min="3351" max="3351" width="11.28515625" style="1258" bestFit="1" customWidth="1"/>
    <col min="3352" max="3355" width="9.140625" style="1258"/>
    <col min="3356" max="3365" width="11.7109375" style="1258" customWidth="1"/>
    <col min="3366" max="3367" width="12" style="1258" customWidth="1"/>
    <col min="3368" max="3368" width="17" style="1258" customWidth="1"/>
    <col min="3369" max="3370" width="12" style="1258" customWidth="1"/>
    <col min="3371" max="3374" width="10.42578125" style="1258" customWidth="1"/>
    <col min="3375" max="3375" width="11.140625" style="1258" customWidth="1"/>
    <col min="3376" max="3584" width="9.140625" style="1258"/>
    <col min="3585" max="3585" width="6" style="1258" customWidth="1"/>
    <col min="3586" max="3586" width="9.140625" style="1258"/>
    <col min="3587" max="3587" width="29.5703125" style="1258" customWidth="1"/>
    <col min="3588" max="3588" width="9.140625" style="1258"/>
    <col min="3589" max="3590" width="12.28515625" style="1258" customWidth="1"/>
    <col min="3591" max="3591" width="9.28515625" style="1258" bestFit="1" customWidth="1"/>
    <col min="3592" max="3593" width="9.140625" style="1258"/>
    <col min="3594" max="3594" width="13.42578125" style="1258" bestFit="1" customWidth="1"/>
    <col min="3595" max="3606" width="13.42578125" style="1258" customWidth="1"/>
    <col min="3607" max="3607" width="11.28515625" style="1258" bestFit="1" customWidth="1"/>
    <col min="3608" max="3611" width="9.140625" style="1258"/>
    <col min="3612" max="3621" width="11.7109375" style="1258" customWidth="1"/>
    <col min="3622" max="3623" width="12" style="1258" customWidth="1"/>
    <col min="3624" max="3624" width="17" style="1258" customWidth="1"/>
    <col min="3625" max="3626" width="12" style="1258" customWidth="1"/>
    <col min="3627" max="3630" width="10.42578125" style="1258" customWidth="1"/>
    <col min="3631" max="3631" width="11.140625" style="1258" customWidth="1"/>
    <col min="3632" max="3840" width="9.140625" style="1258"/>
    <col min="3841" max="3841" width="6" style="1258" customWidth="1"/>
    <col min="3842" max="3842" width="9.140625" style="1258"/>
    <col min="3843" max="3843" width="29.5703125" style="1258" customWidth="1"/>
    <col min="3844" max="3844" width="9.140625" style="1258"/>
    <col min="3845" max="3846" width="12.28515625" style="1258" customWidth="1"/>
    <col min="3847" max="3847" width="9.28515625" style="1258" bestFit="1" customWidth="1"/>
    <col min="3848" max="3849" width="9.140625" style="1258"/>
    <col min="3850" max="3850" width="13.42578125" style="1258" bestFit="1" customWidth="1"/>
    <col min="3851" max="3862" width="13.42578125" style="1258" customWidth="1"/>
    <col min="3863" max="3863" width="11.28515625" style="1258" bestFit="1" customWidth="1"/>
    <col min="3864" max="3867" width="9.140625" style="1258"/>
    <col min="3868" max="3877" width="11.7109375" style="1258" customWidth="1"/>
    <col min="3878" max="3879" width="12" style="1258" customWidth="1"/>
    <col min="3880" max="3880" width="17" style="1258" customWidth="1"/>
    <col min="3881" max="3882" width="12" style="1258" customWidth="1"/>
    <col min="3883" max="3886" width="10.42578125" style="1258" customWidth="1"/>
    <col min="3887" max="3887" width="11.140625" style="1258" customWidth="1"/>
    <col min="3888" max="4096" width="9.140625" style="1258"/>
    <col min="4097" max="4097" width="6" style="1258" customWidth="1"/>
    <col min="4098" max="4098" width="9.140625" style="1258"/>
    <col min="4099" max="4099" width="29.5703125" style="1258" customWidth="1"/>
    <col min="4100" max="4100" width="9.140625" style="1258"/>
    <col min="4101" max="4102" width="12.28515625" style="1258" customWidth="1"/>
    <col min="4103" max="4103" width="9.28515625" style="1258" bestFit="1" customWidth="1"/>
    <col min="4104" max="4105" width="9.140625" style="1258"/>
    <col min="4106" max="4106" width="13.42578125" style="1258" bestFit="1" customWidth="1"/>
    <col min="4107" max="4118" width="13.42578125" style="1258" customWidth="1"/>
    <col min="4119" max="4119" width="11.28515625" style="1258" bestFit="1" customWidth="1"/>
    <col min="4120" max="4123" width="9.140625" style="1258"/>
    <col min="4124" max="4133" width="11.7109375" style="1258" customWidth="1"/>
    <col min="4134" max="4135" width="12" style="1258" customWidth="1"/>
    <col min="4136" max="4136" width="17" style="1258" customWidth="1"/>
    <col min="4137" max="4138" width="12" style="1258" customWidth="1"/>
    <col min="4139" max="4142" width="10.42578125" style="1258" customWidth="1"/>
    <col min="4143" max="4143" width="11.140625" style="1258" customWidth="1"/>
    <col min="4144" max="4352" width="9.140625" style="1258"/>
    <col min="4353" max="4353" width="6" style="1258" customWidth="1"/>
    <col min="4354" max="4354" width="9.140625" style="1258"/>
    <col min="4355" max="4355" width="29.5703125" style="1258" customWidth="1"/>
    <col min="4356" max="4356" width="9.140625" style="1258"/>
    <col min="4357" max="4358" width="12.28515625" style="1258" customWidth="1"/>
    <col min="4359" max="4359" width="9.28515625" style="1258" bestFit="1" customWidth="1"/>
    <col min="4360" max="4361" width="9.140625" style="1258"/>
    <col min="4362" max="4362" width="13.42578125" style="1258" bestFit="1" customWidth="1"/>
    <col min="4363" max="4374" width="13.42578125" style="1258" customWidth="1"/>
    <col min="4375" max="4375" width="11.28515625" style="1258" bestFit="1" customWidth="1"/>
    <col min="4376" max="4379" width="9.140625" style="1258"/>
    <col min="4380" max="4389" width="11.7109375" style="1258" customWidth="1"/>
    <col min="4390" max="4391" width="12" style="1258" customWidth="1"/>
    <col min="4392" max="4392" width="17" style="1258" customWidth="1"/>
    <col min="4393" max="4394" width="12" style="1258" customWidth="1"/>
    <col min="4395" max="4398" width="10.42578125" style="1258" customWidth="1"/>
    <col min="4399" max="4399" width="11.140625" style="1258" customWidth="1"/>
    <col min="4400" max="4608" width="9.140625" style="1258"/>
    <col min="4609" max="4609" width="6" style="1258" customWidth="1"/>
    <col min="4610" max="4610" width="9.140625" style="1258"/>
    <col min="4611" max="4611" width="29.5703125" style="1258" customWidth="1"/>
    <col min="4612" max="4612" width="9.140625" style="1258"/>
    <col min="4613" max="4614" width="12.28515625" style="1258" customWidth="1"/>
    <col min="4615" max="4615" width="9.28515625" style="1258" bestFit="1" customWidth="1"/>
    <col min="4616" max="4617" width="9.140625" style="1258"/>
    <col min="4618" max="4618" width="13.42578125" style="1258" bestFit="1" customWidth="1"/>
    <col min="4619" max="4630" width="13.42578125" style="1258" customWidth="1"/>
    <col min="4631" max="4631" width="11.28515625" style="1258" bestFit="1" customWidth="1"/>
    <col min="4632" max="4635" width="9.140625" style="1258"/>
    <col min="4636" max="4645" width="11.7109375" style="1258" customWidth="1"/>
    <col min="4646" max="4647" width="12" style="1258" customWidth="1"/>
    <col min="4648" max="4648" width="17" style="1258" customWidth="1"/>
    <col min="4649" max="4650" width="12" style="1258" customWidth="1"/>
    <col min="4651" max="4654" width="10.42578125" style="1258" customWidth="1"/>
    <col min="4655" max="4655" width="11.140625" style="1258" customWidth="1"/>
    <col min="4656" max="4864" width="9.140625" style="1258"/>
    <col min="4865" max="4865" width="6" style="1258" customWidth="1"/>
    <col min="4866" max="4866" width="9.140625" style="1258"/>
    <col min="4867" max="4867" width="29.5703125" style="1258" customWidth="1"/>
    <col min="4868" max="4868" width="9.140625" style="1258"/>
    <col min="4869" max="4870" width="12.28515625" style="1258" customWidth="1"/>
    <col min="4871" max="4871" width="9.28515625" style="1258" bestFit="1" customWidth="1"/>
    <col min="4872" max="4873" width="9.140625" style="1258"/>
    <col min="4874" max="4874" width="13.42578125" style="1258" bestFit="1" customWidth="1"/>
    <col min="4875" max="4886" width="13.42578125" style="1258" customWidth="1"/>
    <col min="4887" max="4887" width="11.28515625" style="1258" bestFit="1" customWidth="1"/>
    <col min="4888" max="4891" width="9.140625" style="1258"/>
    <col min="4892" max="4901" width="11.7109375" style="1258" customWidth="1"/>
    <col min="4902" max="4903" width="12" style="1258" customWidth="1"/>
    <col min="4904" max="4904" width="17" style="1258" customWidth="1"/>
    <col min="4905" max="4906" width="12" style="1258" customWidth="1"/>
    <col min="4907" max="4910" width="10.42578125" style="1258" customWidth="1"/>
    <col min="4911" max="4911" width="11.140625" style="1258" customWidth="1"/>
    <col min="4912" max="5120" width="9.140625" style="1258"/>
    <col min="5121" max="5121" width="6" style="1258" customWidth="1"/>
    <col min="5122" max="5122" width="9.140625" style="1258"/>
    <col min="5123" max="5123" width="29.5703125" style="1258" customWidth="1"/>
    <col min="5124" max="5124" width="9.140625" style="1258"/>
    <col min="5125" max="5126" width="12.28515625" style="1258" customWidth="1"/>
    <col min="5127" max="5127" width="9.28515625" style="1258" bestFit="1" customWidth="1"/>
    <col min="5128" max="5129" width="9.140625" style="1258"/>
    <col min="5130" max="5130" width="13.42578125" style="1258" bestFit="1" customWidth="1"/>
    <col min="5131" max="5142" width="13.42578125" style="1258" customWidth="1"/>
    <col min="5143" max="5143" width="11.28515625" style="1258" bestFit="1" customWidth="1"/>
    <col min="5144" max="5147" width="9.140625" style="1258"/>
    <col min="5148" max="5157" width="11.7109375" style="1258" customWidth="1"/>
    <col min="5158" max="5159" width="12" style="1258" customWidth="1"/>
    <col min="5160" max="5160" width="17" style="1258" customWidth="1"/>
    <col min="5161" max="5162" width="12" style="1258" customWidth="1"/>
    <col min="5163" max="5166" width="10.42578125" style="1258" customWidth="1"/>
    <col min="5167" max="5167" width="11.140625" style="1258" customWidth="1"/>
    <col min="5168" max="5376" width="9.140625" style="1258"/>
    <col min="5377" max="5377" width="6" style="1258" customWidth="1"/>
    <col min="5378" max="5378" width="9.140625" style="1258"/>
    <col min="5379" max="5379" width="29.5703125" style="1258" customWidth="1"/>
    <col min="5380" max="5380" width="9.140625" style="1258"/>
    <col min="5381" max="5382" width="12.28515625" style="1258" customWidth="1"/>
    <col min="5383" max="5383" width="9.28515625" style="1258" bestFit="1" customWidth="1"/>
    <col min="5384" max="5385" width="9.140625" style="1258"/>
    <col min="5386" max="5386" width="13.42578125" style="1258" bestFit="1" customWidth="1"/>
    <col min="5387" max="5398" width="13.42578125" style="1258" customWidth="1"/>
    <col min="5399" max="5399" width="11.28515625" style="1258" bestFit="1" customWidth="1"/>
    <col min="5400" max="5403" width="9.140625" style="1258"/>
    <col min="5404" max="5413" width="11.7109375" style="1258" customWidth="1"/>
    <col min="5414" max="5415" width="12" style="1258" customWidth="1"/>
    <col min="5416" max="5416" width="17" style="1258" customWidth="1"/>
    <col min="5417" max="5418" width="12" style="1258" customWidth="1"/>
    <col min="5419" max="5422" width="10.42578125" style="1258" customWidth="1"/>
    <col min="5423" max="5423" width="11.140625" style="1258" customWidth="1"/>
    <col min="5424" max="5632" width="9.140625" style="1258"/>
    <col min="5633" max="5633" width="6" style="1258" customWidth="1"/>
    <col min="5634" max="5634" width="9.140625" style="1258"/>
    <col min="5635" max="5635" width="29.5703125" style="1258" customWidth="1"/>
    <col min="5636" max="5636" width="9.140625" style="1258"/>
    <col min="5637" max="5638" width="12.28515625" style="1258" customWidth="1"/>
    <col min="5639" max="5639" width="9.28515625" style="1258" bestFit="1" customWidth="1"/>
    <col min="5640" max="5641" width="9.140625" style="1258"/>
    <col min="5642" max="5642" width="13.42578125" style="1258" bestFit="1" customWidth="1"/>
    <col min="5643" max="5654" width="13.42578125" style="1258" customWidth="1"/>
    <col min="5655" max="5655" width="11.28515625" style="1258" bestFit="1" customWidth="1"/>
    <col min="5656" max="5659" width="9.140625" style="1258"/>
    <col min="5660" max="5669" width="11.7109375" style="1258" customWidth="1"/>
    <col min="5670" max="5671" width="12" style="1258" customWidth="1"/>
    <col min="5672" max="5672" width="17" style="1258" customWidth="1"/>
    <col min="5673" max="5674" width="12" style="1258" customWidth="1"/>
    <col min="5675" max="5678" width="10.42578125" style="1258" customWidth="1"/>
    <col min="5679" max="5679" width="11.140625" style="1258" customWidth="1"/>
    <col min="5680" max="5888" width="9.140625" style="1258"/>
    <col min="5889" max="5889" width="6" style="1258" customWidth="1"/>
    <col min="5890" max="5890" width="9.140625" style="1258"/>
    <col min="5891" max="5891" width="29.5703125" style="1258" customWidth="1"/>
    <col min="5892" max="5892" width="9.140625" style="1258"/>
    <col min="5893" max="5894" width="12.28515625" style="1258" customWidth="1"/>
    <col min="5895" max="5895" width="9.28515625" style="1258" bestFit="1" customWidth="1"/>
    <col min="5896" max="5897" width="9.140625" style="1258"/>
    <col min="5898" max="5898" width="13.42578125" style="1258" bestFit="1" customWidth="1"/>
    <col min="5899" max="5910" width="13.42578125" style="1258" customWidth="1"/>
    <col min="5911" max="5911" width="11.28515625" style="1258" bestFit="1" customWidth="1"/>
    <col min="5912" max="5915" width="9.140625" style="1258"/>
    <col min="5916" max="5925" width="11.7109375" style="1258" customWidth="1"/>
    <col min="5926" max="5927" width="12" style="1258" customWidth="1"/>
    <col min="5928" max="5928" width="17" style="1258" customWidth="1"/>
    <col min="5929" max="5930" width="12" style="1258" customWidth="1"/>
    <col min="5931" max="5934" width="10.42578125" style="1258" customWidth="1"/>
    <col min="5935" max="5935" width="11.140625" style="1258" customWidth="1"/>
    <col min="5936" max="6144" width="9.140625" style="1258"/>
    <col min="6145" max="6145" width="6" style="1258" customWidth="1"/>
    <col min="6146" max="6146" width="9.140625" style="1258"/>
    <col min="6147" max="6147" width="29.5703125" style="1258" customWidth="1"/>
    <col min="6148" max="6148" width="9.140625" style="1258"/>
    <col min="6149" max="6150" width="12.28515625" style="1258" customWidth="1"/>
    <col min="6151" max="6151" width="9.28515625" style="1258" bestFit="1" customWidth="1"/>
    <col min="6152" max="6153" width="9.140625" style="1258"/>
    <col min="6154" max="6154" width="13.42578125" style="1258" bestFit="1" customWidth="1"/>
    <col min="6155" max="6166" width="13.42578125" style="1258" customWidth="1"/>
    <col min="6167" max="6167" width="11.28515625" style="1258" bestFit="1" customWidth="1"/>
    <col min="6168" max="6171" width="9.140625" style="1258"/>
    <col min="6172" max="6181" width="11.7109375" style="1258" customWidth="1"/>
    <col min="6182" max="6183" width="12" style="1258" customWidth="1"/>
    <col min="6184" max="6184" width="17" style="1258" customWidth="1"/>
    <col min="6185" max="6186" width="12" style="1258" customWidth="1"/>
    <col min="6187" max="6190" width="10.42578125" style="1258" customWidth="1"/>
    <col min="6191" max="6191" width="11.140625" style="1258" customWidth="1"/>
    <col min="6192" max="6400" width="9.140625" style="1258"/>
    <col min="6401" max="6401" width="6" style="1258" customWidth="1"/>
    <col min="6402" max="6402" width="9.140625" style="1258"/>
    <col min="6403" max="6403" width="29.5703125" style="1258" customWidth="1"/>
    <col min="6404" max="6404" width="9.140625" style="1258"/>
    <col min="6405" max="6406" width="12.28515625" style="1258" customWidth="1"/>
    <col min="6407" max="6407" width="9.28515625" style="1258" bestFit="1" customWidth="1"/>
    <col min="6408" max="6409" width="9.140625" style="1258"/>
    <col min="6410" max="6410" width="13.42578125" style="1258" bestFit="1" customWidth="1"/>
    <col min="6411" max="6422" width="13.42578125" style="1258" customWidth="1"/>
    <col min="6423" max="6423" width="11.28515625" style="1258" bestFit="1" customWidth="1"/>
    <col min="6424" max="6427" width="9.140625" style="1258"/>
    <col min="6428" max="6437" width="11.7109375" style="1258" customWidth="1"/>
    <col min="6438" max="6439" width="12" style="1258" customWidth="1"/>
    <col min="6440" max="6440" width="17" style="1258" customWidth="1"/>
    <col min="6441" max="6442" width="12" style="1258" customWidth="1"/>
    <col min="6443" max="6446" width="10.42578125" style="1258" customWidth="1"/>
    <col min="6447" max="6447" width="11.140625" style="1258" customWidth="1"/>
    <col min="6448" max="6656" width="9.140625" style="1258"/>
    <col min="6657" max="6657" width="6" style="1258" customWidth="1"/>
    <col min="6658" max="6658" width="9.140625" style="1258"/>
    <col min="6659" max="6659" width="29.5703125" style="1258" customWidth="1"/>
    <col min="6660" max="6660" width="9.140625" style="1258"/>
    <col min="6661" max="6662" width="12.28515625" style="1258" customWidth="1"/>
    <col min="6663" max="6663" width="9.28515625" style="1258" bestFit="1" customWidth="1"/>
    <col min="6664" max="6665" width="9.140625" style="1258"/>
    <col min="6666" max="6666" width="13.42578125" style="1258" bestFit="1" customWidth="1"/>
    <col min="6667" max="6678" width="13.42578125" style="1258" customWidth="1"/>
    <col min="6679" max="6679" width="11.28515625" style="1258" bestFit="1" customWidth="1"/>
    <col min="6680" max="6683" width="9.140625" style="1258"/>
    <col min="6684" max="6693" width="11.7109375" style="1258" customWidth="1"/>
    <col min="6694" max="6695" width="12" style="1258" customWidth="1"/>
    <col min="6696" max="6696" width="17" style="1258" customWidth="1"/>
    <col min="6697" max="6698" width="12" style="1258" customWidth="1"/>
    <col min="6699" max="6702" width="10.42578125" style="1258" customWidth="1"/>
    <col min="6703" max="6703" width="11.140625" style="1258" customWidth="1"/>
    <col min="6704" max="6912" width="9.140625" style="1258"/>
    <col min="6913" max="6913" width="6" style="1258" customWidth="1"/>
    <col min="6914" max="6914" width="9.140625" style="1258"/>
    <col min="6915" max="6915" width="29.5703125" style="1258" customWidth="1"/>
    <col min="6916" max="6916" width="9.140625" style="1258"/>
    <col min="6917" max="6918" width="12.28515625" style="1258" customWidth="1"/>
    <col min="6919" max="6919" width="9.28515625" style="1258" bestFit="1" customWidth="1"/>
    <col min="6920" max="6921" width="9.140625" style="1258"/>
    <col min="6922" max="6922" width="13.42578125" style="1258" bestFit="1" customWidth="1"/>
    <col min="6923" max="6934" width="13.42578125" style="1258" customWidth="1"/>
    <col min="6935" max="6935" width="11.28515625" style="1258" bestFit="1" customWidth="1"/>
    <col min="6936" max="6939" width="9.140625" style="1258"/>
    <col min="6940" max="6949" width="11.7109375" style="1258" customWidth="1"/>
    <col min="6950" max="6951" width="12" style="1258" customWidth="1"/>
    <col min="6952" max="6952" width="17" style="1258" customWidth="1"/>
    <col min="6953" max="6954" width="12" style="1258" customWidth="1"/>
    <col min="6955" max="6958" width="10.42578125" style="1258" customWidth="1"/>
    <col min="6959" max="6959" width="11.140625" style="1258" customWidth="1"/>
    <col min="6960" max="7168" width="9.140625" style="1258"/>
    <col min="7169" max="7169" width="6" style="1258" customWidth="1"/>
    <col min="7170" max="7170" width="9.140625" style="1258"/>
    <col min="7171" max="7171" width="29.5703125" style="1258" customWidth="1"/>
    <col min="7172" max="7172" width="9.140625" style="1258"/>
    <col min="7173" max="7174" width="12.28515625" style="1258" customWidth="1"/>
    <col min="7175" max="7175" width="9.28515625" style="1258" bestFit="1" customWidth="1"/>
    <col min="7176" max="7177" width="9.140625" style="1258"/>
    <col min="7178" max="7178" width="13.42578125" style="1258" bestFit="1" customWidth="1"/>
    <col min="7179" max="7190" width="13.42578125" style="1258" customWidth="1"/>
    <col min="7191" max="7191" width="11.28515625" style="1258" bestFit="1" customWidth="1"/>
    <col min="7192" max="7195" width="9.140625" style="1258"/>
    <col min="7196" max="7205" width="11.7109375" style="1258" customWidth="1"/>
    <col min="7206" max="7207" width="12" style="1258" customWidth="1"/>
    <col min="7208" max="7208" width="17" style="1258" customWidth="1"/>
    <col min="7209" max="7210" width="12" style="1258" customWidth="1"/>
    <col min="7211" max="7214" width="10.42578125" style="1258" customWidth="1"/>
    <col min="7215" max="7215" width="11.140625" style="1258" customWidth="1"/>
    <col min="7216" max="7424" width="9.140625" style="1258"/>
    <col min="7425" max="7425" width="6" style="1258" customWidth="1"/>
    <col min="7426" max="7426" width="9.140625" style="1258"/>
    <col min="7427" max="7427" width="29.5703125" style="1258" customWidth="1"/>
    <col min="7428" max="7428" width="9.140625" style="1258"/>
    <col min="7429" max="7430" width="12.28515625" style="1258" customWidth="1"/>
    <col min="7431" max="7431" width="9.28515625" style="1258" bestFit="1" customWidth="1"/>
    <col min="7432" max="7433" width="9.140625" style="1258"/>
    <col min="7434" max="7434" width="13.42578125" style="1258" bestFit="1" customWidth="1"/>
    <col min="7435" max="7446" width="13.42578125" style="1258" customWidth="1"/>
    <col min="7447" max="7447" width="11.28515625" style="1258" bestFit="1" customWidth="1"/>
    <col min="7448" max="7451" width="9.140625" style="1258"/>
    <col min="7452" max="7461" width="11.7109375" style="1258" customWidth="1"/>
    <col min="7462" max="7463" width="12" style="1258" customWidth="1"/>
    <col min="7464" max="7464" width="17" style="1258" customWidth="1"/>
    <col min="7465" max="7466" width="12" style="1258" customWidth="1"/>
    <col min="7467" max="7470" width="10.42578125" style="1258" customWidth="1"/>
    <col min="7471" max="7471" width="11.140625" style="1258" customWidth="1"/>
    <col min="7472" max="7680" width="9.140625" style="1258"/>
    <col min="7681" max="7681" width="6" style="1258" customWidth="1"/>
    <col min="7682" max="7682" width="9.140625" style="1258"/>
    <col min="7683" max="7683" width="29.5703125" style="1258" customWidth="1"/>
    <col min="7684" max="7684" width="9.140625" style="1258"/>
    <col min="7685" max="7686" width="12.28515625" style="1258" customWidth="1"/>
    <col min="7687" max="7687" width="9.28515625" style="1258" bestFit="1" customWidth="1"/>
    <col min="7688" max="7689" width="9.140625" style="1258"/>
    <col min="7690" max="7690" width="13.42578125" style="1258" bestFit="1" customWidth="1"/>
    <col min="7691" max="7702" width="13.42578125" style="1258" customWidth="1"/>
    <col min="7703" max="7703" width="11.28515625" style="1258" bestFit="1" customWidth="1"/>
    <col min="7704" max="7707" width="9.140625" style="1258"/>
    <col min="7708" max="7717" width="11.7109375" style="1258" customWidth="1"/>
    <col min="7718" max="7719" width="12" style="1258" customWidth="1"/>
    <col min="7720" max="7720" width="17" style="1258" customWidth="1"/>
    <col min="7721" max="7722" width="12" style="1258" customWidth="1"/>
    <col min="7723" max="7726" width="10.42578125" style="1258" customWidth="1"/>
    <col min="7727" max="7727" width="11.140625" style="1258" customWidth="1"/>
    <col min="7728" max="7936" width="9.140625" style="1258"/>
    <col min="7937" max="7937" width="6" style="1258" customWidth="1"/>
    <col min="7938" max="7938" width="9.140625" style="1258"/>
    <col min="7939" max="7939" width="29.5703125" style="1258" customWidth="1"/>
    <col min="7940" max="7940" width="9.140625" style="1258"/>
    <col min="7941" max="7942" width="12.28515625" style="1258" customWidth="1"/>
    <col min="7943" max="7943" width="9.28515625" style="1258" bestFit="1" customWidth="1"/>
    <col min="7944" max="7945" width="9.140625" style="1258"/>
    <col min="7946" max="7946" width="13.42578125" style="1258" bestFit="1" customWidth="1"/>
    <col min="7947" max="7958" width="13.42578125" style="1258" customWidth="1"/>
    <col min="7959" max="7959" width="11.28515625" style="1258" bestFit="1" customWidth="1"/>
    <col min="7960" max="7963" width="9.140625" style="1258"/>
    <col min="7964" max="7973" width="11.7109375" style="1258" customWidth="1"/>
    <col min="7974" max="7975" width="12" style="1258" customWidth="1"/>
    <col min="7976" max="7976" width="17" style="1258" customWidth="1"/>
    <col min="7977" max="7978" width="12" style="1258" customWidth="1"/>
    <col min="7979" max="7982" width="10.42578125" style="1258" customWidth="1"/>
    <col min="7983" max="7983" width="11.140625" style="1258" customWidth="1"/>
    <col min="7984" max="8192" width="9.140625" style="1258"/>
    <col min="8193" max="8193" width="6" style="1258" customWidth="1"/>
    <col min="8194" max="8194" width="9.140625" style="1258"/>
    <col min="8195" max="8195" width="29.5703125" style="1258" customWidth="1"/>
    <col min="8196" max="8196" width="9.140625" style="1258"/>
    <col min="8197" max="8198" width="12.28515625" style="1258" customWidth="1"/>
    <col min="8199" max="8199" width="9.28515625" style="1258" bestFit="1" customWidth="1"/>
    <col min="8200" max="8201" width="9.140625" style="1258"/>
    <col min="8202" max="8202" width="13.42578125" style="1258" bestFit="1" customWidth="1"/>
    <col min="8203" max="8214" width="13.42578125" style="1258" customWidth="1"/>
    <col min="8215" max="8215" width="11.28515625" style="1258" bestFit="1" customWidth="1"/>
    <col min="8216" max="8219" width="9.140625" style="1258"/>
    <col min="8220" max="8229" width="11.7109375" style="1258" customWidth="1"/>
    <col min="8230" max="8231" width="12" style="1258" customWidth="1"/>
    <col min="8232" max="8232" width="17" style="1258" customWidth="1"/>
    <col min="8233" max="8234" width="12" style="1258" customWidth="1"/>
    <col min="8235" max="8238" width="10.42578125" style="1258" customWidth="1"/>
    <col min="8239" max="8239" width="11.140625" style="1258" customWidth="1"/>
    <col min="8240" max="8448" width="9.140625" style="1258"/>
    <col min="8449" max="8449" width="6" style="1258" customWidth="1"/>
    <col min="8450" max="8450" width="9.140625" style="1258"/>
    <col min="8451" max="8451" width="29.5703125" style="1258" customWidth="1"/>
    <col min="8452" max="8452" width="9.140625" style="1258"/>
    <col min="8453" max="8454" width="12.28515625" style="1258" customWidth="1"/>
    <col min="8455" max="8455" width="9.28515625" style="1258" bestFit="1" customWidth="1"/>
    <col min="8456" max="8457" width="9.140625" style="1258"/>
    <col min="8458" max="8458" width="13.42578125" style="1258" bestFit="1" customWidth="1"/>
    <col min="8459" max="8470" width="13.42578125" style="1258" customWidth="1"/>
    <col min="8471" max="8471" width="11.28515625" style="1258" bestFit="1" customWidth="1"/>
    <col min="8472" max="8475" width="9.140625" style="1258"/>
    <col min="8476" max="8485" width="11.7109375" style="1258" customWidth="1"/>
    <col min="8486" max="8487" width="12" style="1258" customWidth="1"/>
    <col min="8488" max="8488" width="17" style="1258" customWidth="1"/>
    <col min="8489" max="8490" width="12" style="1258" customWidth="1"/>
    <col min="8491" max="8494" width="10.42578125" style="1258" customWidth="1"/>
    <col min="8495" max="8495" width="11.140625" style="1258" customWidth="1"/>
    <col min="8496" max="8704" width="9.140625" style="1258"/>
    <col min="8705" max="8705" width="6" style="1258" customWidth="1"/>
    <col min="8706" max="8706" width="9.140625" style="1258"/>
    <col min="8707" max="8707" width="29.5703125" style="1258" customWidth="1"/>
    <col min="8708" max="8708" width="9.140625" style="1258"/>
    <col min="8709" max="8710" width="12.28515625" style="1258" customWidth="1"/>
    <col min="8711" max="8711" width="9.28515625" style="1258" bestFit="1" customWidth="1"/>
    <col min="8712" max="8713" width="9.140625" style="1258"/>
    <col min="8714" max="8714" width="13.42578125" style="1258" bestFit="1" customWidth="1"/>
    <col min="8715" max="8726" width="13.42578125" style="1258" customWidth="1"/>
    <col min="8727" max="8727" width="11.28515625" style="1258" bestFit="1" customWidth="1"/>
    <col min="8728" max="8731" width="9.140625" style="1258"/>
    <col min="8732" max="8741" width="11.7109375" style="1258" customWidth="1"/>
    <col min="8742" max="8743" width="12" style="1258" customWidth="1"/>
    <col min="8744" max="8744" width="17" style="1258" customWidth="1"/>
    <col min="8745" max="8746" width="12" style="1258" customWidth="1"/>
    <col min="8747" max="8750" width="10.42578125" style="1258" customWidth="1"/>
    <col min="8751" max="8751" width="11.140625" style="1258" customWidth="1"/>
    <col min="8752" max="8960" width="9.140625" style="1258"/>
    <col min="8961" max="8961" width="6" style="1258" customWidth="1"/>
    <col min="8962" max="8962" width="9.140625" style="1258"/>
    <col min="8963" max="8963" width="29.5703125" style="1258" customWidth="1"/>
    <col min="8964" max="8964" width="9.140625" style="1258"/>
    <col min="8965" max="8966" width="12.28515625" style="1258" customWidth="1"/>
    <col min="8967" max="8967" width="9.28515625" style="1258" bestFit="1" customWidth="1"/>
    <col min="8968" max="8969" width="9.140625" style="1258"/>
    <col min="8970" max="8970" width="13.42578125" style="1258" bestFit="1" customWidth="1"/>
    <col min="8971" max="8982" width="13.42578125" style="1258" customWidth="1"/>
    <col min="8983" max="8983" width="11.28515625" style="1258" bestFit="1" customWidth="1"/>
    <col min="8984" max="8987" width="9.140625" style="1258"/>
    <col min="8988" max="8997" width="11.7109375" style="1258" customWidth="1"/>
    <col min="8998" max="8999" width="12" style="1258" customWidth="1"/>
    <col min="9000" max="9000" width="17" style="1258" customWidth="1"/>
    <col min="9001" max="9002" width="12" style="1258" customWidth="1"/>
    <col min="9003" max="9006" width="10.42578125" style="1258" customWidth="1"/>
    <col min="9007" max="9007" width="11.140625" style="1258" customWidth="1"/>
    <col min="9008" max="9216" width="9.140625" style="1258"/>
    <col min="9217" max="9217" width="6" style="1258" customWidth="1"/>
    <col min="9218" max="9218" width="9.140625" style="1258"/>
    <col min="9219" max="9219" width="29.5703125" style="1258" customWidth="1"/>
    <col min="9220" max="9220" width="9.140625" style="1258"/>
    <col min="9221" max="9222" width="12.28515625" style="1258" customWidth="1"/>
    <col min="9223" max="9223" width="9.28515625" style="1258" bestFit="1" customWidth="1"/>
    <col min="9224" max="9225" width="9.140625" style="1258"/>
    <col min="9226" max="9226" width="13.42578125" style="1258" bestFit="1" customWidth="1"/>
    <col min="9227" max="9238" width="13.42578125" style="1258" customWidth="1"/>
    <col min="9239" max="9239" width="11.28515625" style="1258" bestFit="1" customWidth="1"/>
    <col min="9240" max="9243" width="9.140625" style="1258"/>
    <col min="9244" max="9253" width="11.7109375" style="1258" customWidth="1"/>
    <col min="9254" max="9255" width="12" style="1258" customWidth="1"/>
    <col min="9256" max="9256" width="17" style="1258" customWidth="1"/>
    <col min="9257" max="9258" width="12" style="1258" customWidth="1"/>
    <col min="9259" max="9262" width="10.42578125" style="1258" customWidth="1"/>
    <col min="9263" max="9263" width="11.140625" style="1258" customWidth="1"/>
    <col min="9264" max="9472" width="9.140625" style="1258"/>
    <col min="9473" max="9473" width="6" style="1258" customWidth="1"/>
    <col min="9474" max="9474" width="9.140625" style="1258"/>
    <col min="9475" max="9475" width="29.5703125" style="1258" customWidth="1"/>
    <col min="9476" max="9476" width="9.140625" style="1258"/>
    <col min="9477" max="9478" width="12.28515625" style="1258" customWidth="1"/>
    <col min="9479" max="9479" width="9.28515625" style="1258" bestFit="1" customWidth="1"/>
    <col min="9480" max="9481" width="9.140625" style="1258"/>
    <col min="9482" max="9482" width="13.42578125" style="1258" bestFit="1" customWidth="1"/>
    <col min="9483" max="9494" width="13.42578125" style="1258" customWidth="1"/>
    <col min="9495" max="9495" width="11.28515625" style="1258" bestFit="1" customWidth="1"/>
    <col min="9496" max="9499" width="9.140625" style="1258"/>
    <col min="9500" max="9509" width="11.7109375" style="1258" customWidth="1"/>
    <col min="9510" max="9511" width="12" style="1258" customWidth="1"/>
    <col min="9512" max="9512" width="17" style="1258" customWidth="1"/>
    <col min="9513" max="9514" width="12" style="1258" customWidth="1"/>
    <col min="9515" max="9518" width="10.42578125" style="1258" customWidth="1"/>
    <col min="9519" max="9519" width="11.140625" style="1258" customWidth="1"/>
    <col min="9520" max="9728" width="9.140625" style="1258"/>
    <col min="9729" max="9729" width="6" style="1258" customWidth="1"/>
    <col min="9730" max="9730" width="9.140625" style="1258"/>
    <col min="9731" max="9731" width="29.5703125" style="1258" customWidth="1"/>
    <col min="9732" max="9732" width="9.140625" style="1258"/>
    <col min="9733" max="9734" width="12.28515625" style="1258" customWidth="1"/>
    <col min="9735" max="9735" width="9.28515625" style="1258" bestFit="1" customWidth="1"/>
    <col min="9736" max="9737" width="9.140625" style="1258"/>
    <col min="9738" max="9738" width="13.42578125" style="1258" bestFit="1" customWidth="1"/>
    <col min="9739" max="9750" width="13.42578125" style="1258" customWidth="1"/>
    <col min="9751" max="9751" width="11.28515625" style="1258" bestFit="1" customWidth="1"/>
    <col min="9752" max="9755" width="9.140625" style="1258"/>
    <col min="9756" max="9765" width="11.7109375" style="1258" customWidth="1"/>
    <col min="9766" max="9767" width="12" style="1258" customWidth="1"/>
    <col min="9768" max="9768" width="17" style="1258" customWidth="1"/>
    <col min="9769" max="9770" width="12" style="1258" customWidth="1"/>
    <col min="9771" max="9774" width="10.42578125" style="1258" customWidth="1"/>
    <col min="9775" max="9775" width="11.140625" style="1258" customWidth="1"/>
    <col min="9776" max="9984" width="9.140625" style="1258"/>
    <col min="9985" max="9985" width="6" style="1258" customWidth="1"/>
    <col min="9986" max="9986" width="9.140625" style="1258"/>
    <col min="9987" max="9987" width="29.5703125" style="1258" customWidth="1"/>
    <col min="9988" max="9988" width="9.140625" style="1258"/>
    <col min="9989" max="9990" width="12.28515625" style="1258" customWidth="1"/>
    <col min="9991" max="9991" width="9.28515625" style="1258" bestFit="1" customWidth="1"/>
    <col min="9992" max="9993" width="9.140625" style="1258"/>
    <col min="9994" max="9994" width="13.42578125" style="1258" bestFit="1" customWidth="1"/>
    <col min="9995" max="10006" width="13.42578125" style="1258" customWidth="1"/>
    <col min="10007" max="10007" width="11.28515625" style="1258" bestFit="1" customWidth="1"/>
    <col min="10008" max="10011" width="9.140625" style="1258"/>
    <col min="10012" max="10021" width="11.7109375" style="1258" customWidth="1"/>
    <col min="10022" max="10023" width="12" style="1258" customWidth="1"/>
    <col min="10024" max="10024" width="17" style="1258" customWidth="1"/>
    <col min="10025" max="10026" width="12" style="1258" customWidth="1"/>
    <col min="10027" max="10030" width="10.42578125" style="1258" customWidth="1"/>
    <col min="10031" max="10031" width="11.140625" style="1258" customWidth="1"/>
    <col min="10032" max="10240" width="9.140625" style="1258"/>
    <col min="10241" max="10241" width="6" style="1258" customWidth="1"/>
    <col min="10242" max="10242" width="9.140625" style="1258"/>
    <col min="10243" max="10243" width="29.5703125" style="1258" customWidth="1"/>
    <col min="10244" max="10244" width="9.140625" style="1258"/>
    <col min="10245" max="10246" width="12.28515625" style="1258" customWidth="1"/>
    <col min="10247" max="10247" width="9.28515625" style="1258" bestFit="1" customWidth="1"/>
    <col min="10248" max="10249" width="9.140625" style="1258"/>
    <col min="10250" max="10250" width="13.42578125" style="1258" bestFit="1" customWidth="1"/>
    <col min="10251" max="10262" width="13.42578125" style="1258" customWidth="1"/>
    <col min="10263" max="10263" width="11.28515625" style="1258" bestFit="1" customWidth="1"/>
    <col min="10264" max="10267" width="9.140625" style="1258"/>
    <col min="10268" max="10277" width="11.7109375" style="1258" customWidth="1"/>
    <col min="10278" max="10279" width="12" style="1258" customWidth="1"/>
    <col min="10280" max="10280" width="17" style="1258" customWidth="1"/>
    <col min="10281" max="10282" width="12" style="1258" customWidth="1"/>
    <col min="10283" max="10286" width="10.42578125" style="1258" customWidth="1"/>
    <col min="10287" max="10287" width="11.140625" style="1258" customWidth="1"/>
    <col min="10288" max="10496" width="9.140625" style="1258"/>
    <col min="10497" max="10497" width="6" style="1258" customWidth="1"/>
    <col min="10498" max="10498" width="9.140625" style="1258"/>
    <col min="10499" max="10499" width="29.5703125" style="1258" customWidth="1"/>
    <col min="10500" max="10500" width="9.140625" style="1258"/>
    <col min="10501" max="10502" width="12.28515625" style="1258" customWidth="1"/>
    <col min="10503" max="10503" width="9.28515625" style="1258" bestFit="1" customWidth="1"/>
    <col min="10504" max="10505" width="9.140625" style="1258"/>
    <col min="10506" max="10506" width="13.42578125" style="1258" bestFit="1" customWidth="1"/>
    <col min="10507" max="10518" width="13.42578125" style="1258" customWidth="1"/>
    <col min="10519" max="10519" width="11.28515625" style="1258" bestFit="1" customWidth="1"/>
    <col min="10520" max="10523" width="9.140625" style="1258"/>
    <col min="10524" max="10533" width="11.7109375" style="1258" customWidth="1"/>
    <col min="10534" max="10535" width="12" style="1258" customWidth="1"/>
    <col min="10536" max="10536" width="17" style="1258" customWidth="1"/>
    <col min="10537" max="10538" width="12" style="1258" customWidth="1"/>
    <col min="10539" max="10542" width="10.42578125" style="1258" customWidth="1"/>
    <col min="10543" max="10543" width="11.140625" style="1258" customWidth="1"/>
    <col min="10544" max="10752" width="9.140625" style="1258"/>
    <col min="10753" max="10753" width="6" style="1258" customWidth="1"/>
    <col min="10754" max="10754" width="9.140625" style="1258"/>
    <col min="10755" max="10755" width="29.5703125" style="1258" customWidth="1"/>
    <col min="10756" max="10756" width="9.140625" style="1258"/>
    <col min="10757" max="10758" width="12.28515625" style="1258" customWidth="1"/>
    <col min="10759" max="10759" width="9.28515625" style="1258" bestFit="1" customWidth="1"/>
    <col min="10760" max="10761" width="9.140625" style="1258"/>
    <col min="10762" max="10762" width="13.42578125" style="1258" bestFit="1" customWidth="1"/>
    <col min="10763" max="10774" width="13.42578125" style="1258" customWidth="1"/>
    <col min="10775" max="10775" width="11.28515625" style="1258" bestFit="1" customWidth="1"/>
    <col min="10776" max="10779" width="9.140625" style="1258"/>
    <col min="10780" max="10789" width="11.7109375" style="1258" customWidth="1"/>
    <col min="10790" max="10791" width="12" style="1258" customWidth="1"/>
    <col min="10792" max="10792" width="17" style="1258" customWidth="1"/>
    <col min="10793" max="10794" width="12" style="1258" customWidth="1"/>
    <col min="10795" max="10798" width="10.42578125" style="1258" customWidth="1"/>
    <col min="10799" max="10799" width="11.140625" style="1258" customWidth="1"/>
    <col min="10800" max="11008" width="9.140625" style="1258"/>
    <col min="11009" max="11009" width="6" style="1258" customWidth="1"/>
    <col min="11010" max="11010" width="9.140625" style="1258"/>
    <col min="11011" max="11011" width="29.5703125" style="1258" customWidth="1"/>
    <col min="11012" max="11012" width="9.140625" style="1258"/>
    <col min="11013" max="11014" width="12.28515625" style="1258" customWidth="1"/>
    <col min="11015" max="11015" width="9.28515625" style="1258" bestFit="1" customWidth="1"/>
    <col min="11016" max="11017" width="9.140625" style="1258"/>
    <col min="11018" max="11018" width="13.42578125" style="1258" bestFit="1" customWidth="1"/>
    <col min="11019" max="11030" width="13.42578125" style="1258" customWidth="1"/>
    <col min="11031" max="11031" width="11.28515625" style="1258" bestFit="1" customWidth="1"/>
    <col min="11032" max="11035" width="9.140625" style="1258"/>
    <col min="11036" max="11045" width="11.7109375" style="1258" customWidth="1"/>
    <col min="11046" max="11047" width="12" style="1258" customWidth="1"/>
    <col min="11048" max="11048" width="17" style="1258" customWidth="1"/>
    <col min="11049" max="11050" width="12" style="1258" customWidth="1"/>
    <col min="11051" max="11054" width="10.42578125" style="1258" customWidth="1"/>
    <col min="11055" max="11055" width="11.140625" style="1258" customWidth="1"/>
    <col min="11056" max="11264" width="9.140625" style="1258"/>
    <col min="11265" max="11265" width="6" style="1258" customWidth="1"/>
    <col min="11266" max="11266" width="9.140625" style="1258"/>
    <col min="11267" max="11267" width="29.5703125" style="1258" customWidth="1"/>
    <col min="11268" max="11268" width="9.140625" style="1258"/>
    <col min="11269" max="11270" width="12.28515625" style="1258" customWidth="1"/>
    <col min="11271" max="11271" width="9.28515625" style="1258" bestFit="1" customWidth="1"/>
    <col min="11272" max="11273" width="9.140625" style="1258"/>
    <col min="11274" max="11274" width="13.42578125" style="1258" bestFit="1" customWidth="1"/>
    <col min="11275" max="11286" width="13.42578125" style="1258" customWidth="1"/>
    <col min="11287" max="11287" width="11.28515625" style="1258" bestFit="1" customWidth="1"/>
    <col min="11288" max="11291" width="9.140625" style="1258"/>
    <col min="11292" max="11301" width="11.7109375" style="1258" customWidth="1"/>
    <col min="11302" max="11303" width="12" style="1258" customWidth="1"/>
    <col min="11304" max="11304" width="17" style="1258" customWidth="1"/>
    <col min="11305" max="11306" width="12" style="1258" customWidth="1"/>
    <col min="11307" max="11310" width="10.42578125" style="1258" customWidth="1"/>
    <col min="11311" max="11311" width="11.140625" style="1258" customWidth="1"/>
    <col min="11312" max="11520" width="9.140625" style="1258"/>
    <col min="11521" max="11521" width="6" style="1258" customWidth="1"/>
    <col min="11522" max="11522" width="9.140625" style="1258"/>
    <col min="11523" max="11523" width="29.5703125" style="1258" customWidth="1"/>
    <col min="11524" max="11524" width="9.140625" style="1258"/>
    <col min="11525" max="11526" width="12.28515625" style="1258" customWidth="1"/>
    <col min="11527" max="11527" width="9.28515625" style="1258" bestFit="1" customWidth="1"/>
    <col min="11528" max="11529" width="9.140625" style="1258"/>
    <col min="11530" max="11530" width="13.42578125" style="1258" bestFit="1" customWidth="1"/>
    <col min="11531" max="11542" width="13.42578125" style="1258" customWidth="1"/>
    <col min="11543" max="11543" width="11.28515625" style="1258" bestFit="1" customWidth="1"/>
    <col min="11544" max="11547" width="9.140625" style="1258"/>
    <col min="11548" max="11557" width="11.7109375" style="1258" customWidth="1"/>
    <col min="11558" max="11559" width="12" style="1258" customWidth="1"/>
    <col min="11560" max="11560" width="17" style="1258" customWidth="1"/>
    <col min="11561" max="11562" width="12" style="1258" customWidth="1"/>
    <col min="11563" max="11566" width="10.42578125" style="1258" customWidth="1"/>
    <col min="11567" max="11567" width="11.140625" style="1258" customWidth="1"/>
    <col min="11568" max="11776" width="9.140625" style="1258"/>
    <col min="11777" max="11777" width="6" style="1258" customWidth="1"/>
    <col min="11778" max="11778" width="9.140625" style="1258"/>
    <col min="11779" max="11779" width="29.5703125" style="1258" customWidth="1"/>
    <col min="11780" max="11780" width="9.140625" style="1258"/>
    <col min="11781" max="11782" width="12.28515625" style="1258" customWidth="1"/>
    <col min="11783" max="11783" width="9.28515625" style="1258" bestFit="1" customWidth="1"/>
    <col min="11784" max="11785" width="9.140625" style="1258"/>
    <col min="11786" max="11786" width="13.42578125" style="1258" bestFit="1" customWidth="1"/>
    <col min="11787" max="11798" width="13.42578125" style="1258" customWidth="1"/>
    <col min="11799" max="11799" width="11.28515625" style="1258" bestFit="1" customWidth="1"/>
    <col min="11800" max="11803" width="9.140625" style="1258"/>
    <col min="11804" max="11813" width="11.7109375" style="1258" customWidth="1"/>
    <col min="11814" max="11815" width="12" style="1258" customWidth="1"/>
    <col min="11816" max="11816" width="17" style="1258" customWidth="1"/>
    <col min="11817" max="11818" width="12" style="1258" customWidth="1"/>
    <col min="11819" max="11822" width="10.42578125" style="1258" customWidth="1"/>
    <col min="11823" max="11823" width="11.140625" style="1258" customWidth="1"/>
    <col min="11824" max="12032" width="9.140625" style="1258"/>
    <col min="12033" max="12033" width="6" style="1258" customWidth="1"/>
    <col min="12034" max="12034" width="9.140625" style="1258"/>
    <col min="12035" max="12035" width="29.5703125" style="1258" customWidth="1"/>
    <col min="12036" max="12036" width="9.140625" style="1258"/>
    <col min="12037" max="12038" width="12.28515625" style="1258" customWidth="1"/>
    <col min="12039" max="12039" width="9.28515625" style="1258" bestFit="1" customWidth="1"/>
    <col min="12040" max="12041" width="9.140625" style="1258"/>
    <col min="12042" max="12042" width="13.42578125" style="1258" bestFit="1" customWidth="1"/>
    <col min="12043" max="12054" width="13.42578125" style="1258" customWidth="1"/>
    <col min="12055" max="12055" width="11.28515625" style="1258" bestFit="1" customWidth="1"/>
    <col min="12056" max="12059" width="9.140625" style="1258"/>
    <col min="12060" max="12069" width="11.7109375" style="1258" customWidth="1"/>
    <col min="12070" max="12071" width="12" style="1258" customWidth="1"/>
    <col min="12072" max="12072" width="17" style="1258" customWidth="1"/>
    <col min="12073" max="12074" width="12" style="1258" customWidth="1"/>
    <col min="12075" max="12078" width="10.42578125" style="1258" customWidth="1"/>
    <col min="12079" max="12079" width="11.140625" style="1258" customWidth="1"/>
    <col min="12080" max="12288" width="9.140625" style="1258"/>
    <col min="12289" max="12289" width="6" style="1258" customWidth="1"/>
    <col min="12290" max="12290" width="9.140625" style="1258"/>
    <col min="12291" max="12291" width="29.5703125" style="1258" customWidth="1"/>
    <col min="12292" max="12292" width="9.140625" style="1258"/>
    <col min="12293" max="12294" width="12.28515625" style="1258" customWidth="1"/>
    <col min="12295" max="12295" width="9.28515625" style="1258" bestFit="1" customWidth="1"/>
    <col min="12296" max="12297" width="9.140625" style="1258"/>
    <col min="12298" max="12298" width="13.42578125" style="1258" bestFit="1" customWidth="1"/>
    <col min="12299" max="12310" width="13.42578125" style="1258" customWidth="1"/>
    <col min="12311" max="12311" width="11.28515625" style="1258" bestFit="1" customWidth="1"/>
    <col min="12312" max="12315" width="9.140625" style="1258"/>
    <col min="12316" max="12325" width="11.7109375" style="1258" customWidth="1"/>
    <col min="12326" max="12327" width="12" style="1258" customWidth="1"/>
    <col min="12328" max="12328" width="17" style="1258" customWidth="1"/>
    <col min="12329" max="12330" width="12" style="1258" customWidth="1"/>
    <col min="12331" max="12334" width="10.42578125" style="1258" customWidth="1"/>
    <col min="12335" max="12335" width="11.140625" style="1258" customWidth="1"/>
    <col min="12336" max="12544" width="9.140625" style="1258"/>
    <col min="12545" max="12545" width="6" style="1258" customWidth="1"/>
    <col min="12546" max="12546" width="9.140625" style="1258"/>
    <col min="12547" max="12547" width="29.5703125" style="1258" customWidth="1"/>
    <col min="12548" max="12548" width="9.140625" style="1258"/>
    <col min="12549" max="12550" width="12.28515625" style="1258" customWidth="1"/>
    <col min="12551" max="12551" width="9.28515625" style="1258" bestFit="1" customWidth="1"/>
    <col min="12552" max="12553" width="9.140625" style="1258"/>
    <col min="12554" max="12554" width="13.42578125" style="1258" bestFit="1" customWidth="1"/>
    <col min="12555" max="12566" width="13.42578125" style="1258" customWidth="1"/>
    <col min="12567" max="12567" width="11.28515625" style="1258" bestFit="1" customWidth="1"/>
    <col min="12568" max="12571" width="9.140625" style="1258"/>
    <col min="12572" max="12581" width="11.7109375" style="1258" customWidth="1"/>
    <col min="12582" max="12583" width="12" style="1258" customWidth="1"/>
    <col min="12584" max="12584" width="17" style="1258" customWidth="1"/>
    <col min="12585" max="12586" width="12" style="1258" customWidth="1"/>
    <col min="12587" max="12590" width="10.42578125" style="1258" customWidth="1"/>
    <col min="12591" max="12591" width="11.140625" style="1258" customWidth="1"/>
    <col min="12592" max="12800" width="9.140625" style="1258"/>
    <col min="12801" max="12801" width="6" style="1258" customWidth="1"/>
    <col min="12802" max="12802" width="9.140625" style="1258"/>
    <col min="12803" max="12803" width="29.5703125" style="1258" customWidth="1"/>
    <col min="12804" max="12804" width="9.140625" style="1258"/>
    <col min="12805" max="12806" width="12.28515625" style="1258" customWidth="1"/>
    <col min="12807" max="12807" width="9.28515625" style="1258" bestFit="1" customWidth="1"/>
    <col min="12808" max="12809" width="9.140625" style="1258"/>
    <col min="12810" max="12810" width="13.42578125" style="1258" bestFit="1" customWidth="1"/>
    <col min="12811" max="12822" width="13.42578125" style="1258" customWidth="1"/>
    <col min="12823" max="12823" width="11.28515625" style="1258" bestFit="1" customWidth="1"/>
    <col min="12824" max="12827" width="9.140625" style="1258"/>
    <col min="12828" max="12837" width="11.7109375" style="1258" customWidth="1"/>
    <col min="12838" max="12839" width="12" style="1258" customWidth="1"/>
    <col min="12840" max="12840" width="17" style="1258" customWidth="1"/>
    <col min="12841" max="12842" width="12" style="1258" customWidth="1"/>
    <col min="12843" max="12846" width="10.42578125" style="1258" customWidth="1"/>
    <col min="12847" max="12847" width="11.140625" style="1258" customWidth="1"/>
    <col min="12848" max="13056" width="9.140625" style="1258"/>
    <col min="13057" max="13057" width="6" style="1258" customWidth="1"/>
    <col min="13058" max="13058" width="9.140625" style="1258"/>
    <col min="13059" max="13059" width="29.5703125" style="1258" customWidth="1"/>
    <col min="13060" max="13060" width="9.140625" style="1258"/>
    <col min="13061" max="13062" width="12.28515625" style="1258" customWidth="1"/>
    <col min="13063" max="13063" width="9.28515625" style="1258" bestFit="1" customWidth="1"/>
    <col min="13064" max="13065" width="9.140625" style="1258"/>
    <col min="13066" max="13066" width="13.42578125" style="1258" bestFit="1" customWidth="1"/>
    <col min="13067" max="13078" width="13.42578125" style="1258" customWidth="1"/>
    <col min="13079" max="13079" width="11.28515625" style="1258" bestFit="1" customWidth="1"/>
    <col min="13080" max="13083" width="9.140625" style="1258"/>
    <col min="13084" max="13093" width="11.7109375" style="1258" customWidth="1"/>
    <col min="13094" max="13095" width="12" style="1258" customWidth="1"/>
    <col min="13096" max="13096" width="17" style="1258" customWidth="1"/>
    <col min="13097" max="13098" width="12" style="1258" customWidth="1"/>
    <col min="13099" max="13102" width="10.42578125" style="1258" customWidth="1"/>
    <col min="13103" max="13103" width="11.140625" style="1258" customWidth="1"/>
    <col min="13104" max="13312" width="9.140625" style="1258"/>
    <col min="13313" max="13313" width="6" style="1258" customWidth="1"/>
    <col min="13314" max="13314" width="9.140625" style="1258"/>
    <col min="13315" max="13315" width="29.5703125" style="1258" customWidth="1"/>
    <col min="13316" max="13316" width="9.140625" style="1258"/>
    <col min="13317" max="13318" width="12.28515625" style="1258" customWidth="1"/>
    <col min="13319" max="13319" width="9.28515625" style="1258" bestFit="1" customWidth="1"/>
    <col min="13320" max="13321" width="9.140625" style="1258"/>
    <col min="13322" max="13322" width="13.42578125" style="1258" bestFit="1" customWidth="1"/>
    <col min="13323" max="13334" width="13.42578125" style="1258" customWidth="1"/>
    <col min="13335" max="13335" width="11.28515625" style="1258" bestFit="1" customWidth="1"/>
    <col min="13336" max="13339" width="9.140625" style="1258"/>
    <col min="13340" max="13349" width="11.7109375" style="1258" customWidth="1"/>
    <col min="13350" max="13351" width="12" style="1258" customWidth="1"/>
    <col min="13352" max="13352" width="17" style="1258" customWidth="1"/>
    <col min="13353" max="13354" width="12" style="1258" customWidth="1"/>
    <col min="13355" max="13358" width="10.42578125" style="1258" customWidth="1"/>
    <col min="13359" max="13359" width="11.140625" style="1258" customWidth="1"/>
    <col min="13360" max="13568" width="9.140625" style="1258"/>
    <col min="13569" max="13569" width="6" style="1258" customWidth="1"/>
    <col min="13570" max="13570" width="9.140625" style="1258"/>
    <col min="13571" max="13571" width="29.5703125" style="1258" customWidth="1"/>
    <col min="13572" max="13572" width="9.140625" style="1258"/>
    <col min="13573" max="13574" width="12.28515625" style="1258" customWidth="1"/>
    <col min="13575" max="13575" width="9.28515625" style="1258" bestFit="1" customWidth="1"/>
    <col min="13576" max="13577" width="9.140625" style="1258"/>
    <col min="13578" max="13578" width="13.42578125" style="1258" bestFit="1" customWidth="1"/>
    <col min="13579" max="13590" width="13.42578125" style="1258" customWidth="1"/>
    <col min="13591" max="13591" width="11.28515625" style="1258" bestFit="1" customWidth="1"/>
    <col min="13592" max="13595" width="9.140625" style="1258"/>
    <col min="13596" max="13605" width="11.7109375" style="1258" customWidth="1"/>
    <col min="13606" max="13607" width="12" style="1258" customWidth="1"/>
    <col min="13608" max="13608" width="17" style="1258" customWidth="1"/>
    <col min="13609" max="13610" width="12" style="1258" customWidth="1"/>
    <col min="13611" max="13614" width="10.42578125" style="1258" customWidth="1"/>
    <col min="13615" max="13615" width="11.140625" style="1258" customWidth="1"/>
    <col min="13616" max="13824" width="9.140625" style="1258"/>
    <col min="13825" max="13825" width="6" style="1258" customWidth="1"/>
    <col min="13826" max="13826" width="9.140625" style="1258"/>
    <col min="13827" max="13827" width="29.5703125" style="1258" customWidth="1"/>
    <col min="13828" max="13828" width="9.140625" style="1258"/>
    <col min="13829" max="13830" width="12.28515625" style="1258" customWidth="1"/>
    <col min="13831" max="13831" width="9.28515625" style="1258" bestFit="1" customWidth="1"/>
    <col min="13832" max="13833" width="9.140625" style="1258"/>
    <col min="13834" max="13834" width="13.42578125" style="1258" bestFit="1" customWidth="1"/>
    <col min="13835" max="13846" width="13.42578125" style="1258" customWidth="1"/>
    <col min="13847" max="13847" width="11.28515625" style="1258" bestFit="1" customWidth="1"/>
    <col min="13848" max="13851" width="9.140625" style="1258"/>
    <col min="13852" max="13861" width="11.7109375" style="1258" customWidth="1"/>
    <col min="13862" max="13863" width="12" style="1258" customWidth="1"/>
    <col min="13864" max="13864" width="17" style="1258" customWidth="1"/>
    <col min="13865" max="13866" width="12" style="1258" customWidth="1"/>
    <col min="13867" max="13870" width="10.42578125" style="1258" customWidth="1"/>
    <col min="13871" max="13871" width="11.140625" style="1258" customWidth="1"/>
    <col min="13872" max="14080" width="9.140625" style="1258"/>
    <col min="14081" max="14081" width="6" style="1258" customWidth="1"/>
    <col min="14082" max="14082" width="9.140625" style="1258"/>
    <col min="14083" max="14083" width="29.5703125" style="1258" customWidth="1"/>
    <col min="14084" max="14084" width="9.140625" style="1258"/>
    <col min="14085" max="14086" width="12.28515625" style="1258" customWidth="1"/>
    <col min="14087" max="14087" width="9.28515625" style="1258" bestFit="1" customWidth="1"/>
    <col min="14088" max="14089" width="9.140625" style="1258"/>
    <col min="14090" max="14090" width="13.42578125" style="1258" bestFit="1" customWidth="1"/>
    <col min="14091" max="14102" width="13.42578125" style="1258" customWidth="1"/>
    <col min="14103" max="14103" width="11.28515625" style="1258" bestFit="1" customWidth="1"/>
    <col min="14104" max="14107" width="9.140625" style="1258"/>
    <col min="14108" max="14117" width="11.7109375" style="1258" customWidth="1"/>
    <col min="14118" max="14119" width="12" style="1258" customWidth="1"/>
    <col min="14120" max="14120" width="17" style="1258" customWidth="1"/>
    <col min="14121" max="14122" width="12" style="1258" customWidth="1"/>
    <col min="14123" max="14126" width="10.42578125" style="1258" customWidth="1"/>
    <col min="14127" max="14127" width="11.140625" style="1258" customWidth="1"/>
    <col min="14128" max="14336" width="9.140625" style="1258"/>
    <col min="14337" max="14337" width="6" style="1258" customWidth="1"/>
    <col min="14338" max="14338" width="9.140625" style="1258"/>
    <col min="14339" max="14339" width="29.5703125" style="1258" customWidth="1"/>
    <col min="14340" max="14340" width="9.140625" style="1258"/>
    <col min="14341" max="14342" width="12.28515625" style="1258" customWidth="1"/>
    <col min="14343" max="14343" width="9.28515625" style="1258" bestFit="1" customWidth="1"/>
    <col min="14344" max="14345" width="9.140625" style="1258"/>
    <col min="14346" max="14346" width="13.42578125" style="1258" bestFit="1" customWidth="1"/>
    <col min="14347" max="14358" width="13.42578125" style="1258" customWidth="1"/>
    <col min="14359" max="14359" width="11.28515625" style="1258" bestFit="1" customWidth="1"/>
    <col min="14360" max="14363" width="9.140625" style="1258"/>
    <col min="14364" max="14373" width="11.7109375" style="1258" customWidth="1"/>
    <col min="14374" max="14375" width="12" style="1258" customWidth="1"/>
    <col min="14376" max="14376" width="17" style="1258" customWidth="1"/>
    <col min="14377" max="14378" width="12" style="1258" customWidth="1"/>
    <col min="14379" max="14382" width="10.42578125" style="1258" customWidth="1"/>
    <col min="14383" max="14383" width="11.140625" style="1258" customWidth="1"/>
    <col min="14384" max="14592" width="9.140625" style="1258"/>
    <col min="14593" max="14593" width="6" style="1258" customWidth="1"/>
    <col min="14594" max="14594" width="9.140625" style="1258"/>
    <col min="14595" max="14595" width="29.5703125" style="1258" customWidth="1"/>
    <col min="14596" max="14596" width="9.140625" style="1258"/>
    <col min="14597" max="14598" width="12.28515625" style="1258" customWidth="1"/>
    <col min="14599" max="14599" width="9.28515625" style="1258" bestFit="1" customWidth="1"/>
    <col min="14600" max="14601" width="9.140625" style="1258"/>
    <col min="14602" max="14602" width="13.42578125" style="1258" bestFit="1" customWidth="1"/>
    <col min="14603" max="14614" width="13.42578125" style="1258" customWidth="1"/>
    <col min="14615" max="14615" width="11.28515625" style="1258" bestFit="1" customWidth="1"/>
    <col min="14616" max="14619" width="9.140625" style="1258"/>
    <col min="14620" max="14629" width="11.7109375" style="1258" customWidth="1"/>
    <col min="14630" max="14631" width="12" style="1258" customWidth="1"/>
    <col min="14632" max="14632" width="17" style="1258" customWidth="1"/>
    <col min="14633" max="14634" width="12" style="1258" customWidth="1"/>
    <col min="14635" max="14638" width="10.42578125" style="1258" customWidth="1"/>
    <col min="14639" max="14639" width="11.140625" style="1258" customWidth="1"/>
    <col min="14640" max="14848" width="9.140625" style="1258"/>
    <col min="14849" max="14849" width="6" style="1258" customWidth="1"/>
    <col min="14850" max="14850" width="9.140625" style="1258"/>
    <col min="14851" max="14851" width="29.5703125" style="1258" customWidth="1"/>
    <col min="14852" max="14852" width="9.140625" style="1258"/>
    <col min="14853" max="14854" width="12.28515625" style="1258" customWidth="1"/>
    <col min="14855" max="14855" width="9.28515625" style="1258" bestFit="1" customWidth="1"/>
    <col min="14856" max="14857" width="9.140625" style="1258"/>
    <col min="14858" max="14858" width="13.42578125" style="1258" bestFit="1" customWidth="1"/>
    <col min="14859" max="14870" width="13.42578125" style="1258" customWidth="1"/>
    <col min="14871" max="14871" width="11.28515625" style="1258" bestFit="1" customWidth="1"/>
    <col min="14872" max="14875" width="9.140625" style="1258"/>
    <col min="14876" max="14885" width="11.7109375" style="1258" customWidth="1"/>
    <col min="14886" max="14887" width="12" style="1258" customWidth="1"/>
    <col min="14888" max="14888" width="17" style="1258" customWidth="1"/>
    <col min="14889" max="14890" width="12" style="1258" customWidth="1"/>
    <col min="14891" max="14894" width="10.42578125" style="1258" customWidth="1"/>
    <col min="14895" max="14895" width="11.140625" style="1258" customWidth="1"/>
    <col min="14896" max="15104" width="9.140625" style="1258"/>
    <col min="15105" max="15105" width="6" style="1258" customWidth="1"/>
    <col min="15106" max="15106" width="9.140625" style="1258"/>
    <col min="15107" max="15107" width="29.5703125" style="1258" customWidth="1"/>
    <col min="15108" max="15108" width="9.140625" style="1258"/>
    <col min="15109" max="15110" width="12.28515625" style="1258" customWidth="1"/>
    <col min="15111" max="15111" width="9.28515625" style="1258" bestFit="1" customWidth="1"/>
    <col min="15112" max="15113" width="9.140625" style="1258"/>
    <col min="15114" max="15114" width="13.42578125" style="1258" bestFit="1" customWidth="1"/>
    <col min="15115" max="15126" width="13.42578125" style="1258" customWidth="1"/>
    <col min="15127" max="15127" width="11.28515625" style="1258" bestFit="1" customWidth="1"/>
    <col min="15128" max="15131" width="9.140625" style="1258"/>
    <col min="15132" max="15141" width="11.7109375" style="1258" customWidth="1"/>
    <col min="15142" max="15143" width="12" style="1258" customWidth="1"/>
    <col min="15144" max="15144" width="17" style="1258" customWidth="1"/>
    <col min="15145" max="15146" width="12" style="1258" customWidth="1"/>
    <col min="15147" max="15150" width="10.42578125" style="1258" customWidth="1"/>
    <col min="15151" max="15151" width="11.140625" style="1258" customWidth="1"/>
    <col min="15152" max="15360" width="9.140625" style="1258"/>
    <col min="15361" max="15361" width="6" style="1258" customWidth="1"/>
    <col min="15362" max="15362" width="9.140625" style="1258"/>
    <col min="15363" max="15363" width="29.5703125" style="1258" customWidth="1"/>
    <col min="15364" max="15364" width="9.140625" style="1258"/>
    <col min="15365" max="15366" width="12.28515625" style="1258" customWidth="1"/>
    <col min="15367" max="15367" width="9.28515625" style="1258" bestFit="1" customWidth="1"/>
    <col min="15368" max="15369" width="9.140625" style="1258"/>
    <col min="15370" max="15370" width="13.42578125" style="1258" bestFit="1" customWidth="1"/>
    <col min="15371" max="15382" width="13.42578125" style="1258" customWidth="1"/>
    <col min="15383" max="15383" width="11.28515625" style="1258" bestFit="1" customWidth="1"/>
    <col min="15384" max="15387" width="9.140625" style="1258"/>
    <col min="15388" max="15397" width="11.7109375" style="1258" customWidth="1"/>
    <col min="15398" max="15399" width="12" style="1258" customWidth="1"/>
    <col min="15400" max="15400" width="17" style="1258" customWidth="1"/>
    <col min="15401" max="15402" width="12" style="1258" customWidth="1"/>
    <col min="15403" max="15406" width="10.42578125" style="1258" customWidth="1"/>
    <col min="15407" max="15407" width="11.140625" style="1258" customWidth="1"/>
    <col min="15408" max="15616" width="9.140625" style="1258"/>
    <col min="15617" max="15617" width="6" style="1258" customWidth="1"/>
    <col min="15618" max="15618" width="9.140625" style="1258"/>
    <col min="15619" max="15619" width="29.5703125" style="1258" customWidth="1"/>
    <col min="15620" max="15620" width="9.140625" style="1258"/>
    <col min="15621" max="15622" width="12.28515625" style="1258" customWidth="1"/>
    <col min="15623" max="15623" width="9.28515625" style="1258" bestFit="1" customWidth="1"/>
    <col min="15624" max="15625" width="9.140625" style="1258"/>
    <col min="15626" max="15626" width="13.42578125" style="1258" bestFit="1" customWidth="1"/>
    <col min="15627" max="15638" width="13.42578125" style="1258" customWidth="1"/>
    <col min="15639" max="15639" width="11.28515625" style="1258" bestFit="1" customWidth="1"/>
    <col min="15640" max="15643" width="9.140625" style="1258"/>
    <col min="15644" max="15653" width="11.7109375" style="1258" customWidth="1"/>
    <col min="15654" max="15655" width="12" style="1258" customWidth="1"/>
    <col min="15656" max="15656" width="17" style="1258" customWidth="1"/>
    <col min="15657" max="15658" width="12" style="1258" customWidth="1"/>
    <col min="15659" max="15662" width="10.42578125" style="1258" customWidth="1"/>
    <col min="15663" max="15663" width="11.140625" style="1258" customWidth="1"/>
    <col min="15664" max="15872" width="9.140625" style="1258"/>
    <col min="15873" max="15873" width="6" style="1258" customWidth="1"/>
    <col min="15874" max="15874" width="9.140625" style="1258"/>
    <col min="15875" max="15875" width="29.5703125" style="1258" customWidth="1"/>
    <col min="15876" max="15876" width="9.140625" style="1258"/>
    <col min="15877" max="15878" width="12.28515625" style="1258" customWidth="1"/>
    <col min="15879" max="15879" width="9.28515625" style="1258" bestFit="1" customWidth="1"/>
    <col min="15880" max="15881" width="9.140625" style="1258"/>
    <col min="15882" max="15882" width="13.42578125" style="1258" bestFit="1" customWidth="1"/>
    <col min="15883" max="15894" width="13.42578125" style="1258" customWidth="1"/>
    <col min="15895" max="15895" width="11.28515625" style="1258" bestFit="1" customWidth="1"/>
    <col min="15896" max="15899" width="9.140625" style="1258"/>
    <col min="15900" max="15909" width="11.7109375" style="1258" customWidth="1"/>
    <col min="15910" max="15911" width="12" style="1258" customWidth="1"/>
    <col min="15912" max="15912" width="17" style="1258" customWidth="1"/>
    <col min="15913" max="15914" width="12" style="1258" customWidth="1"/>
    <col min="15915" max="15918" width="10.42578125" style="1258" customWidth="1"/>
    <col min="15919" max="15919" width="11.140625" style="1258" customWidth="1"/>
    <col min="15920" max="16128" width="9.140625" style="1258"/>
    <col min="16129" max="16129" width="6" style="1258" customWidth="1"/>
    <col min="16130" max="16130" width="9.140625" style="1258"/>
    <col min="16131" max="16131" width="29.5703125" style="1258" customWidth="1"/>
    <col min="16132" max="16132" width="9.140625" style="1258"/>
    <col min="16133" max="16134" width="12.28515625" style="1258" customWidth="1"/>
    <col min="16135" max="16135" width="9.28515625" style="1258" bestFit="1" customWidth="1"/>
    <col min="16136" max="16137" width="9.140625" style="1258"/>
    <col min="16138" max="16138" width="13.42578125" style="1258" bestFit="1" customWidth="1"/>
    <col min="16139" max="16150" width="13.42578125" style="1258" customWidth="1"/>
    <col min="16151" max="16151" width="11.28515625" style="1258" bestFit="1" customWidth="1"/>
    <col min="16152" max="16155" width="9.140625" style="1258"/>
    <col min="16156" max="16165" width="11.7109375" style="1258" customWidth="1"/>
    <col min="16166" max="16167" width="12" style="1258" customWidth="1"/>
    <col min="16168" max="16168" width="17" style="1258" customWidth="1"/>
    <col min="16169" max="16170" width="12" style="1258" customWidth="1"/>
    <col min="16171" max="16174" width="10.42578125" style="1258" customWidth="1"/>
    <col min="16175" max="16175" width="11.140625" style="1258" customWidth="1"/>
    <col min="16176" max="16384" width="9.140625" style="1258"/>
  </cols>
  <sheetData>
    <row r="3" spans="2:52" hidden="1" x14ac:dyDescent="0.2"/>
    <row r="5" spans="2:52" x14ac:dyDescent="0.2">
      <c r="B5" s="1302" t="s">
        <v>1097</v>
      </c>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c r="AA5" s="1257"/>
      <c r="AB5" s="1257"/>
      <c r="AC5" s="1257"/>
      <c r="AD5" s="1257"/>
      <c r="AE5" s="1257"/>
      <c r="AF5" s="1257"/>
      <c r="AG5" s="1257"/>
      <c r="AH5" s="1257"/>
      <c r="AI5" s="1257"/>
      <c r="AJ5" s="1257"/>
      <c r="AK5" s="1257"/>
      <c r="AL5" s="1257"/>
      <c r="AM5" s="1257"/>
      <c r="AN5" s="1257"/>
      <c r="AO5" s="1257"/>
      <c r="AP5" s="1257"/>
      <c r="AQ5" s="1257"/>
      <c r="AR5" s="1257"/>
      <c r="AS5" s="1257"/>
      <c r="AT5" s="1257"/>
      <c r="AU5" s="1257"/>
      <c r="AV5" s="1257"/>
      <c r="AW5" s="1257"/>
      <c r="AX5" s="1257"/>
      <c r="AY5" s="1257"/>
      <c r="AZ5" s="1257"/>
    </row>
    <row r="6" spans="2:52" ht="13.5" thickBot="1" x14ac:dyDescent="0.25">
      <c r="B6" s="1259" t="s">
        <v>1098</v>
      </c>
      <c r="C6" s="1260"/>
      <c r="D6" s="1260"/>
      <c r="E6" s="1260"/>
      <c r="F6" s="1260"/>
      <c r="G6" s="1260"/>
      <c r="H6" s="1260"/>
      <c r="I6" s="1260"/>
      <c r="J6" s="1262" t="s">
        <v>1099</v>
      </c>
      <c r="K6" s="1262"/>
      <c r="L6" s="1262"/>
      <c r="M6" s="1262"/>
      <c r="N6" s="1262"/>
      <c r="O6" s="1262"/>
      <c r="P6" s="1262"/>
      <c r="Q6" s="1262"/>
      <c r="R6" s="1262"/>
      <c r="S6" s="1262"/>
      <c r="T6" s="1262"/>
      <c r="U6" s="1262"/>
      <c r="V6" s="1262"/>
      <c r="W6" s="1262"/>
      <c r="X6" s="1262"/>
      <c r="Y6" s="1262"/>
      <c r="Z6" s="1262"/>
      <c r="AA6" s="1262"/>
      <c r="AB6" s="1262"/>
      <c r="AC6" s="1262"/>
      <c r="AD6" s="1262"/>
      <c r="AE6" s="1262"/>
      <c r="AF6" s="1262"/>
      <c r="AG6" s="1262"/>
      <c r="AH6" s="1262"/>
      <c r="AI6" s="1262"/>
      <c r="AJ6" s="1262"/>
      <c r="AK6" s="1262"/>
      <c r="AL6" s="1262"/>
      <c r="AM6" s="1262"/>
      <c r="AN6" s="1262"/>
      <c r="AO6" s="1262"/>
      <c r="AP6" s="1262"/>
      <c r="AQ6" s="1262"/>
      <c r="AR6" s="1262"/>
      <c r="AS6" s="1262"/>
      <c r="AT6" s="1262"/>
      <c r="AU6" s="1262"/>
      <c r="AV6" s="1262"/>
      <c r="AW6" s="1262"/>
      <c r="AX6" s="1262"/>
      <c r="AY6" s="1262"/>
      <c r="AZ6" s="1262"/>
    </row>
    <row r="7" spans="2:52" ht="13.5" thickBot="1" x14ac:dyDescent="0.25">
      <c r="B7" s="1303"/>
      <c r="C7" s="1304"/>
      <c r="D7" s="1304"/>
      <c r="E7" s="1305" t="s">
        <v>128</v>
      </c>
      <c r="F7" s="1306"/>
      <c r="G7" s="1306"/>
      <c r="H7" s="1306"/>
      <c r="I7" s="1306"/>
      <c r="J7" s="1307"/>
      <c r="K7" s="1305" t="s">
        <v>128</v>
      </c>
      <c r="L7" s="1306"/>
      <c r="M7" s="1306"/>
      <c r="N7" s="1306"/>
      <c r="O7" s="1306"/>
      <c r="P7" s="1307"/>
      <c r="Q7" s="1305" t="s">
        <v>128</v>
      </c>
      <c r="R7" s="1306"/>
      <c r="S7" s="1306"/>
      <c r="T7" s="1306"/>
      <c r="U7" s="1306"/>
      <c r="V7" s="1307"/>
      <c r="W7" s="1308" t="s">
        <v>128</v>
      </c>
      <c r="X7" s="1309"/>
      <c r="Y7" s="1309"/>
      <c r="Z7" s="1309"/>
      <c r="AA7" s="1309"/>
      <c r="AB7" s="1310"/>
      <c r="AC7" s="1311"/>
      <c r="AD7" s="1312"/>
      <c r="AE7" s="1312"/>
      <c r="AF7" s="1312"/>
      <c r="AG7" s="1312"/>
      <c r="AH7" s="1313"/>
      <c r="AI7" s="1314" t="s">
        <v>132</v>
      </c>
      <c r="AJ7" s="1315"/>
      <c r="AK7" s="1315"/>
      <c r="AL7" s="1315"/>
      <c r="AM7" s="1315"/>
      <c r="AN7" s="1315"/>
      <c r="AO7" s="1315"/>
      <c r="AP7" s="1315"/>
      <c r="AQ7" s="1315"/>
      <c r="AR7" s="1315"/>
      <c r="AS7" s="1315"/>
      <c r="AT7" s="1315"/>
      <c r="AU7" s="1315"/>
      <c r="AV7" s="1315"/>
      <c r="AW7" s="1315"/>
      <c r="AX7" s="1315"/>
      <c r="AY7" s="1315"/>
      <c r="AZ7" s="1316"/>
    </row>
    <row r="8" spans="2:52" x14ac:dyDescent="0.2">
      <c r="B8" s="1317" t="s">
        <v>467</v>
      </c>
      <c r="C8" s="1318" t="s">
        <v>146</v>
      </c>
      <c r="D8" s="1319"/>
      <c r="E8" s="1320" t="s">
        <v>148</v>
      </c>
      <c r="F8" s="1321"/>
      <c r="G8" s="1321"/>
      <c r="H8" s="1321"/>
      <c r="I8" s="1321"/>
      <c r="J8" s="1322"/>
      <c r="K8" s="1320" t="s">
        <v>149</v>
      </c>
      <c r="L8" s="1321"/>
      <c r="M8" s="1321"/>
      <c r="N8" s="1321"/>
      <c r="O8" s="1321"/>
      <c r="P8" s="1322"/>
      <c r="Q8" s="1320" t="s">
        <v>150</v>
      </c>
      <c r="R8" s="1321"/>
      <c r="S8" s="1321"/>
      <c r="T8" s="1321"/>
      <c r="U8" s="1321"/>
      <c r="V8" s="1322"/>
      <c r="W8" s="1320" t="s">
        <v>151</v>
      </c>
      <c r="X8" s="1321"/>
      <c r="Y8" s="1321"/>
      <c r="Z8" s="1321"/>
      <c r="AA8" s="1321"/>
      <c r="AB8" s="1322"/>
      <c r="AC8" s="1323" t="s">
        <v>152</v>
      </c>
      <c r="AD8" s="1324"/>
      <c r="AE8" s="1324"/>
      <c r="AF8" s="1324"/>
      <c r="AG8" s="1324"/>
      <c r="AH8" s="1324"/>
      <c r="AI8" s="1325" t="s">
        <v>153</v>
      </c>
      <c r="AJ8" s="1324"/>
      <c r="AK8" s="1324"/>
      <c r="AL8" s="1324"/>
      <c r="AM8" s="1324"/>
      <c r="AN8" s="1326"/>
      <c r="AO8" s="1325" t="s">
        <v>154</v>
      </c>
      <c r="AP8" s="1324"/>
      <c r="AQ8" s="1324"/>
      <c r="AR8" s="1324"/>
      <c r="AS8" s="1324"/>
      <c r="AT8" s="1327"/>
      <c r="AU8" s="1323" t="s">
        <v>155</v>
      </c>
      <c r="AV8" s="1324"/>
      <c r="AW8" s="1324"/>
      <c r="AX8" s="1324"/>
      <c r="AY8" s="1324"/>
      <c r="AZ8" s="1327"/>
    </row>
    <row r="9" spans="2:52" x14ac:dyDescent="0.2">
      <c r="B9" s="1328"/>
      <c r="C9" s="1329"/>
      <c r="D9" s="1330" t="s">
        <v>1100</v>
      </c>
      <c r="E9" s="1331" t="s">
        <v>1087</v>
      </c>
      <c r="F9" s="1332"/>
      <c r="G9" s="1332"/>
      <c r="H9" s="1332"/>
      <c r="I9" s="1332"/>
      <c r="J9" s="1333"/>
      <c r="K9" s="1331" t="s">
        <v>1087</v>
      </c>
      <c r="L9" s="1332"/>
      <c r="M9" s="1332"/>
      <c r="N9" s="1332"/>
      <c r="O9" s="1332"/>
      <c r="P9" s="1333"/>
      <c r="Q9" s="1331" t="s">
        <v>1087</v>
      </c>
      <c r="R9" s="1332"/>
      <c r="S9" s="1332"/>
      <c r="T9" s="1332"/>
      <c r="U9" s="1332"/>
      <c r="V9" s="1333"/>
      <c r="W9" s="1331" t="s">
        <v>1087</v>
      </c>
      <c r="X9" s="1332"/>
      <c r="Y9" s="1332"/>
      <c r="Z9" s="1332"/>
      <c r="AA9" s="1332"/>
      <c r="AB9" s="1333"/>
      <c r="AC9" s="1311" t="s">
        <v>1088</v>
      </c>
      <c r="AD9" s="1312"/>
      <c r="AE9" s="1312"/>
      <c r="AF9" s="1312"/>
      <c r="AG9" s="1312"/>
      <c r="AH9" s="1313"/>
      <c r="AI9" s="1311" t="s">
        <v>1089</v>
      </c>
      <c r="AJ9" s="1312"/>
      <c r="AK9" s="1312"/>
      <c r="AL9" s="1312"/>
      <c r="AM9" s="1312"/>
      <c r="AN9" s="1313"/>
      <c r="AO9" s="1311" t="s">
        <v>1089</v>
      </c>
      <c r="AP9" s="1312"/>
      <c r="AQ9" s="1312"/>
      <c r="AR9" s="1312"/>
      <c r="AS9" s="1312"/>
      <c r="AT9" s="1313"/>
      <c r="AU9" s="1311" t="s">
        <v>1089</v>
      </c>
      <c r="AV9" s="1312"/>
      <c r="AW9" s="1312"/>
      <c r="AX9" s="1312"/>
      <c r="AY9" s="1312"/>
      <c r="AZ9" s="1313"/>
    </row>
    <row r="10" spans="2:52" ht="77.25" customHeight="1" x14ac:dyDescent="0.2">
      <c r="B10" s="1334"/>
      <c r="C10" s="1335"/>
      <c r="D10" s="1336"/>
      <c r="E10" s="1337" t="s">
        <v>1101</v>
      </c>
      <c r="F10" s="1335" t="s">
        <v>1102</v>
      </c>
      <c r="G10" s="1335" t="s">
        <v>1103</v>
      </c>
      <c r="H10" s="1335" t="s">
        <v>1104</v>
      </c>
      <c r="I10" s="1338" t="s">
        <v>1105</v>
      </c>
      <c r="J10" s="1339" t="s">
        <v>1106</v>
      </c>
      <c r="K10" s="1337" t="s">
        <v>1101</v>
      </c>
      <c r="L10" s="1335" t="s">
        <v>1102</v>
      </c>
      <c r="M10" s="1335" t="s">
        <v>1103</v>
      </c>
      <c r="N10" s="1335" t="s">
        <v>1104</v>
      </c>
      <c r="O10" s="1338" t="s">
        <v>1105</v>
      </c>
      <c r="P10" s="1339" t="s">
        <v>1106</v>
      </c>
      <c r="Q10" s="1337" t="s">
        <v>1101</v>
      </c>
      <c r="R10" s="1335" t="s">
        <v>1102</v>
      </c>
      <c r="S10" s="1335" t="s">
        <v>1103</v>
      </c>
      <c r="T10" s="1335" t="s">
        <v>1104</v>
      </c>
      <c r="U10" s="1338" t="s">
        <v>1105</v>
      </c>
      <c r="V10" s="1339" t="s">
        <v>1106</v>
      </c>
      <c r="W10" s="1337" t="s">
        <v>1101</v>
      </c>
      <c r="X10" s="1335" t="s">
        <v>1102</v>
      </c>
      <c r="Y10" s="1335" t="s">
        <v>1103</v>
      </c>
      <c r="Z10" s="1340" t="s">
        <v>1104</v>
      </c>
      <c r="AA10" s="1341" t="s">
        <v>1105</v>
      </c>
      <c r="AB10" s="1341" t="s">
        <v>1106</v>
      </c>
      <c r="AC10" s="1337" t="s">
        <v>1101</v>
      </c>
      <c r="AD10" s="1335" t="s">
        <v>1102</v>
      </c>
      <c r="AE10" s="1335" t="s">
        <v>1103</v>
      </c>
      <c r="AF10" s="1340" t="s">
        <v>1104</v>
      </c>
      <c r="AG10" s="1341" t="s">
        <v>1105</v>
      </c>
      <c r="AH10" s="1341" t="s">
        <v>1106</v>
      </c>
      <c r="AI10" s="1337" t="s">
        <v>1101</v>
      </c>
      <c r="AJ10" s="1335" t="s">
        <v>1102</v>
      </c>
      <c r="AK10" s="1335" t="s">
        <v>1103</v>
      </c>
      <c r="AL10" s="1340" t="s">
        <v>1104</v>
      </c>
      <c r="AM10" s="1341" t="s">
        <v>1105</v>
      </c>
      <c r="AN10" s="1341" t="s">
        <v>1106</v>
      </c>
      <c r="AO10" s="1337" t="s">
        <v>1101</v>
      </c>
      <c r="AP10" s="1335" t="s">
        <v>1102</v>
      </c>
      <c r="AQ10" s="1335" t="s">
        <v>1103</v>
      </c>
      <c r="AR10" s="1340" t="s">
        <v>1104</v>
      </c>
      <c r="AS10" s="1341" t="s">
        <v>1105</v>
      </c>
      <c r="AT10" s="1341" t="s">
        <v>1106</v>
      </c>
      <c r="AU10" s="1337" t="s">
        <v>1101</v>
      </c>
      <c r="AV10" s="1335" t="s">
        <v>1102</v>
      </c>
      <c r="AW10" s="1335" t="s">
        <v>1103</v>
      </c>
      <c r="AX10" s="1340" t="s">
        <v>1104</v>
      </c>
      <c r="AY10" s="1341" t="s">
        <v>1105</v>
      </c>
      <c r="AZ10" s="1341" t="s">
        <v>1106</v>
      </c>
    </row>
    <row r="11" spans="2:52" ht="13.5" thickBot="1" x14ac:dyDescent="0.25">
      <c r="B11" s="1342"/>
      <c r="C11" s="1343" t="s">
        <v>1107</v>
      </c>
      <c r="D11" s="1344"/>
      <c r="E11" s="1342"/>
      <c r="F11" s="1345"/>
      <c r="G11" s="1345"/>
      <c r="H11" s="1345"/>
      <c r="I11" s="1345"/>
      <c r="J11" s="1346"/>
      <c r="K11" s="1347">
        <v>1196.76</v>
      </c>
      <c r="L11" s="1345"/>
      <c r="M11" s="1345"/>
      <c r="N11" s="1345"/>
      <c r="O11" s="1348">
        <v>1064.5797107040003</v>
      </c>
      <c r="P11" s="1349">
        <f>1-O11/K11</f>
        <v>0.11044845190013008</v>
      </c>
      <c r="Q11" s="1347">
        <v>1247.5483599999998</v>
      </c>
      <c r="R11" s="1345"/>
      <c r="S11" s="1345"/>
      <c r="T11" s="1345"/>
      <c r="U11" s="1348">
        <v>1142.9171379029999</v>
      </c>
      <c r="V11" s="1349">
        <f>1-U11/Q11</f>
        <v>8.3869471879230328E-2</v>
      </c>
      <c r="W11" s="1347">
        <v>1338.154</v>
      </c>
      <c r="X11" s="1345"/>
      <c r="Y11" s="1345"/>
      <c r="Z11" s="1344"/>
      <c r="AA11" s="1350">
        <v>1201.72762074</v>
      </c>
      <c r="AB11" s="1351">
        <f>1-AA11/W11</f>
        <v>0.1019511799538767</v>
      </c>
      <c r="AC11" s="1347">
        <v>1322.3244076222225</v>
      </c>
      <c r="AD11" s="1345"/>
      <c r="AE11" s="1345"/>
      <c r="AF11" s="1344"/>
      <c r="AG11" s="1350">
        <v>1195.3812644904892</v>
      </c>
      <c r="AH11" s="1349">
        <f>1-AG11/AC11</f>
        <v>9.5999999999999863E-2</v>
      </c>
      <c r="AI11" s="1347">
        <v>1394.1855068396339</v>
      </c>
      <c r="AJ11" s="1345"/>
      <c r="AK11" s="1345"/>
      <c r="AL11" s="1345"/>
      <c r="AM11" s="1350">
        <v>1263.8291619501281</v>
      </c>
      <c r="AN11" s="1349">
        <f>1-AM11/AI11</f>
        <v>9.3500000000000028E-2</v>
      </c>
      <c r="AO11" s="1347">
        <v>1445.684451347209</v>
      </c>
      <c r="AP11" s="1345"/>
      <c r="AQ11" s="1345"/>
      <c r="AR11" s="1344"/>
      <c r="AS11" s="1350">
        <v>1314.127166274613</v>
      </c>
      <c r="AT11" s="1349">
        <f>1-AS11/AO11</f>
        <v>9.099999999999997E-2</v>
      </c>
      <c r="AU11" s="1347">
        <v>1500.4076557789429</v>
      </c>
      <c r="AV11" s="1345"/>
      <c r="AW11" s="1345"/>
      <c r="AX11" s="1345"/>
      <c r="AY11" s="1350">
        <v>1367.6215782425063</v>
      </c>
      <c r="AZ11" s="1349">
        <f>1-AY11/AU11</f>
        <v>8.8500000000000023E-2</v>
      </c>
    </row>
    <row r="12" spans="2:52" ht="20.25" x14ac:dyDescent="0.2">
      <c r="D12" s="1352"/>
      <c r="E12" s="1352"/>
      <c r="F12" s="1352"/>
      <c r="G12" s="1352"/>
      <c r="H12" s="1352"/>
      <c r="I12" s="1352"/>
      <c r="J12" s="1352"/>
      <c r="K12" s="1352"/>
      <c r="L12" s="1352"/>
      <c r="M12" s="1352"/>
      <c r="N12" s="1352"/>
      <c r="O12" s="1352"/>
      <c r="P12" s="1352"/>
      <c r="Q12" s="1352"/>
      <c r="R12" s="1352"/>
      <c r="S12" s="1352"/>
      <c r="T12" s="1352"/>
      <c r="U12" s="1352"/>
      <c r="V12" s="1352"/>
      <c r="W12" s="1352"/>
      <c r="X12" s="1352"/>
      <c r="Y12" s="1352"/>
      <c r="Z12" s="1352"/>
      <c r="AA12" s="1352"/>
      <c r="AB12" s="1352"/>
      <c r="AC12" s="1352"/>
      <c r="AD12" s="1352"/>
      <c r="AE12" s="1352"/>
      <c r="AF12" s="1352"/>
      <c r="AG12" s="1352"/>
      <c r="AH12" s="1352"/>
      <c r="AI12" s="1352"/>
    </row>
    <row r="13" spans="2:52" ht="20.25" x14ac:dyDescent="0.2">
      <c r="B13" s="1296" t="s">
        <v>1108</v>
      </c>
      <c r="D13" s="1352"/>
      <c r="E13" s="1352"/>
      <c r="F13" s="1352"/>
      <c r="G13" s="1352"/>
      <c r="H13" s="1352"/>
      <c r="I13" s="1352"/>
      <c r="J13" s="1352"/>
      <c r="K13" s="1352"/>
      <c r="L13" s="1352"/>
      <c r="M13" s="1352"/>
      <c r="N13" s="1352"/>
      <c r="O13" s="1352"/>
      <c r="P13" s="1352"/>
      <c r="Q13" s="1352"/>
      <c r="R13" s="1352"/>
      <c r="S13" s="1352"/>
      <c r="T13" s="1352"/>
      <c r="U13" s="1352"/>
      <c r="V13" s="1352"/>
      <c r="W13" s="1352"/>
      <c r="X13" s="1352"/>
      <c r="Y13" s="1352"/>
      <c r="Z13" s="1352"/>
      <c r="AA13" s="1352"/>
      <c r="AB13" s="1352"/>
      <c r="AC13" s="1352"/>
      <c r="AD13" s="1352"/>
      <c r="AE13" s="1352"/>
      <c r="AF13" s="1352"/>
      <c r="AG13" s="1352"/>
      <c r="AH13" s="1352"/>
      <c r="AI13" s="1352"/>
    </row>
    <row r="14" spans="2:52" ht="20.25" x14ac:dyDescent="0.2">
      <c r="D14" s="1352"/>
      <c r="E14" s="1352"/>
      <c r="F14" s="1352"/>
      <c r="G14" s="1352"/>
      <c r="H14" s="1352"/>
      <c r="I14" s="1352"/>
      <c r="J14" s="1352"/>
      <c r="K14" s="1352"/>
      <c r="L14" s="1352"/>
      <c r="M14" s="1352"/>
      <c r="N14" s="1352"/>
      <c r="O14" s="1352"/>
      <c r="P14" s="1352"/>
      <c r="Q14" s="1352"/>
      <c r="R14" s="1352"/>
      <c r="S14" s="1352"/>
      <c r="T14" s="1352"/>
      <c r="U14" s="1352"/>
      <c r="V14" s="1352"/>
      <c r="W14" s="1352"/>
      <c r="X14" s="1352"/>
      <c r="Y14" s="1352"/>
      <c r="Z14" s="1352"/>
      <c r="AA14" s="1352"/>
      <c r="AB14" s="1352"/>
      <c r="AC14" s="1352"/>
      <c r="AD14" s="1352"/>
      <c r="AE14" s="1352"/>
      <c r="AF14" s="1352"/>
      <c r="AG14" s="1352"/>
      <c r="AH14" s="1352"/>
      <c r="AI14" s="1352"/>
    </row>
    <row r="15" spans="2:52" ht="20.25" x14ac:dyDescent="0.2">
      <c r="D15" s="1352"/>
      <c r="E15" s="1352"/>
      <c r="F15" s="1352"/>
      <c r="G15" s="1352"/>
      <c r="H15" s="1352"/>
      <c r="I15" s="1352"/>
      <c r="J15" s="1352"/>
      <c r="K15" s="1352"/>
      <c r="L15" s="1352"/>
      <c r="M15" s="1352"/>
      <c r="N15" s="1352"/>
      <c r="O15" s="1352"/>
      <c r="P15" s="1352"/>
      <c r="Q15" s="1352"/>
      <c r="R15" s="1352"/>
      <c r="S15" s="1352"/>
      <c r="T15" s="1352"/>
      <c r="U15" s="1352"/>
      <c r="V15" s="1352"/>
      <c r="W15" s="1352"/>
      <c r="X15" s="1352"/>
      <c r="Y15" s="1352"/>
      <c r="Z15" s="1352"/>
      <c r="AA15" s="1352"/>
      <c r="AB15" s="1352"/>
      <c r="AC15" s="1352"/>
      <c r="AD15" s="1352"/>
      <c r="AE15" s="1352"/>
      <c r="AF15" s="1352"/>
      <c r="AG15" s="1352"/>
      <c r="AH15" s="1352"/>
      <c r="AI15" s="1352"/>
    </row>
    <row r="16" spans="2:52" ht="20.25" x14ac:dyDescent="0.2">
      <c r="D16" s="1352"/>
      <c r="E16" s="1352"/>
      <c r="F16" s="1352"/>
      <c r="G16" s="1352"/>
      <c r="H16" s="1352"/>
      <c r="I16" s="1352"/>
      <c r="J16" s="1352"/>
      <c r="K16" s="1352"/>
      <c r="L16" s="1352"/>
      <c r="M16" s="1352"/>
      <c r="N16" s="1352"/>
      <c r="O16" s="1352"/>
      <c r="P16" s="1352"/>
      <c r="Q16" s="1352"/>
      <c r="R16" s="1352"/>
      <c r="S16" s="1352"/>
      <c r="T16" s="1352"/>
      <c r="U16" s="1352"/>
      <c r="V16" s="1352"/>
      <c r="W16" s="1352"/>
      <c r="X16" s="1352"/>
      <c r="Y16" s="1352"/>
      <c r="Z16" s="1352"/>
      <c r="AA16" s="1352"/>
      <c r="AB16" s="1352"/>
      <c r="AC16" s="1352"/>
      <c r="AD16" s="1352"/>
      <c r="AE16" s="1352"/>
      <c r="AF16" s="1352"/>
      <c r="AG16" s="1352"/>
      <c r="AH16" s="1352"/>
      <c r="AI16" s="1352"/>
    </row>
    <row r="17" spans="4:35" ht="20.25" x14ac:dyDescent="0.2">
      <c r="D17" s="1352"/>
      <c r="E17" s="1352"/>
      <c r="F17" s="1352"/>
      <c r="G17" s="1352"/>
      <c r="H17" s="1352"/>
      <c r="I17" s="1352"/>
      <c r="J17" s="1352"/>
      <c r="K17" s="1352"/>
      <c r="L17" s="1352"/>
      <c r="M17" s="1352"/>
      <c r="N17" s="1352"/>
      <c r="O17" s="1352"/>
      <c r="P17" s="1352"/>
      <c r="Q17" s="1352"/>
      <c r="R17" s="1352"/>
      <c r="S17" s="1352"/>
      <c r="T17" s="1352"/>
      <c r="U17" s="1352"/>
      <c r="V17" s="1352"/>
      <c r="W17" s="1352"/>
      <c r="X17" s="1352"/>
      <c r="Y17" s="1352"/>
      <c r="Z17" s="1352"/>
      <c r="AA17" s="1352"/>
      <c r="AB17" s="1352"/>
      <c r="AC17" s="1352"/>
      <c r="AD17" s="1352"/>
      <c r="AE17" s="1352"/>
      <c r="AF17" s="1352"/>
      <c r="AG17" s="1352"/>
      <c r="AH17" s="1352"/>
      <c r="AI17" s="1352"/>
    </row>
    <row r="18" spans="4:35" ht="20.25" x14ac:dyDescent="0.2">
      <c r="D18" s="1352"/>
      <c r="E18" s="1352"/>
      <c r="F18" s="1352"/>
      <c r="G18" s="1352"/>
      <c r="H18" s="1352"/>
      <c r="I18" s="1352"/>
      <c r="J18" s="1352"/>
      <c r="K18" s="1352"/>
      <c r="L18" s="1352"/>
      <c r="M18" s="1352"/>
      <c r="N18" s="1352"/>
      <c r="O18" s="1352"/>
      <c r="P18" s="1352"/>
      <c r="Q18" s="1352"/>
      <c r="R18" s="1352"/>
      <c r="S18" s="1352"/>
      <c r="T18" s="1352"/>
      <c r="U18" s="1352"/>
      <c r="V18" s="1352"/>
      <c r="W18" s="1352"/>
      <c r="X18" s="1352"/>
      <c r="Y18" s="1352"/>
      <c r="Z18" s="1352"/>
      <c r="AA18" s="1352"/>
      <c r="AB18" s="1352"/>
      <c r="AC18" s="1352"/>
      <c r="AD18" s="1352"/>
      <c r="AE18" s="1352"/>
      <c r="AF18" s="1352"/>
      <c r="AG18" s="1352"/>
      <c r="AH18" s="1352"/>
      <c r="AI18" s="1352"/>
    </row>
    <row r="19" spans="4:35" ht="20.25" x14ac:dyDescent="0.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row>
    <row r="20" spans="4:35" ht="20.25" x14ac:dyDescent="0.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row>
    <row r="21" spans="4:35" ht="20.25" x14ac:dyDescent="0.2">
      <c r="D21" s="1352"/>
      <c r="E21" s="1352"/>
      <c r="F21" s="1352"/>
      <c r="G21" s="1352"/>
      <c r="H21" s="1352"/>
      <c r="I21" s="1352"/>
      <c r="J21" s="1352"/>
      <c r="K21" s="1352"/>
      <c r="L21" s="1352"/>
      <c r="M21" s="1352"/>
      <c r="N21" s="1352"/>
      <c r="O21" s="1352"/>
      <c r="P21" s="1352"/>
      <c r="Q21" s="1352"/>
      <c r="R21" s="1352"/>
      <c r="S21" s="1352"/>
      <c r="T21" s="1352"/>
      <c r="U21" s="1352"/>
      <c r="V21" s="1352"/>
      <c r="W21" s="1352"/>
      <c r="X21" s="1352"/>
      <c r="Y21" s="1352"/>
      <c r="Z21" s="1352"/>
      <c r="AA21" s="1352"/>
      <c r="AB21" s="1352"/>
      <c r="AC21" s="1352"/>
      <c r="AD21" s="1352"/>
      <c r="AE21" s="1352"/>
      <c r="AF21" s="1352"/>
      <c r="AG21" s="1352"/>
      <c r="AH21" s="1352"/>
      <c r="AI21" s="1352"/>
    </row>
  </sheetData>
  <mergeCells count="24">
    <mergeCell ref="AO9:AT9"/>
    <mergeCell ref="AU9:AZ9"/>
    <mergeCell ref="AC8:AH8"/>
    <mergeCell ref="AI8:AN8"/>
    <mergeCell ref="AO8:AT8"/>
    <mergeCell ref="AU8:AZ8"/>
    <mergeCell ref="E9:J9"/>
    <mergeCell ref="K9:P9"/>
    <mergeCell ref="Q9:V9"/>
    <mergeCell ref="W9:AB9"/>
    <mergeCell ref="AC9:AH9"/>
    <mergeCell ref="AI9:AN9"/>
    <mergeCell ref="B8:B9"/>
    <mergeCell ref="C8:C9"/>
    <mergeCell ref="E8:J8"/>
    <mergeCell ref="K8:P8"/>
    <mergeCell ref="Q8:V8"/>
    <mergeCell ref="W8:AB8"/>
    <mergeCell ref="E7:J7"/>
    <mergeCell ref="K7:P7"/>
    <mergeCell ref="Q7:V7"/>
    <mergeCell ref="W7:AB7"/>
    <mergeCell ref="AC7:AH7"/>
    <mergeCell ref="AI7:AZ7"/>
  </mergeCells>
  <pageMargins left="0.75" right="0.75" top="1" bottom="1" header="0.5" footer="0.5"/>
  <pageSetup paperSize="9" scale="55"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BW21"/>
  <sheetViews>
    <sheetView view="pageBreakPreview" topLeftCell="AQ1" zoomScale="60" zoomScaleNormal="85" workbookViewId="0">
      <selection activeCell="I27" sqref="I27"/>
    </sheetView>
  </sheetViews>
  <sheetFormatPr defaultRowHeight="12.75" x14ac:dyDescent="0.2"/>
  <cols>
    <col min="1" max="1" width="6" style="1258" customWidth="1"/>
    <col min="2" max="2" width="9.140625" style="1258"/>
    <col min="3" max="3" width="12.7109375" style="1258" customWidth="1"/>
    <col min="4" max="4" width="15.42578125" style="1258" customWidth="1"/>
    <col min="5" max="5" width="12.28515625" style="1258" customWidth="1"/>
    <col min="6" max="6" width="10" style="1258" customWidth="1"/>
    <col min="7" max="9" width="9.140625" style="1258" customWidth="1"/>
    <col min="10" max="10" width="9.85546875" style="1258" customWidth="1"/>
    <col min="11" max="11" width="9.140625" style="1258" customWidth="1"/>
    <col min="12" max="12" width="13.42578125" style="1258" customWidth="1"/>
    <col min="13" max="13" width="11.42578125" style="1258" customWidth="1"/>
    <col min="14" max="14" width="11.28515625" style="1258" customWidth="1"/>
    <col min="15" max="15" width="12" style="1258" customWidth="1"/>
    <col min="16" max="16" width="9.28515625" style="1258" customWidth="1"/>
    <col min="17" max="17" width="11" style="1258" customWidth="1"/>
    <col min="18" max="18" width="13.42578125" style="1258" customWidth="1"/>
    <col min="19" max="19" width="11.28515625" style="1258" customWidth="1"/>
    <col min="20" max="20" width="9.140625" style="1258" customWidth="1"/>
    <col min="21" max="21" width="10.5703125" style="1258" customWidth="1"/>
    <col min="22" max="22" width="10.85546875" style="1258" customWidth="1"/>
    <col min="23" max="23" width="12" style="1258" customWidth="1"/>
    <col min="24" max="24" width="11.28515625" style="1258" customWidth="1"/>
    <col min="25" max="25" width="10.42578125" style="1258" customWidth="1"/>
    <col min="26" max="26" width="12" style="1258" customWidth="1"/>
    <col min="27" max="27" width="9.85546875" style="1258" customWidth="1"/>
    <col min="28" max="28" width="10.5703125" style="1258" customWidth="1"/>
    <col min="29" max="29" width="9.42578125" style="1258" customWidth="1"/>
    <col min="30" max="30" width="10.140625" style="1258" customWidth="1"/>
    <col min="31" max="31" width="11.28515625" style="1258" customWidth="1"/>
    <col min="32" max="33" width="9.140625" style="1258" customWidth="1"/>
    <col min="34" max="34" width="9.140625" style="1258"/>
    <col min="35" max="38" width="9.140625" style="1258" customWidth="1"/>
    <col min="39" max="39" width="9.5703125" style="1258" customWidth="1"/>
    <col min="40" max="40" width="8" style="1258" customWidth="1"/>
    <col min="41" max="41" width="8.42578125" style="1258" customWidth="1"/>
    <col min="42" max="42" width="9" style="1258" customWidth="1"/>
    <col min="43" max="43" width="8.5703125" style="1258" customWidth="1"/>
    <col min="44" max="44" width="9.85546875" style="1258" customWidth="1"/>
    <col min="45" max="45" width="9.28515625" style="1258" customWidth="1"/>
    <col min="46" max="46" width="10.28515625" style="1258" customWidth="1"/>
    <col min="47" max="47" width="9.5703125" style="1258" customWidth="1"/>
    <col min="48" max="48" width="11.7109375" style="1258" customWidth="1"/>
    <col min="49" max="49" width="7.42578125" style="1258" customWidth="1"/>
    <col min="50" max="50" width="10" style="1258" customWidth="1"/>
    <col min="51" max="51" width="8.85546875" style="1258" customWidth="1"/>
    <col min="52" max="52" width="11" style="1258" customWidth="1"/>
    <col min="53" max="53" width="12" style="1258" customWidth="1"/>
    <col min="54" max="54" width="9.140625" style="1258" customWidth="1"/>
    <col min="55" max="55" width="10.85546875" style="1258" customWidth="1"/>
    <col min="56" max="56" width="9.140625" style="1258" customWidth="1"/>
    <col min="57" max="57" width="8.140625" style="1258" customWidth="1"/>
    <col min="58" max="58" width="7.5703125" style="1258" customWidth="1"/>
    <col min="59" max="59" width="10.85546875" style="1258" customWidth="1"/>
    <col min="60" max="62" width="10" style="1258" customWidth="1"/>
    <col min="63" max="66" width="10.42578125" style="1258" customWidth="1"/>
    <col min="67" max="67" width="8.28515625" style="1258" customWidth="1"/>
    <col min="68" max="68" width="11.5703125" style="1258" customWidth="1"/>
    <col min="69" max="72" width="9.140625" style="1258"/>
    <col min="73" max="74" width="9.140625" style="1258" customWidth="1"/>
    <col min="75" max="75" width="7.85546875" style="1258" customWidth="1"/>
    <col min="76" max="256" width="9.140625" style="1258"/>
    <col min="257" max="257" width="6" style="1258" customWidth="1"/>
    <col min="258" max="258" width="9.140625" style="1258"/>
    <col min="259" max="259" width="29.5703125" style="1258" customWidth="1"/>
    <col min="260" max="260" width="15.42578125" style="1258" customWidth="1"/>
    <col min="261" max="261" width="12.28515625" style="1258" customWidth="1"/>
    <col min="262" max="262" width="10" style="1258" bestFit="1" customWidth="1"/>
    <col min="263" max="265" width="9.140625" style="1258"/>
    <col min="266" max="266" width="9.85546875" style="1258" bestFit="1" customWidth="1"/>
    <col min="267" max="267" width="9.140625" style="1258"/>
    <col min="268" max="268" width="13.42578125" style="1258" bestFit="1" customWidth="1"/>
    <col min="269" max="286" width="13.42578125" style="1258" customWidth="1"/>
    <col min="287" max="287" width="11.28515625" style="1258" bestFit="1" customWidth="1"/>
    <col min="288" max="294" width="9.140625" style="1258"/>
    <col min="295" max="307" width="11.7109375" style="1258" customWidth="1"/>
    <col min="308" max="312" width="12" style="1258" customWidth="1"/>
    <col min="313" max="313" width="17" style="1258" customWidth="1"/>
    <col min="314" max="315" width="12" style="1258" customWidth="1"/>
    <col min="316" max="322" width="10.42578125" style="1258" customWidth="1"/>
    <col min="323" max="323" width="11.140625" style="1258" customWidth="1"/>
    <col min="324" max="324" width="11.5703125" style="1258" bestFit="1" customWidth="1"/>
    <col min="325" max="512" width="9.140625" style="1258"/>
    <col min="513" max="513" width="6" style="1258" customWidth="1"/>
    <col min="514" max="514" width="9.140625" style="1258"/>
    <col min="515" max="515" width="29.5703125" style="1258" customWidth="1"/>
    <col min="516" max="516" width="15.42578125" style="1258" customWidth="1"/>
    <col min="517" max="517" width="12.28515625" style="1258" customWidth="1"/>
    <col min="518" max="518" width="10" style="1258" bestFit="1" customWidth="1"/>
    <col min="519" max="521" width="9.140625" style="1258"/>
    <col min="522" max="522" width="9.85546875" style="1258" bestFit="1" customWidth="1"/>
    <col min="523" max="523" width="9.140625" style="1258"/>
    <col min="524" max="524" width="13.42578125" style="1258" bestFit="1" customWidth="1"/>
    <col min="525" max="542" width="13.42578125" style="1258" customWidth="1"/>
    <col min="543" max="543" width="11.28515625" style="1258" bestFit="1" customWidth="1"/>
    <col min="544" max="550" width="9.140625" style="1258"/>
    <col min="551" max="563" width="11.7109375" style="1258" customWidth="1"/>
    <col min="564" max="568" width="12" style="1258" customWidth="1"/>
    <col min="569" max="569" width="17" style="1258" customWidth="1"/>
    <col min="570" max="571" width="12" style="1258" customWidth="1"/>
    <col min="572" max="578" width="10.42578125" style="1258" customWidth="1"/>
    <col min="579" max="579" width="11.140625" style="1258" customWidth="1"/>
    <col min="580" max="580" width="11.5703125" style="1258" bestFit="1" customWidth="1"/>
    <col min="581" max="768" width="9.140625" style="1258"/>
    <col min="769" max="769" width="6" style="1258" customWidth="1"/>
    <col min="770" max="770" width="9.140625" style="1258"/>
    <col min="771" max="771" width="29.5703125" style="1258" customWidth="1"/>
    <col min="772" max="772" width="15.42578125" style="1258" customWidth="1"/>
    <col min="773" max="773" width="12.28515625" style="1258" customWidth="1"/>
    <col min="774" max="774" width="10" style="1258" bestFit="1" customWidth="1"/>
    <col min="775" max="777" width="9.140625" style="1258"/>
    <col min="778" max="778" width="9.85546875" style="1258" bestFit="1" customWidth="1"/>
    <col min="779" max="779" width="9.140625" style="1258"/>
    <col min="780" max="780" width="13.42578125" style="1258" bestFit="1" customWidth="1"/>
    <col min="781" max="798" width="13.42578125" style="1258" customWidth="1"/>
    <col min="799" max="799" width="11.28515625" style="1258" bestFit="1" customWidth="1"/>
    <col min="800" max="806" width="9.140625" style="1258"/>
    <col min="807" max="819" width="11.7109375" style="1258" customWidth="1"/>
    <col min="820" max="824" width="12" style="1258" customWidth="1"/>
    <col min="825" max="825" width="17" style="1258" customWidth="1"/>
    <col min="826" max="827" width="12" style="1258" customWidth="1"/>
    <col min="828" max="834" width="10.42578125" style="1258" customWidth="1"/>
    <col min="835" max="835" width="11.140625" style="1258" customWidth="1"/>
    <col min="836" max="836" width="11.5703125" style="1258" bestFit="1" customWidth="1"/>
    <col min="837" max="1024" width="9.140625" style="1258"/>
    <col min="1025" max="1025" width="6" style="1258" customWidth="1"/>
    <col min="1026" max="1026" width="9.140625" style="1258"/>
    <col min="1027" max="1027" width="29.5703125" style="1258" customWidth="1"/>
    <col min="1028" max="1028" width="15.42578125" style="1258" customWidth="1"/>
    <col min="1029" max="1029" width="12.28515625" style="1258" customWidth="1"/>
    <col min="1030" max="1030" width="10" style="1258" bestFit="1" customWidth="1"/>
    <col min="1031" max="1033" width="9.140625" style="1258"/>
    <col min="1034" max="1034" width="9.85546875" style="1258" bestFit="1" customWidth="1"/>
    <col min="1035" max="1035" width="9.140625" style="1258"/>
    <col min="1036" max="1036" width="13.42578125" style="1258" bestFit="1" customWidth="1"/>
    <col min="1037" max="1054" width="13.42578125" style="1258" customWidth="1"/>
    <col min="1055" max="1055" width="11.28515625" style="1258" bestFit="1" customWidth="1"/>
    <col min="1056" max="1062" width="9.140625" style="1258"/>
    <col min="1063" max="1075" width="11.7109375" style="1258" customWidth="1"/>
    <col min="1076" max="1080" width="12" style="1258" customWidth="1"/>
    <col min="1081" max="1081" width="17" style="1258" customWidth="1"/>
    <col min="1082" max="1083" width="12" style="1258" customWidth="1"/>
    <col min="1084" max="1090" width="10.42578125" style="1258" customWidth="1"/>
    <col min="1091" max="1091" width="11.140625" style="1258" customWidth="1"/>
    <col min="1092" max="1092" width="11.5703125" style="1258" bestFit="1" customWidth="1"/>
    <col min="1093" max="1280" width="9.140625" style="1258"/>
    <col min="1281" max="1281" width="6" style="1258" customWidth="1"/>
    <col min="1282" max="1282" width="9.140625" style="1258"/>
    <col min="1283" max="1283" width="29.5703125" style="1258" customWidth="1"/>
    <col min="1284" max="1284" width="15.42578125" style="1258" customWidth="1"/>
    <col min="1285" max="1285" width="12.28515625" style="1258" customWidth="1"/>
    <col min="1286" max="1286" width="10" style="1258" bestFit="1" customWidth="1"/>
    <col min="1287" max="1289" width="9.140625" style="1258"/>
    <col min="1290" max="1290" width="9.85546875" style="1258" bestFit="1" customWidth="1"/>
    <col min="1291" max="1291" width="9.140625" style="1258"/>
    <col min="1292" max="1292" width="13.42578125" style="1258" bestFit="1" customWidth="1"/>
    <col min="1293" max="1310" width="13.42578125" style="1258" customWidth="1"/>
    <col min="1311" max="1311" width="11.28515625" style="1258" bestFit="1" customWidth="1"/>
    <col min="1312" max="1318" width="9.140625" style="1258"/>
    <col min="1319" max="1331" width="11.7109375" style="1258" customWidth="1"/>
    <col min="1332" max="1336" width="12" style="1258" customWidth="1"/>
    <col min="1337" max="1337" width="17" style="1258" customWidth="1"/>
    <col min="1338" max="1339" width="12" style="1258" customWidth="1"/>
    <col min="1340" max="1346" width="10.42578125" style="1258" customWidth="1"/>
    <col min="1347" max="1347" width="11.140625" style="1258" customWidth="1"/>
    <col min="1348" max="1348" width="11.5703125" style="1258" bestFit="1" customWidth="1"/>
    <col min="1349" max="1536" width="9.140625" style="1258"/>
    <col min="1537" max="1537" width="6" style="1258" customWidth="1"/>
    <col min="1538" max="1538" width="9.140625" style="1258"/>
    <col min="1539" max="1539" width="29.5703125" style="1258" customWidth="1"/>
    <col min="1540" max="1540" width="15.42578125" style="1258" customWidth="1"/>
    <col min="1541" max="1541" width="12.28515625" style="1258" customWidth="1"/>
    <col min="1542" max="1542" width="10" style="1258" bestFit="1" customWidth="1"/>
    <col min="1543" max="1545" width="9.140625" style="1258"/>
    <col min="1546" max="1546" width="9.85546875" style="1258" bestFit="1" customWidth="1"/>
    <col min="1547" max="1547" width="9.140625" style="1258"/>
    <col min="1548" max="1548" width="13.42578125" style="1258" bestFit="1" customWidth="1"/>
    <col min="1549" max="1566" width="13.42578125" style="1258" customWidth="1"/>
    <col min="1567" max="1567" width="11.28515625" style="1258" bestFit="1" customWidth="1"/>
    <col min="1568" max="1574" width="9.140625" style="1258"/>
    <col min="1575" max="1587" width="11.7109375" style="1258" customWidth="1"/>
    <col min="1588" max="1592" width="12" style="1258" customWidth="1"/>
    <col min="1593" max="1593" width="17" style="1258" customWidth="1"/>
    <col min="1594" max="1595" width="12" style="1258" customWidth="1"/>
    <col min="1596" max="1602" width="10.42578125" style="1258" customWidth="1"/>
    <col min="1603" max="1603" width="11.140625" style="1258" customWidth="1"/>
    <col min="1604" max="1604" width="11.5703125" style="1258" bestFit="1" customWidth="1"/>
    <col min="1605" max="1792" width="9.140625" style="1258"/>
    <col min="1793" max="1793" width="6" style="1258" customWidth="1"/>
    <col min="1794" max="1794" width="9.140625" style="1258"/>
    <col min="1795" max="1795" width="29.5703125" style="1258" customWidth="1"/>
    <col min="1796" max="1796" width="15.42578125" style="1258" customWidth="1"/>
    <col min="1797" max="1797" width="12.28515625" style="1258" customWidth="1"/>
    <col min="1798" max="1798" width="10" style="1258" bestFit="1" customWidth="1"/>
    <col min="1799" max="1801" width="9.140625" style="1258"/>
    <col min="1802" max="1802" width="9.85546875" style="1258" bestFit="1" customWidth="1"/>
    <col min="1803" max="1803" width="9.140625" style="1258"/>
    <col min="1804" max="1804" width="13.42578125" style="1258" bestFit="1" customWidth="1"/>
    <col min="1805" max="1822" width="13.42578125" style="1258" customWidth="1"/>
    <col min="1823" max="1823" width="11.28515625" style="1258" bestFit="1" customWidth="1"/>
    <col min="1824" max="1830" width="9.140625" style="1258"/>
    <col min="1831" max="1843" width="11.7109375" style="1258" customWidth="1"/>
    <col min="1844" max="1848" width="12" style="1258" customWidth="1"/>
    <col min="1849" max="1849" width="17" style="1258" customWidth="1"/>
    <col min="1850" max="1851" width="12" style="1258" customWidth="1"/>
    <col min="1852" max="1858" width="10.42578125" style="1258" customWidth="1"/>
    <col min="1859" max="1859" width="11.140625" style="1258" customWidth="1"/>
    <col min="1860" max="1860" width="11.5703125" style="1258" bestFit="1" customWidth="1"/>
    <col min="1861" max="2048" width="9.140625" style="1258"/>
    <col min="2049" max="2049" width="6" style="1258" customWidth="1"/>
    <col min="2050" max="2050" width="9.140625" style="1258"/>
    <col min="2051" max="2051" width="29.5703125" style="1258" customWidth="1"/>
    <col min="2052" max="2052" width="15.42578125" style="1258" customWidth="1"/>
    <col min="2053" max="2053" width="12.28515625" style="1258" customWidth="1"/>
    <col min="2054" max="2054" width="10" style="1258" bestFit="1" customWidth="1"/>
    <col min="2055" max="2057" width="9.140625" style="1258"/>
    <col min="2058" max="2058" width="9.85546875" style="1258" bestFit="1" customWidth="1"/>
    <col min="2059" max="2059" width="9.140625" style="1258"/>
    <col min="2060" max="2060" width="13.42578125" style="1258" bestFit="1" customWidth="1"/>
    <col min="2061" max="2078" width="13.42578125" style="1258" customWidth="1"/>
    <col min="2079" max="2079" width="11.28515625" style="1258" bestFit="1" customWidth="1"/>
    <col min="2080" max="2086" width="9.140625" style="1258"/>
    <col min="2087" max="2099" width="11.7109375" style="1258" customWidth="1"/>
    <col min="2100" max="2104" width="12" style="1258" customWidth="1"/>
    <col min="2105" max="2105" width="17" style="1258" customWidth="1"/>
    <col min="2106" max="2107" width="12" style="1258" customWidth="1"/>
    <col min="2108" max="2114" width="10.42578125" style="1258" customWidth="1"/>
    <col min="2115" max="2115" width="11.140625" style="1258" customWidth="1"/>
    <col min="2116" max="2116" width="11.5703125" style="1258" bestFit="1" customWidth="1"/>
    <col min="2117" max="2304" width="9.140625" style="1258"/>
    <col min="2305" max="2305" width="6" style="1258" customWidth="1"/>
    <col min="2306" max="2306" width="9.140625" style="1258"/>
    <col min="2307" max="2307" width="29.5703125" style="1258" customWidth="1"/>
    <col min="2308" max="2308" width="15.42578125" style="1258" customWidth="1"/>
    <col min="2309" max="2309" width="12.28515625" style="1258" customWidth="1"/>
    <col min="2310" max="2310" width="10" style="1258" bestFit="1" customWidth="1"/>
    <col min="2311" max="2313" width="9.140625" style="1258"/>
    <col min="2314" max="2314" width="9.85546875" style="1258" bestFit="1" customWidth="1"/>
    <col min="2315" max="2315" width="9.140625" style="1258"/>
    <col min="2316" max="2316" width="13.42578125" style="1258" bestFit="1" customWidth="1"/>
    <col min="2317" max="2334" width="13.42578125" style="1258" customWidth="1"/>
    <col min="2335" max="2335" width="11.28515625" style="1258" bestFit="1" customWidth="1"/>
    <col min="2336" max="2342" width="9.140625" style="1258"/>
    <col min="2343" max="2355" width="11.7109375" style="1258" customWidth="1"/>
    <col min="2356" max="2360" width="12" style="1258" customWidth="1"/>
    <col min="2361" max="2361" width="17" style="1258" customWidth="1"/>
    <col min="2362" max="2363" width="12" style="1258" customWidth="1"/>
    <col min="2364" max="2370" width="10.42578125" style="1258" customWidth="1"/>
    <col min="2371" max="2371" width="11.140625" style="1258" customWidth="1"/>
    <col min="2372" max="2372" width="11.5703125" style="1258" bestFit="1" customWidth="1"/>
    <col min="2373" max="2560" width="9.140625" style="1258"/>
    <col min="2561" max="2561" width="6" style="1258" customWidth="1"/>
    <col min="2562" max="2562" width="9.140625" style="1258"/>
    <col min="2563" max="2563" width="29.5703125" style="1258" customWidth="1"/>
    <col min="2564" max="2564" width="15.42578125" style="1258" customWidth="1"/>
    <col min="2565" max="2565" width="12.28515625" style="1258" customWidth="1"/>
    <col min="2566" max="2566" width="10" style="1258" bestFit="1" customWidth="1"/>
    <col min="2567" max="2569" width="9.140625" style="1258"/>
    <col min="2570" max="2570" width="9.85546875" style="1258" bestFit="1" customWidth="1"/>
    <col min="2571" max="2571" width="9.140625" style="1258"/>
    <col min="2572" max="2572" width="13.42578125" style="1258" bestFit="1" customWidth="1"/>
    <col min="2573" max="2590" width="13.42578125" style="1258" customWidth="1"/>
    <col min="2591" max="2591" width="11.28515625" style="1258" bestFit="1" customWidth="1"/>
    <col min="2592" max="2598" width="9.140625" style="1258"/>
    <col min="2599" max="2611" width="11.7109375" style="1258" customWidth="1"/>
    <col min="2612" max="2616" width="12" style="1258" customWidth="1"/>
    <col min="2617" max="2617" width="17" style="1258" customWidth="1"/>
    <col min="2618" max="2619" width="12" style="1258" customWidth="1"/>
    <col min="2620" max="2626" width="10.42578125" style="1258" customWidth="1"/>
    <col min="2627" max="2627" width="11.140625" style="1258" customWidth="1"/>
    <col min="2628" max="2628" width="11.5703125" style="1258" bestFit="1" customWidth="1"/>
    <col min="2629" max="2816" width="9.140625" style="1258"/>
    <col min="2817" max="2817" width="6" style="1258" customWidth="1"/>
    <col min="2818" max="2818" width="9.140625" style="1258"/>
    <col min="2819" max="2819" width="29.5703125" style="1258" customWidth="1"/>
    <col min="2820" max="2820" width="15.42578125" style="1258" customWidth="1"/>
    <col min="2821" max="2821" width="12.28515625" style="1258" customWidth="1"/>
    <col min="2822" max="2822" width="10" style="1258" bestFit="1" customWidth="1"/>
    <col min="2823" max="2825" width="9.140625" style="1258"/>
    <col min="2826" max="2826" width="9.85546875" style="1258" bestFit="1" customWidth="1"/>
    <col min="2827" max="2827" width="9.140625" style="1258"/>
    <col min="2828" max="2828" width="13.42578125" style="1258" bestFit="1" customWidth="1"/>
    <col min="2829" max="2846" width="13.42578125" style="1258" customWidth="1"/>
    <col min="2847" max="2847" width="11.28515625" style="1258" bestFit="1" customWidth="1"/>
    <col min="2848" max="2854" width="9.140625" style="1258"/>
    <col min="2855" max="2867" width="11.7109375" style="1258" customWidth="1"/>
    <col min="2868" max="2872" width="12" style="1258" customWidth="1"/>
    <col min="2873" max="2873" width="17" style="1258" customWidth="1"/>
    <col min="2874" max="2875" width="12" style="1258" customWidth="1"/>
    <col min="2876" max="2882" width="10.42578125" style="1258" customWidth="1"/>
    <col min="2883" max="2883" width="11.140625" style="1258" customWidth="1"/>
    <col min="2884" max="2884" width="11.5703125" style="1258" bestFit="1" customWidth="1"/>
    <col min="2885" max="3072" width="9.140625" style="1258"/>
    <col min="3073" max="3073" width="6" style="1258" customWidth="1"/>
    <col min="3074" max="3074" width="9.140625" style="1258"/>
    <col min="3075" max="3075" width="29.5703125" style="1258" customWidth="1"/>
    <col min="3076" max="3076" width="15.42578125" style="1258" customWidth="1"/>
    <col min="3077" max="3077" width="12.28515625" style="1258" customWidth="1"/>
    <col min="3078" max="3078" width="10" style="1258" bestFit="1" customWidth="1"/>
    <col min="3079" max="3081" width="9.140625" style="1258"/>
    <col min="3082" max="3082" width="9.85546875" style="1258" bestFit="1" customWidth="1"/>
    <col min="3083" max="3083" width="9.140625" style="1258"/>
    <col min="3084" max="3084" width="13.42578125" style="1258" bestFit="1" customWidth="1"/>
    <col min="3085" max="3102" width="13.42578125" style="1258" customWidth="1"/>
    <col min="3103" max="3103" width="11.28515625" style="1258" bestFit="1" customWidth="1"/>
    <col min="3104" max="3110" width="9.140625" style="1258"/>
    <col min="3111" max="3123" width="11.7109375" style="1258" customWidth="1"/>
    <col min="3124" max="3128" width="12" style="1258" customWidth="1"/>
    <col min="3129" max="3129" width="17" style="1258" customWidth="1"/>
    <col min="3130" max="3131" width="12" style="1258" customWidth="1"/>
    <col min="3132" max="3138" width="10.42578125" style="1258" customWidth="1"/>
    <col min="3139" max="3139" width="11.140625" style="1258" customWidth="1"/>
    <col min="3140" max="3140" width="11.5703125" style="1258" bestFit="1" customWidth="1"/>
    <col min="3141" max="3328" width="9.140625" style="1258"/>
    <col min="3329" max="3329" width="6" style="1258" customWidth="1"/>
    <col min="3330" max="3330" width="9.140625" style="1258"/>
    <col min="3331" max="3331" width="29.5703125" style="1258" customWidth="1"/>
    <col min="3332" max="3332" width="15.42578125" style="1258" customWidth="1"/>
    <col min="3333" max="3333" width="12.28515625" style="1258" customWidth="1"/>
    <col min="3334" max="3334" width="10" style="1258" bestFit="1" customWidth="1"/>
    <col min="3335" max="3337" width="9.140625" style="1258"/>
    <col min="3338" max="3338" width="9.85546875" style="1258" bestFit="1" customWidth="1"/>
    <col min="3339" max="3339" width="9.140625" style="1258"/>
    <col min="3340" max="3340" width="13.42578125" style="1258" bestFit="1" customWidth="1"/>
    <col min="3341" max="3358" width="13.42578125" style="1258" customWidth="1"/>
    <col min="3359" max="3359" width="11.28515625" style="1258" bestFit="1" customWidth="1"/>
    <col min="3360" max="3366" width="9.140625" style="1258"/>
    <col min="3367" max="3379" width="11.7109375" style="1258" customWidth="1"/>
    <col min="3380" max="3384" width="12" style="1258" customWidth="1"/>
    <col min="3385" max="3385" width="17" style="1258" customWidth="1"/>
    <col min="3386" max="3387" width="12" style="1258" customWidth="1"/>
    <col min="3388" max="3394" width="10.42578125" style="1258" customWidth="1"/>
    <col min="3395" max="3395" width="11.140625" style="1258" customWidth="1"/>
    <col min="3396" max="3396" width="11.5703125" style="1258" bestFit="1" customWidth="1"/>
    <col min="3397" max="3584" width="9.140625" style="1258"/>
    <col min="3585" max="3585" width="6" style="1258" customWidth="1"/>
    <col min="3586" max="3586" width="9.140625" style="1258"/>
    <col min="3587" max="3587" width="29.5703125" style="1258" customWidth="1"/>
    <col min="3588" max="3588" width="15.42578125" style="1258" customWidth="1"/>
    <col min="3589" max="3589" width="12.28515625" style="1258" customWidth="1"/>
    <col min="3590" max="3590" width="10" style="1258" bestFit="1" customWidth="1"/>
    <col min="3591" max="3593" width="9.140625" style="1258"/>
    <col min="3594" max="3594" width="9.85546875" style="1258" bestFit="1" customWidth="1"/>
    <col min="3595" max="3595" width="9.140625" style="1258"/>
    <col min="3596" max="3596" width="13.42578125" style="1258" bestFit="1" customWidth="1"/>
    <col min="3597" max="3614" width="13.42578125" style="1258" customWidth="1"/>
    <col min="3615" max="3615" width="11.28515625" style="1258" bestFit="1" customWidth="1"/>
    <col min="3616" max="3622" width="9.140625" style="1258"/>
    <col min="3623" max="3635" width="11.7109375" style="1258" customWidth="1"/>
    <col min="3636" max="3640" width="12" style="1258" customWidth="1"/>
    <col min="3641" max="3641" width="17" style="1258" customWidth="1"/>
    <col min="3642" max="3643" width="12" style="1258" customWidth="1"/>
    <col min="3644" max="3650" width="10.42578125" style="1258" customWidth="1"/>
    <col min="3651" max="3651" width="11.140625" style="1258" customWidth="1"/>
    <col min="3652" max="3652" width="11.5703125" style="1258" bestFit="1" customWidth="1"/>
    <col min="3653" max="3840" width="9.140625" style="1258"/>
    <col min="3841" max="3841" width="6" style="1258" customWidth="1"/>
    <col min="3842" max="3842" width="9.140625" style="1258"/>
    <col min="3843" max="3843" width="29.5703125" style="1258" customWidth="1"/>
    <col min="3844" max="3844" width="15.42578125" style="1258" customWidth="1"/>
    <col min="3845" max="3845" width="12.28515625" style="1258" customWidth="1"/>
    <col min="3846" max="3846" width="10" style="1258" bestFit="1" customWidth="1"/>
    <col min="3847" max="3849" width="9.140625" style="1258"/>
    <col min="3850" max="3850" width="9.85546875" style="1258" bestFit="1" customWidth="1"/>
    <col min="3851" max="3851" width="9.140625" style="1258"/>
    <col min="3852" max="3852" width="13.42578125" style="1258" bestFit="1" customWidth="1"/>
    <col min="3853" max="3870" width="13.42578125" style="1258" customWidth="1"/>
    <col min="3871" max="3871" width="11.28515625" style="1258" bestFit="1" customWidth="1"/>
    <col min="3872" max="3878" width="9.140625" style="1258"/>
    <col min="3879" max="3891" width="11.7109375" style="1258" customWidth="1"/>
    <col min="3892" max="3896" width="12" style="1258" customWidth="1"/>
    <col min="3897" max="3897" width="17" style="1258" customWidth="1"/>
    <col min="3898" max="3899" width="12" style="1258" customWidth="1"/>
    <col min="3900" max="3906" width="10.42578125" style="1258" customWidth="1"/>
    <col min="3907" max="3907" width="11.140625" style="1258" customWidth="1"/>
    <col min="3908" max="3908" width="11.5703125" style="1258" bestFit="1" customWidth="1"/>
    <col min="3909" max="4096" width="9.140625" style="1258"/>
    <col min="4097" max="4097" width="6" style="1258" customWidth="1"/>
    <col min="4098" max="4098" width="9.140625" style="1258"/>
    <col min="4099" max="4099" width="29.5703125" style="1258" customWidth="1"/>
    <col min="4100" max="4100" width="15.42578125" style="1258" customWidth="1"/>
    <col min="4101" max="4101" width="12.28515625" style="1258" customWidth="1"/>
    <col min="4102" max="4102" width="10" style="1258" bestFit="1" customWidth="1"/>
    <col min="4103" max="4105" width="9.140625" style="1258"/>
    <col min="4106" max="4106" width="9.85546875" style="1258" bestFit="1" customWidth="1"/>
    <col min="4107" max="4107" width="9.140625" style="1258"/>
    <col min="4108" max="4108" width="13.42578125" style="1258" bestFit="1" customWidth="1"/>
    <col min="4109" max="4126" width="13.42578125" style="1258" customWidth="1"/>
    <col min="4127" max="4127" width="11.28515625" style="1258" bestFit="1" customWidth="1"/>
    <col min="4128" max="4134" width="9.140625" style="1258"/>
    <col min="4135" max="4147" width="11.7109375" style="1258" customWidth="1"/>
    <col min="4148" max="4152" width="12" style="1258" customWidth="1"/>
    <col min="4153" max="4153" width="17" style="1258" customWidth="1"/>
    <col min="4154" max="4155" width="12" style="1258" customWidth="1"/>
    <col min="4156" max="4162" width="10.42578125" style="1258" customWidth="1"/>
    <col min="4163" max="4163" width="11.140625" style="1258" customWidth="1"/>
    <col min="4164" max="4164" width="11.5703125" style="1258" bestFit="1" customWidth="1"/>
    <col min="4165" max="4352" width="9.140625" style="1258"/>
    <col min="4353" max="4353" width="6" style="1258" customWidth="1"/>
    <col min="4354" max="4354" width="9.140625" style="1258"/>
    <col min="4355" max="4355" width="29.5703125" style="1258" customWidth="1"/>
    <col min="4356" max="4356" width="15.42578125" style="1258" customWidth="1"/>
    <col min="4357" max="4357" width="12.28515625" style="1258" customWidth="1"/>
    <col min="4358" max="4358" width="10" style="1258" bestFit="1" customWidth="1"/>
    <col min="4359" max="4361" width="9.140625" style="1258"/>
    <col min="4362" max="4362" width="9.85546875" style="1258" bestFit="1" customWidth="1"/>
    <col min="4363" max="4363" width="9.140625" style="1258"/>
    <col min="4364" max="4364" width="13.42578125" style="1258" bestFit="1" customWidth="1"/>
    <col min="4365" max="4382" width="13.42578125" style="1258" customWidth="1"/>
    <col min="4383" max="4383" width="11.28515625" style="1258" bestFit="1" customWidth="1"/>
    <col min="4384" max="4390" width="9.140625" style="1258"/>
    <col min="4391" max="4403" width="11.7109375" style="1258" customWidth="1"/>
    <col min="4404" max="4408" width="12" style="1258" customWidth="1"/>
    <col min="4409" max="4409" width="17" style="1258" customWidth="1"/>
    <col min="4410" max="4411" width="12" style="1258" customWidth="1"/>
    <col min="4412" max="4418" width="10.42578125" style="1258" customWidth="1"/>
    <col min="4419" max="4419" width="11.140625" style="1258" customWidth="1"/>
    <col min="4420" max="4420" width="11.5703125" style="1258" bestFit="1" customWidth="1"/>
    <col min="4421" max="4608" width="9.140625" style="1258"/>
    <col min="4609" max="4609" width="6" style="1258" customWidth="1"/>
    <col min="4610" max="4610" width="9.140625" style="1258"/>
    <col min="4611" max="4611" width="29.5703125" style="1258" customWidth="1"/>
    <col min="4612" max="4612" width="15.42578125" style="1258" customWidth="1"/>
    <col min="4613" max="4613" width="12.28515625" style="1258" customWidth="1"/>
    <col min="4614" max="4614" width="10" style="1258" bestFit="1" customWidth="1"/>
    <col min="4615" max="4617" width="9.140625" style="1258"/>
    <col min="4618" max="4618" width="9.85546875" style="1258" bestFit="1" customWidth="1"/>
    <col min="4619" max="4619" width="9.140625" style="1258"/>
    <col min="4620" max="4620" width="13.42578125" style="1258" bestFit="1" customWidth="1"/>
    <col min="4621" max="4638" width="13.42578125" style="1258" customWidth="1"/>
    <col min="4639" max="4639" width="11.28515625" style="1258" bestFit="1" customWidth="1"/>
    <col min="4640" max="4646" width="9.140625" style="1258"/>
    <col min="4647" max="4659" width="11.7109375" style="1258" customWidth="1"/>
    <col min="4660" max="4664" width="12" style="1258" customWidth="1"/>
    <col min="4665" max="4665" width="17" style="1258" customWidth="1"/>
    <col min="4666" max="4667" width="12" style="1258" customWidth="1"/>
    <col min="4668" max="4674" width="10.42578125" style="1258" customWidth="1"/>
    <col min="4675" max="4675" width="11.140625" style="1258" customWidth="1"/>
    <col min="4676" max="4676" width="11.5703125" style="1258" bestFit="1" customWidth="1"/>
    <col min="4677" max="4864" width="9.140625" style="1258"/>
    <col min="4865" max="4865" width="6" style="1258" customWidth="1"/>
    <col min="4866" max="4866" width="9.140625" style="1258"/>
    <col min="4867" max="4867" width="29.5703125" style="1258" customWidth="1"/>
    <col min="4868" max="4868" width="15.42578125" style="1258" customWidth="1"/>
    <col min="4869" max="4869" width="12.28515625" style="1258" customWidth="1"/>
    <col min="4870" max="4870" width="10" style="1258" bestFit="1" customWidth="1"/>
    <col min="4871" max="4873" width="9.140625" style="1258"/>
    <col min="4874" max="4874" width="9.85546875" style="1258" bestFit="1" customWidth="1"/>
    <col min="4875" max="4875" width="9.140625" style="1258"/>
    <col min="4876" max="4876" width="13.42578125" style="1258" bestFit="1" customWidth="1"/>
    <col min="4877" max="4894" width="13.42578125" style="1258" customWidth="1"/>
    <col min="4895" max="4895" width="11.28515625" style="1258" bestFit="1" customWidth="1"/>
    <col min="4896" max="4902" width="9.140625" style="1258"/>
    <col min="4903" max="4915" width="11.7109375" style="1258" customWidth="1"/>
    <col min="4916" max="4920" width="12" style="1258" customWidth="1"/>
    <col min="4921" max="4921" width="17" style="1258" customWidth="1"/>
    <col min="4922" max="4923" width="12" style="1258" customWidth="1"/>
    <col min="4924" max="4930" width="10.42578125" style="1258" customWidth="1"/>
    <col min="4931" max="4931" width="11.140625" style="1258" customWidth="1"/>
    <col min="4932" max="4932" width="11.5703125" style="1258" bestFit="1" customWidth="1"/>
    <col min="4933" max="5120" width="9.140625" style="1258"/>
    <col min="5121" max="5121" width="6" style="1258" customWidth="1"/>
    <col min="5122" max="5122" width="9.140625" style="1258"/>
    <col min="5123" max="5123" width="29.5703125" style="1258" customWidth="1"/>
    <col min="5124" max="5124" width="15.42578125" style="1258" customWidth="1"/>
    <col min="5125" max="5125" width="12.28515625" style="1258" customWidth="1"/>
    <col min="5126" max="5126" width="10" style="1258" bestFit="1" customWidth="1"/>
    <col min="5127" max="5129" width="9.140625" style="1258"/>
    <col min="5130" max="5130" width="9.85546875" style="1258" bestFit="1" customWidth="1"/>
    <col min="5131" max="5131" width="9.140625" style="1258"/>
    <col min="5132" max="5132" width="13.42578125" style="1258" bestFit="1" customWidth="1"/>
    <col min="5133" max="5150" width="13.42578125" style="1258" customWidth="1"/>
    <col min="5151" max="5151" width="11.28515625" style="1258" bestFit="1" customWidth="1"/>
    <col min="5152" max="5158" width="9.140625" style="1258"/>
    <col min="5159" max="5171" width="11.7109375" style="1258" customWidth="1"/>
    <col min="5172" max="5176" width="12" style="1258" customWidth="1"/>
    <col min="5177" max="5177" width="17" style="1258" customWidth="1"/>
    <col min="5178" max="5179" width="12" style="1258" customWidth="1"/>
    <col min="5180" max="5186" width="10.42578125" style="1258" customWidth="1"/>
    <col min="5187" max="5187" width="11.140625" style="1258" customWidth="1"/>
    <col min="5188" max="5188" width="11.5703125" style="1258" bestFit="1" customWidth="1"/>
    <col min="5189" max="5376" width="9.140625" style="1258"/>
    <col min="5377" max="5377" width="6" style="1258" customWidth="1"/>
    <col min="5378" max="5378" width="9.140625" style="1258"/>
    <col min="5379" max="5379" width="29.5703125" style="1258" customWidth="1"/>
    <col min="5380" max="5380" width="15.42578125" style="1258" customWidth="1"/>
    <col min="5381" max="5381" width="12.28515625" style="1258" customWidth="1"/>
    <col min="5382" max="5382" width="10" style="1258" bestFit="1" customWidth="1"/>
    <col min="5383" max="5385" width="9.140625" style="1258"/>
    <col min="5386" max="5386" width="9.85546875" style="1258" bestFit="1" customWidth="1"/>
    <col min="5387" max="5387" width="9.140625" style="1258"/>
    <col min="5388" max="5388" width="13.42578125" style="1258" bestFit="1" customWidth="1"/>
    <col min="5389" max="5406" width="13.42578125" style="1258" customWidth="1"/>
    <col min="5407" max="5407" width="11.28515625" style="1258" bestFit="1" customWidth="1"/>
    <col min="5408" max="5414" width="9.140625" style="1258"/>
    <col min="5415" max="5427" width="11.7109375" style="1258" customWidth="1"/>
    <col min="5428" max="5432" width="12" style="1258" customWidth="1"/>
    <col min="5433" max="5433" width="17" style="1258" customWidth="1"/>
    <col min="5434" max="5435" width="12" style="1258" customWidth="1"/>
    <col min="5436" max="5442" width="10.42578125" style="1258" customWidth="1"/>
    <col min="5443" max="5443" width="11.140625" style="1258" customWidth="1"/>
    <col min="5444" max="5444" width="11.5703125" style="1258" bestFit="1" customWidth="1"/>
    <col min="5445" max="5632" width="9.140625" style="1258"/>
    <col min="5633" max="5633" width="6" style="1258" customWidth="1"/>
    <col min="5634" max="5634" width="9.140625" style="1258"/>
    <col min="5635" max="5635" width="29.5703125" style="1258" customWidth="1"/>
    <col min="5636" max="5636" width="15.42578125" style="1258" customWidth="1"/>
    <col min="5637" max="5637" width="12.28515625" style="1258" customWidth="1"/>
    <col min="5638" max="5638" width="10" style="1258" bestFit="1" customWidth="1"/>
    <col min="5639" max="5641" width="9.140625" style="1258"/>
    <col min="5642" max="5642" width="9.85546875" style="1258" bestFit="1" customWidth="1"/>
    <col min="5643" max="5643" width="9.140625" style="1258"/>
    <col min="5644" max="5644" width="13.42578125" style="1258" bestFit="1" customWidth="1"/>
    <col min="5645" max="5662" width="13.42578125" style="1258" customWidth="1"/>
    <col min="5663" max="5663" width="11.28515625" style="1258" bestFit="1" customWidth="1"/>
    <col min="5664" max="5670" width="9.140625" style="1258"/>
    <col min="5671" max="5683" width="11.7109375" style="1258" customWidth="1"/>
    <col min="5684" max="5688" width="12" style="1258" customWidth="1"/>
    <col min="5689" max="5689" width="17" style="1258" customWidth="1"/>
    <col min="5690" max="5691" width="12" style="1258" customWidth="1"/>
    <col min="5692" max="5698" width="10.42578125" style="1258" customWidth="1"/>
    <col min="5699" max="5699" width="11.140625" style="1258" customWidth="1"/>
    <col min="5700" max="5700" width="11.5703125" style="1258" bestFit="1" customWidth="1"/>
    <col min="5701" max="5888" width="9.140625" style="1258"/>
    <col min="5889" max="5889" width="6" style="1258" customWidth="1"/>
    <col min="5890" max="5890" width="9.140625" style="1258"/>
    <col min="5891" max="5891" width="29.5703125" style="1258" customWidth="1"/>
    <col min="5892" max="5892" width="15.42578125" style="1258" customWidth="1"/>
    <col min="5893" max="5893" width="12.28515625" style="1258" customWidth="1"/>
    <col min="5894" max="5894" width="10" style="1258" bestFit="1" customWidth="1"/>
    <col min="5895" max="5897" width="9.140625" style="1258"/>
    <col min="5898" max="5898" width="9.85546875" style="1258" bestFit="1" customWidth="1"/>
    <col min="5899" max="5899" width="9.140625" style="1258"/>
    <col min="5900" max="5900" width="13.42578125" style="1258" bestFit="1" customWidth="1"/>
    <col min="5901" max="5918" width="13.42578125" style="1258" customWidth="1"/>
    <col min="5919" max="5919" width="11.28515625" style="1258" bestFit="1" customWidth="1"/>
    <col min="5920" max="5926" width="9.140625" style="1258"/>
    <col min="5927" max="5939" width="11.7109375" style="1258" customWidth="1"/>
    <col min="5940" max="5944" width="12" style="1258" customWidth="1"/>
    <col min="5945" max="5945" width="17" style="1258" customWidth="1"/>
    <col min="5946" max="5947" width="12" style="1258" customWidth="1"/>
    <col min="5948" max="5954" width="10.42578125" style="1258" customWidth="1"/>
    <col min="5955" max="5955" width="11.140625" style="1258" customWidth="1"/>
    <col min="5956" max="5956" width="11.5703125" style="1258" bestFit="1" customWidth="1"/>
    <col min="5957" max="6144" width="9.140625" style="1258"/>
    <col min="6145" max="6145" width="6" style="1258" customWidth="1"/>
    <col min="6146" max="6146" width="9.140625" style="1258"/>
    <col min="6147" max="6147" width="29.5703125" style="1258" customWidth="1"/>
    <col min="6148" max="6148" width="15.42578125" style="1258" customWidth="1"/>
    <col min="6149" max="6149" width="12.28515625" style="1258" customWidth="1"/>
    <col min="6150" max="6150" width="10" style="1258" bestFit="1" customWidth="1"/>
    <col min="6151" max="6153" width="9.140625" style="1258"/>
    <col min="6154" max="6154" width="9.85546875" style="1258" bestFit="1" customWidth="1"/>
    <col min="6155" max="6155" width="9.140625" style="1258"/>
    <col min="6156" max="6156" width="13.42578125" style="1258" bestFit="1" customWidth="1"/>
    <col min="6157" max="6174" width="13.42578125" style="1258" customWidth="1"/>
    <col min="6175" max="6175" width="11.28515625" style="1258" bestFit="1" customWidth="1"/>
    <col min="6176" max="6182" width="9.140625" style="1258"/>
    <col min="6183" max="6195" width="11.7109375" style="1258" customWidth="1"/>
    <col min="6196" max="6200" width="12" style="1258" customWidth="1"/>
    <col min="6201" max="6201" width="17" style="1258" customWidth="1"/>
    <col min="6202" max="6203" width="12" style="1258" customWidth="1"/>
    <col min="6204" max="6210" width="10.42578125" style="1258" customWidth="1"/>
    <col min="6211" max="6211" width="11.140625" style="1258" customWidth="1"/>
    <col min="6212" max="6212" width="11.5703125" style="1258" bestFit="1" customWidth="1"/>
    <col min="6213" max="6400" width="9.140625" style="1258"/>
    <col min="6401" max="6401" width="6" style="1258" customWidth="1"/>
    <col min="6402" max="6402" width="9.140625" style="1258"/>
    <col min="6403" max="6403" width="29.5703125" style="1258" customWidth="1"/>
    <col min="6404" max="6404" width="15.42578125" style="1258" customWidth="1"/>
    <col min="6405" max="6405" width="12.28515625" style="1258" customWidth="1"/>
    <col min="6406" max="6406" width="10" style="1258" bestFit="1" customWidth="1"/>
    <col min="6407" max="6409" width="9.140625" style="1258"/>
    <col min="6410" max="6410" width="9.85546875" style="1258" bestFit="1" customWidth="1"/>
    <col min="6411" max="6411" width="9.140625" style="1258"/>
    <col min="6412" max="6412" width="13.42578125" style="1258" bestFit="1" customWidth="1"/>
    <col min="6413" max="6430" width="13.42578125" style="1258" customWidth="1"/>
    <col min="6431" max="6431" width="11.28515625" style="1258" bestFit="1" customWidth="1"/>
    <col min="6432" max="6438" width="9.140625" style="1258"/>
    <col min="6439" max="6451" width="11.7109375" style="1258" customWidth="1"/>
    <col min="6452" max="6456" width="12" style="1258" customWidth="1"/>
    <col min="6457" max="6457" width="17" style="1258" customWidth="1"/>
    <col min="6458" max="6459" width="12" style="1258" customWidth="1"/>
    <col min="6460" max="6466" width="10.42578125" style="1258" customWidth="1"/>
    <col min="6467" max="6467" width="11.140625" style="1258" customWidth="1"/>
    <col min="6468" max="6468" width="11.5703125" style="1258" bestFit="1" customWidth="1"/>
    <col min="6469" max="6656" width="9.140625" style="1258"/>
    <col min="6657" max="6657" width="6" style="1258" customWidth="1"/>
    <col min="6658" max="6658" width="9.140625" style="1258"/>
    <col min="6659" max="6659" width="29.5703125" style="1258" customWidth="1"/>
    <col min="6660" max="6660" width="15.42578125" style="1258" customWidth="1"/>
    <col min="6661" max="6661" width="12.28515625" style="1258" customWidth="1"/>
    <col min="6662" max="6662" width="10" style="1258" bestFit="1" customWidth="1"/>
    <col min="6663" max="6665" width="9.140625" style="1258"/>
    <col min="6666" max="6666" width="9.85546875" style="1258" bestFit="1" customWidth="1"/>
    <col min="6667" max="6667" width="9.140625" style="1258"/>
    <col min="6668" max="6668" width="13.42578125" style="1258" bestFit="1" customWidth="1"/>
    <col min="6669" max="6686" width="13.42578125" style="1258" customWidth="1"/>
    <col min="6687" max="6687" width="11.28515625" style="1258" bestFit="1" customWidth="1"/>
    <col min="6688" max="6694" width="9.140625" style="1258"/>
    <col min="6695" max="6707" width="11.7109375" style="1258" customWidth="1"/>
    <col min="6708" max="6712" width="12" style="1258" customWidth="1"/>
    <col min="6713" max="6713" width="17" style="1258" customWidth="1"/>
    <col min="6714" max="6715" width="12" style="1258" customWidth="1"/>
    <col min="6716" max="6722" width="10.42578125" style="1258" customWidth="1"/>
    <col min="6723" max="6723" width="11.140625" style="1258" customWidth="1"/>
    <col min="6724" max="6724" width="11.5703125" style="1258" bestFit="1" customWidth="1"/>
    <col min="6725" max="6912" width="9.140625" style="1258"/>
    <col min="6913" max="6913" width="6" style="1258" customWidth="1"/>
    <col min="6914" max="6914" width="9.140625" style="1258"/>
    <col min="6915" max="6915" width="29.5703125" style="1258" customWidth="1"/>
    <col min="6916" max="6916" width="15.42578125" style="1258" customWidth="1"/>
    <col min="6917" max="6917" width="12.28515625" style="1258" customWidth="1"/>
    <col min="6918" max="6918" width="10" style="1258" bestFit="1" customWidth="1"/>
    <col min="6919" max="6921" width="9.140625" style="1258"/>
    <col min="6922" max="6922" width="9.85546875" style="1258" bestFit="1" customWidth="1"/>
    <col min="6923" max="6923" width="9.140625" style="1258"/>
    <col min="6924" max="6924" width="13.42578125" style="1258" bestFit="1" customWidth="1"/>
    <col min="6925" max="6942" width="13.42578125" style="1258" customWidth="1"/>
    <col min="6943" max="6943" width="11.28515625" style="1258" bestFit="1" customWidth="1"/>
    <col min="6944" max="6950" width="9.140625" style="1258"/>
    <col min="6951" max="6963" width="11.7109375" style="1258" customWidth="1"/>
    <col min="6964" max="6968" width="12" style="1258" customWidth="1"/>
    <col min="6969" max="6969" width="17" style="1258" customWidth="1"/>
    <col min="6970" max="6971" width="12" style="1258" customWidth="1"/>
    <col min="6972" max="6978" width="10.42578125" style="1258" customWidth="1"/>
    <col min="6979" max="6979" width="11.140625" style="1258" customWidth="1"/>
    <col min="6980" max="6980" width="11.5703125" style="1258" bestFit="1" customWidth="1"/>
    <col min="6981" max="7168" width="9.140625" style="1258"/>
    <col min="7169" max="7169" width="6" style="1258" customWidth="1"/>
    <col min="7170" max="7170" width="9.140625" style="1258"/>
    <col min="7171" max="7171" width="29.5703125" style="1258" customWidth="1"/>
    <col min="7172" max="7172" width="15.42578125" style="1258" customWidth="1"/>
    <col min="7173" max="7173" width="12.28515625" style="1258" customWidth="1"/>
    <col min="7174" max="7174" width="10" style="1258" bestFit="1" customWidth="1"/>
    <col min="7175" max="7177" width="9.140625" style="1258"/>
    <col min="7178" max="7178" width="9.85546875" style="1258" bestFit="1" customWidth="1"/>
    <col min="7179" max="7179" width="9.140625" style="1258"/>
    <col min="7180" max="7180" width="13.42578125" style="1258" bestFit="1" customWidth="1"/>
    <col min="7181" max="7198" width="13.42578125" style="1258" customWidth="1"/>
    <col min="7199" max="7199" width="11.28515625" style="1258" bestFit="1" customWidth="1"/>
    <col min="7200" max="7206" width="9.140625" style="1258"/>
    <col min="7207" max="7219" width="11.7109375" style="1258" customWidth="1"/>
    <col min="7220" max="7224" width="12" style="1258" customWidth="1"/>
    <col min="7225" max="7225" width="17" style="1258" customWidth="1"/>
    <col min="7226" max="7227" width="12" style="1258" customWidth="1"/>
    <col min="7228" max="7234" width="10.42578125" style="1258" customWidth="1"/>
    <col min="7235" max="7235" width="11.140625" style="1258" customWidth="1"/>
    <col min="7236" max="7236" width="11.5703125" style="1258" bestFit="1" customWidth="1"/>
    <col min="7237" max="7424" width="9.140625" style="1258"/>
    <col min="7425" max="7425" width="6" style="1258" customWidth="1"/>
    <col min="7426" max="7426" width="9.140625" style="1258"/>
    <col min="7427" max="7427" width="29.5703125" style="1258" customWidth="1"/>
    <col min="7428" max="7428" width="15.42578125" style="1258" customWidth="1"/>
    <col min="7429" max="7429" width="12.28515625" style="1258" customWidth="1"/>
    <col min="7430" max="7430" width="10" style="1258" bestFit="1" customWidth="1"/>
    <col min="7431" max="7433" width="9.140625" style="1258"/>
    <col min="7434" max="7434" width="9.85546875" style="1258" bestFit="1" customWidth="1"/>
    <col min="7435" max="7435" width="9.140625" style="1258"/>
    <col min="7436" max="7436" width="13.42578125" style="1258" bestFit="1" customWidth="1"/>
    <col min="7437" max="7454" width="13.42578125" style="1258" customWidth="1"/>
    <col min="7455" max="7455" width="11.28515625" style="1258" bestFit="1" customWidth="1"/>
    <col min="7456" max="7462" width="9.140625" style="1258"/>
    <col min="7463" max="7475" width="11.7109375" style="1258" customWidth="1"/>
    <col min="7476" max="7480" width="12" style="1258" customWidth="1"/>
    <col min="7481" max="7481" width="17" style="1258" customWidth="1"/>
    <col min="7482" max="7483" width="12" style="1258" customWidth="1"/>
    <col min="7484" max="7490" width="10.42578125" style="1258" customWidth="1"/>
    <col min="7491" max="7491" width="11.140625" style="1258" customWidth="1"/>
    <col min="7492" max="7492" width="11.5703125" style="1258" bestFit="1" customWidth="1"/>
    <col min="7493" max="7680" width="9.140625" style="1258"/>
    <col min="7681" max="7681" width="6" style="1258" customWidth="1"/>
    <col min="7682" max="7682" width="9.140625" style="1258"/>
    <col min="7683" max="7683" width="29.5703125" style="1258" customWidth="1"/>
    <col min="7684" max="7684" width="15.42578125" style="1258" customWidth="1"/>
    <col min="7685" max="7685" width="12.28515625" style="1258" customWidth="1"/>
    <col min="7686" max="7686" width="10" style="1258" bestFit="1" customWidth="1"/>
    <col min="7687" max="7689" width="9.140625" style="1258"/>
    <col min="7690" max="7690" width="9.85546875" style="1258" bestFit="1" customWidth="1"/>
    <col min="7691" max="7691" width="9.140625" style="1258"/>
    <col min="7692" max="7692" width="13.42578125" style="1258" bestFit="1" customWidth="1"/>
    <col min="7693" max="7710" width="13.42578125" style="1258" customWidth="1"/>
    <col min="7711" max="7711" width="11.28515625" style="1258" bestFit="1" customWidth="1"/>
    <col min="7712" max="7718" width="9.140625" style="1258"/>
    <col min="7719" max="7731" width="11.7109375" style="1258" customWidth="1"/>
    <col min="7732" max="7736" width="12" style="1258" customWidth="1"/>
    <col min="7737" max="7737" width="17" style="1258" customWidth="1"/>
    <col min="7738" max="7739" width="12" style="1258" customWidth="1"/>
    <col min="7740" max="7746" width="10.42578125" style="1258" customWidth="1"/>
    <col min="7747" max="7747" width="11.140625" style="1258" customWidth="1"/>
    <col min="7748" max="7748" width="11.5703125" style="1258" bestFit="1" customWidth="1"/>
    <col min="7749" max="7936" width="9.140625" style="1258"/>
    <col min="7937" max="7937" width="6" style="1258" customWidth="1"/>
    <col min="7938" max="7938" width="9.140625" style="1258"/>
    <col min="7939" max="7939" width="29.5703125" style="1258" customWidth="1"/>
    <col min="7940" max="7940" width="15.42578125" style="1258" customWidth="1"/>
    <col min="7941" max="7941" width="12.28515625" style="1258" customWidth="1"/>
    <col min="7942" max="7942" width="10" style="1258" bestFit="1" customWidth="1"/>
    <col min="7943" max="7945" width="9.140625" style="1258"/>
    <col min="7946" max="7946" width="9.85546875" style="1258" bestFit="1" customWidth="1"/>
    <col min="7947" max="7947" width="9.140625" style="1258"/>
    <col min="7948" max="7948" width="13.42578125" style="1258" bestFit="1" customWidth="1"/>
    <col min="7949" max="7966" width="13.42578125" style="1258" customWidth="1"/>
    <col min="7967" max="7967" width="11.28515625" style="1258" bestFit="1" customWidth="1"/>
    <col min="7968" max="7974" width="9.140625" style="1258"/>
    <col min="7975" max="7987" width="11.7109375" style="1258" customWidth="1"/>
    <col min="7988" max="7992" width="12" style="1258" customWidth="1"/>
    <col min="7993" max="7993" width="17" style="1258" customWidth="1"/>
    <col min="7994" max="7995" width="12" style="1258" customWidth="1"/>
    <col min="7996" max="8002" width="10.42578125" style="1258" customWidth="1"/>
    <col min="8003" max="8003" width="11.140625" style="1258" customWidth="1"/>
    <col min="8004" max="8004" width="11.5703125" style="1258" bestFit="1" customWidth="1"/>
    <col min="8005" max="8192" width="9.140625" style="1258"/>
    <col min="8193" max="8193" width="6" style="1258" customWidth="1"/>
    <col min="8194" max="8194" width="9.140625" style="1258"/>
    <col min="8195" max="8195" width="29.5703125" style="1258" customWidth="1"/>
    <col min="8196" max="8196" width="15.42578125" style="1258" customWidth="1"/>
    <col min="8197" max="8197" width="12.28515625" style="1258" customWidth="1"/>
    <col min="8198" max="8198" width="10" style="1258" bestFit="1" customWidth="1"/>
    <col min="8199" max="8201" width="9.140625" style="1258"/>
    <col min="8202" max="8202" width="9.85546875" style="1258" bestFit="1" customWidth="1"/>
    <col min="8203" max="8203" width="9.140625" style="1258"/>
    <col min="8204" max="8204" width="13.42578125" style="1258" bestFit="1" customWidth="1"/>
    <col min="8205" max="8222" width="13.42578125" style="1258" customWidth="1"/>
    <col min="8223" max="8223" width="11.28515625" style="1258" bestFit="1" customWidth="1"/>
    <col min="8224" max="8230" width="9.140625" style="1258"/>
    <col min="8231" max="8243" width="11.7109375" style="1258" customWidth="1"/>
    <col min="8244" max="8248" width="12" style="1258" customWidth="1"/>
    <col min="8249" max="8249" width="17" style="1258" customWidth="1"/>
    <col min="8250" max="8251" width="12" style="1258" customWidth="1"/>
    <col min="8252" max="8258" width="10.42578125" style="1258" customWidth="1"/>
    <col min="8259" max="8259" width="11.140625" style="1258" customWidth="1"/>
    <col min="8260" max="8260" width="11.5703125" style="1258" bestFit="1" customWidth="1"/>
    <col min="8261" max="8448" width="9.140625" style="1258"/>
    <col min="8449" max="8449" width="6" style="1258" customWidth="1"/>
    <col min="8450" max="8450" width="9.140625" style="1258"/>
    <col min="8451" max="8451" width="29.5703125" style="1258" customWidth="1"/>
    <col min="8452" max="8452" width="15.42578125" style="1258" customWidth="1"/>
    <col min="8453" max="8453" width="12.28515625" style="1258" customWidth="1"/>
    <col min="8454" max="8454" width="10" style="1258" bestFit="1" customWidth="1"/>
    <col min="8455" max="8457" width="9.140625" style="1258"/>
    <col min="8458" max="8458" width="9.85546875" style="1258" bestFit="1" customWidth="1"/>
    <col min="8459" max="8459" width="9.140625" style="1258"/>
    <col min="8460" max="8460" width="13.42578125" style="1258" bestFit="1" customWidth="1"/>
    <col min="8461" max="8478" width="13.42578125" style="1258" customWidth="1"/>
    <col min="8479" max="8479" width="11.28515625" style="1258" bestFit="1" customWidth="1"/>
    <col min="8480" max="8486" width="9.140625" style="1258"/>
    <col min="8487" max="8499" width="11.7109375" style="1258" customWidth="1"/>
    <col min="8500" max="8504" width="12" style="1258" customWidth="1"/>
    <col min="8505" max="8505" width="17" style="1258" customWidth="1"/>
    <col min="8506" max="8507" width="12" style="1258" customWidth="1"/>
    <col min="8508" max="8514" width="10.42578125" style="1258" customWidth="1"/>
    <col min="8515" max="8515" width="11.140625" style="1258" customWidth="1"/>
    <col min="8516" max="8516" width="11.5703125" style="1258" bestFit="1" customWidth="1"/>
    <col min="8517" max="8704" width="9.140625" style="1258"/>
    <col min="8705" max="8705" width="6" style="1258" customWidth="1"/>
    <col min="8706" max="8706" width="9.140625" style="1258"/>
    <col min="8707" max="8707" width="29.5703125" style="1258" customWidth="1"/>
    <col min="8708" max="8708" width="15.42578125" style="1258" customWidth="1"/>
    <col min="8709" max="8709" width="12.28515625" style="1258" customWidth="1"/>
    <col min="8710" max="8710" width="10" style="1258" bestFit="1" customWidth="1"/>
    <col min="8711" max="8713" width="9.140625" style="1258"/>
    <col min="8714" max="8714" width="9.85546875" style="1258" bestFit="1" customWidth="1"/>
    <col min="8715" max="8715" width="9.140625" style="1258"/>
    <col min="8716" max="8716" width="13.42578125" style="1258" bestFit="1" customWidth="1"/>
    <col min="8717" max="8734" width="13.42578125" style="1258" customWidth="1"/>
    <col min="8735" max="8735" width="11.28515625" style="1258" bestFit="1" customWidth="1"/>
    <col min="8736" max="8742" width="9.140625" style="1258"/>
    <col min="8743" max="8755" width="11.7109375" style="1258" customWidth="1"/>
    <col min="8756" max="8760" width="12" style="1258" customWidth="1"/>
    <col min="8761" max="8761" width="17" style="1258" customWidth="1"/>
    <col min="8762" max="8763" width="12" style="1258" customWidth="1"/>
    <col min="8764" max="8770" width="10.42578125" style="1258" customWidth="1"/>
    <col min="8771" max="8771" width="11.140625" style="1258" customWidth="1"/>
    <col min="8772" max="8772" width="11.5703125" style="1258" bestFit="1" customWidth="1"/>
    <col min="8773" max="8960" width="9.140625" style="1258"/>
    <col min="8961" max="8961" width="6" style="1258" customWidth="1"/>
    <col min="8962" max="8962" width="9.140625" style="1258"/>
    <col min="8963" max="8963" width="29.5703125" style="1258" customWidth="1"/>
    <col min="8964" max="8964" width="15.42578125" style="1258" customWidth="1"/>
    <col min="8965" max="8965" width="12.28515625" style="1258" customWidth="1"/>
    <col min="8966" max="8966" width="10" style="1258" bestFit="1" customWidth="1"/>
    <col min="8967" max="8969" width="9.140625" style="1258"/>
    <col min="8970" max="8970" width="9.85546875" style="1258" bestFit="1" customWidth="1"/>
    <col min="8971" max="8971" width="9.140625" style="1258"/>
    <col min="8972" max="8972" width="13.42578125" style="1258" bestFit="1" customWidth="1"/>
    <col min="8973" max="8990" width="13.42578125" style="1258" customWidth="1"/>
    <col min="8991" max="8991" width="11.28515625" style="1258" bestFit="1" customWidth="1"/>
    <col min="8992" max="8998" width="9.140625" style="1258"/>
    <col min="8999" max="9011" width="11.7109375" style="1258" customWidth="1"/>
    <col min="9012" max="9016" width="12" style="1258" customWidth="1"/>
    <col min="9017" max="9017" width="17" style="1258" customWidth="1"/>
    <col min="9018" max="9019" width="12" style="1258" customWidth="1"/>
    <col min="9020" max="9026" width="10.42578125" style="1258" customWidth="1"/>
    <col min="9027" max="9027" width="11.140625" style="1258" customWidth="1"/>
    <col min="9028" max="9028" width="11.5703125" style="1258" bestFit="1" customWidth="1"/>
    <col min="9029" max="9216" width="9.140625" style="1258"/>
    <col min="9217" max="9217" width="6" style="1258" customWidth="1"/>
    <col min="9218" max="9218" width="9.140625" style="1258"/>
    <col min="9219" max="9219" width="29.5703125" style="1258" customWidth="1"/>
    <col min="9220" max="9220" width="15.42578125" style="1258" customWidth="1"/>
    <col min="9221" max="9221" width="12.28515625" style="1258" customWidth="1"/>
    <col min="9222" max="9222" width="10" style="1258" bestFit="1" customWidth="1"/>
    <col min="9223" max="9225" width="9.140625" style="1258"/>
    <col min="9226" max="9226" width="9.85546875" style="1258" bestFit="1" customWidth="1"/>
    <col min="9227" max="9227" width="9.140625" style="1258"/>
    <col min="9228" max="9228" width="13.42578125" style="1258" bestFit="1" customWidth="1"/>
    <col min="9229" max="9246" width="13.42578125" style="1258" customWidth="1"/>
    <col min="9247" max="9247" width="11.28515625" style="1258" bestFit="1" customWidth="1"/>
    <col min="9248" max="9254" width="9.140625" style="1258"/>
    <col min="9255" max="9267" width="11.7109375" style="1258" customWidth="1"/>
    <col min="9268" max="9272" width="12" style="1258" customWidth="1"/>
    <col min="9273" max="9273" width="17" style="1258" customWidth="1"/>
    <col min="9274" max="9275" width="12" style="1258" customWidth="1"/>
    <col min="9276" max="9282" width="10.42578125" style="1258" customWidth="1"/>
    <col min="9283" max="9283" width="11.140625" style="1258" customWidth="1"/>
    <col min="9284" max="9284" width="11.5703125" style="1258" bestFit="1" customWidth="1"/>
    <col min="9285" max="9472" width="9.140625" style="1258"/>
    <col min="9473" max="9473" width="6" style="1258" customWidth="1"/>
    <col min="9474" max="9474" width="9.140625" style="1258"/>
    <col min="9475" max="9475" width="29.5703125" style="1258" customWidth="1"/>
    <col min="9476" max="9476" width="15.42578125" style="1258" customWidth="1"/>
    <col min="9477" max="9477" width="12.28515625" style="1258" customWidth="1"/>
    <col min="9478" max="9478" width="10" style="1258" bestFit="1" customWidth="1"/>
    <col min="9479" max="9481" width="9.140625" style="1258"/>
    <col min="9482" max="9482" width="9.85546875" style="1258" bestFit="1" customWidth="1"/>
    <col min="9483" max="9483" width="9.140625" style="1258"/>
    <col min="9484" max="9484" width="13.42578125" style="1258" bestFit="1" customWidth="1"/>
    <col min="9485" max="9502" width="13.42578125" style="1258" customWidth="1"/>
    <col min="9503" max="9503" width="11.28515625" style="1258" bestFit="1" customWidth="1"/>
    <col min="9504" max="9510" width="9.140625" style="1258"/>
    <col min="9511" max="9523" width="11.7109375" style="1258" customWidth="1"/>
    <col min="9524" max="9528" width="12" style="1258" customWidth="1"/>
    <col min="9529" max="9529" width="17" style="1258" customWidth="1"/>
    <col min="9530" max="9531" width="12" style="1258" customWidth="1"/>
    <col min="9532" max="9538" width="10.42578125" style="1258" customWidth="1"/>
    <col min="9539" max="9539" width="11.140625" style="1258" customWidth="1"/>
    <col min="9540" max="9540" width="11.5703125" style="1258" bestFit="1" customWidth="1"/>
    <col min="9541" max="9728" width="9.140625" style="1258"/>
    <col min="9729" max="9729" width="6" style="1258" customWidth="1"/>
    <col min="9730" max="9730" width="9.140625" style="1258"/>
    <col min="9731" max="9731" width="29.5703125" style="1258" customWidth="1"/>
    <col min="9732" max="9732" width="15.42578125" style="1258" customWidth="1"/>
    <col min="9733" max="9733" width="12.28515625" style="1258" customWidth="1"/>
    <col min="9734" max="9734" width="10" style="1258" bestFit="1" customWidth="1"/>
    <col min="9735" max="9737" width="9.140625" style="1258"/>
    <col min="9738" max="9738" width="9.85546875" style="1258" bestFit="1" customWidth="1"/>
    <col min="9739" max="9739" width="9.140625" style="1258"/>
    <col min="9740" max="9740" width="13.42578125" style="1258" bestFit="1" customWidth="1"/>
    <col min="9741" max="9758" width="13.42578125" style="1258" customWidth="1"/>
    <col min="9759" max="9759" width="11.28515625" style="1258" bestFit="1" customWidth="1"/>
    <col min="9760" max="9766" width="9.140625" style="1258"/>
    <col min="9767" max="9779" width="11.7109375" style="1258" customWidth="1"/>
    <col min="9780" max="9784" width="12" style="1258" customWidth="1"/>
    <col min="9785" max="9785" width="17" style="1258" customWidth="1"/>
    <col min="9786" max="9787" width="12" style="1258" customWidth="1"/>
    <col min="9788" max="9794" width="10.42578125" style="1258" customWidth="1"/>
    <col min="9795" max="9795" width="11.140625" style="1258" customWidth="1"/>
    <col min="9796" max="9796" width="11.5703125" style="1258" bestFit="1" customWidth="1"/>
    <col min="9797" max="9984" width="9.140625" style="1258"/>
    <col min="9985" max="9985" width="6" style="1258" customWidth="1"/>
    <col min="9986" max="9986" width="9.140625" style="1258"/>
    <col min="9987" max="9987" width="29.5703125" style="1258" customWidth="1"/>
    <col min="9988" max="9988" width="15.42578125" style="1258" customWidth="1"/>
    <col min="9989" max="9989" width="12.28515625" style="1258" customWidth="1"/>
    <col min="9990" max="9990" width="10" style="1258" bestFit="1" customWidth="1"/>
    <col min="9991" max="9993" width="9.140625" style="1258"/>
    <col min="9994" max="9994" width="9.85546875" style="1258" bestFit="1" customWidth="1"/>
    <col min="9995" max="9995" width="9.140625" style="1258"/>
    <col min="9996" max="9996" width="13.42578125" style="1258" bestFit="1" customWidth="1"/>
    <col min="9997" max="10014" width="13.42578125" style="1258" customWidth="1"/>
    <col min="10015" max="10015" width="11.28515625" style="1258" bestFit="1" customWidth="1"/>
    <col min="10016" max="10022" width="9.140625" style="1258"/>
    <col min="10023" max="10035" width="11.7109375" style="1258" customWidth="1"/>
    <col min="10036" max="10040" width="12" style="1258" customWidth="1"/>
    <col min="10041" max="10041" width="17" style="1258" customWidth="1"/>
    <col min="10042" max="10043" width="12" style="1258" customWidth="1"/>
    <col min="10044" max="10050" width="10.42578125" style="1258" customWidth="1"/>
    <col min="10051" max="10051" width="11.140625" style="1258" customWidth="1"/>
    <col min="10052" max="10052" width="11.5703125" style="1258" bestFit="1" customWidth="1"/>
    <col min="10053" max="10240" width="9.140625" style="1258"/>
    <col min="10241" max="10241" width="6" style="1258" customWidth="1"/>
    <col min="10242" max="10242" width="9.140625" style="1258"/>
    <col min="10243" max="10243" width="29.5703125" style="1258" customWidth="1"/>
    <col min="10244" max="10244" width="15.42578125" style="1258" customWidth="1"/>
    <col min="10245" max="10245" width="12.28515625" style="1258" customWidth="1"/>
    <col min="10246" max="10246" width="10" style="1258" bestFit="1" customWidth="1"/>
    <col min="10247" max="10249" width="9.140625" style="1258"/>
    <col min="10250" max="10250" width="9.85546875" style="1258" bestFit="1" customWidth="1"/>
    <col min="10251" max="10251" width="9.140625" style="1258"/>
    <col min="10252" max="10252" width="13.42578125" style="1258" bestFit="1" customWidth="1"/>
    <col min="10253" max="10270" width="13.42578125" style="1258" customWidth="1"/>
    <col min="10271" max="10271" width="11.28515625" style="1258" bestFit="1" customWidth="1"/>
    <col min="10272" max="10278" width="9.140625" style="1258"/>
    <col min="10279" max="10291" width="11.7109375" style="1258" customWidth="1"/>
    <col min="10292" max="10296" width="12" style="1258" customWidth="1"/>
    <col min="10297" max="10297" width="17" style="1258" customWidth="1"/>
    <col min="10298" max="10299" width="12" style="1258" customWidth="1"/>
    <col min="10300" max="10306" width="10.42578125" style="1258" customWidth="1"/>
    <col min="10307" max="10307" width="11.140625" style="1258" customWidth="1"/>
    <col min="10308" max="10308" width="11.5703125" style="1258" bestFit="1" customWidth="1"/>
    <col min="10309" max="10496" width="9.140625" style="1258"/>
    <col min="10497" max="10497" width="6" style="1258" customWidth="1"/>
    <col min="10498" max="10498" width="9.140625" style="1258"/>
    <col min="10499" max="10499" width="29.5703125" style="1258" customWidth="1"/>
    <col min="10500" max="10500" width="15.42578125" style="1258" customWidth="1"/>
    <col min="10501" max="10501" width="12.28515625" style="1258" customWidth="1"/>
    <col min="10502" max="10502" width="10" style="1258" bestFit="1" customWidth="1"/>
    <col min="10503" max="10505" width="9.140625" style="1258"/>
    <col min="10506" max="10506" width="9.85546875" style="1258" bestFit="1" customWidth="1"/>
    <col min="10507" max="10507" width="9.140625" style="1258"/>
    <col min="10508" max="10508" width="13.42578125" style="1258" bestFit="1" customWidth="1"/>
    <col min="10509" max="10526" width="13.42578125" style="1258" customWidth="1"/>
    <col min="10527" max="10527" width="11.28515625" style="1258" bestFit="1" customWidth="1"/>
    <col min="10528" max="10534" width="9.140625" style="1258"/>
    <col min="10535" max="10547" width="11.7109375" style="1258" customWidth="1"/>
    <col min="10548" max="10552" width="12" style="1258" customWidth="1"/>
    <col min="10553" max="10553" width="17" style="1258" customWidth="1"/>
    <col min="10554" max="10555" width="12" style="1258" customWidth="1"/>
    <col min="10556" max="10562" width="10.42578125" style="1258" customWidth="1"/>
    <col min="10563" max="10563" width="11.140625" style="1258" customWidth="1"/>
    <col min="10564" max="10564" width="11.5703125" style="1258" bestFit="1" customWidth="1"/>
    <col min="10565" max="10752" width="9.140625" style="1258"/>
    <col min="10753" max="10753" width="6" style="1258" customWidth="1"/>
    <col min="10754" max="10754" width="9.140625" style="1258"/>
    <col min="10755" max="10755" width="29.5703125" style="1258" customWidth="1"/>
    <col min="10756" max="10756" width="15.42578125" style="1258" customWidth="1"/>
    <col min="10757" max="10757" width="12.28515625" style="1258" customWidth="1"/>
    <col min="10758" max="10758" width="10" style="1258" bestFit="1" customWidth="1"/>
    <col min="10759" max="10761" width="9.140625" style="1258"/>
    <col min="10762" max="10762" width="9.85546875" style="1258" bestFit="1" customWidth="1"/>
    <col min="10763" max="10763" width="9.140625" style="1258"/>
    <col min="10764" max="10764" width="13.42578125" style="1258" bestFit="1" customWidth="1"/>
    <col min="10765" max="10782" width="13.42578125" style="1258" customWidth="1"/>
    <col min="10783" max="10783" width="11.28515625" style="1258" bestFit="1" customWidth="1"/>
    <col min="10784" max="10790" width="9.140625" style="1258"/>
    <col min="10791" max="10803" width="11.7109375" style="1258" customWidth="1"/>
    <col min="10804" max="10808" width="12" style="1258" customWidth="1"/>
    <col min="10809" max="10809" width="17" style="1258" customWidth="1"/>
    <col min="10810" max="10811" width="12" style="1258" customWidth="1"/>
    <col min="10812" max="10818" width="10.42578125" style="1258" customWidth="1"/>
    <col min="10819" max="10819" width="11.140625" style="1258" customWidth="1"/>
    <col min="10820" max="10820" width="11.5703125" style="1258" bestFit="1" customWidth="1"/>
    <col min="10821" max="11008" width="9.140625" style="1258"/>
    <col min="11009" max="11009" width="6" style="1258" customWidth="1"/>
    <col min="11010" max="11010" width="9.140625" style="1258"/>
    <col min="11011" max="11011" width="29.5703125" style="1258" customWidth="1"/>
    <col min="11012" max="11012" width="15.42578125" style="1258" customWidth="1"/>
    <col min="11013" max="11013" width="12.28515625" style="1258" customWidth="1"/>
    <col min="11014" max="11014" width="10" style="1258" bestFit="1" customWidth="1"/>
    <col min="11015" max="11017" width="9.140625" style="1258"/>
    <col min="11018" max="11018" width="9.85546875" style="1258" bestFit="1" customWidth="1"/>
    <col min="11019" max="11019" width="9.140625" style="1258"/>
    <col min="11020" max="11020" width="13.42578125" style="1258" bestFit="1" customWidth="1"/>
    <col min="11021" max="11038" width="13.42578125" style="1258" customWidth="1"/>
    <col min="11039" max="11039" width="11.28515625" style="1258" bestFit="1" customWidth="1"/>
    <col min="11040" max="11046" width="9.140625" style="1258"/>
    <col min="11047" max="11059" width="11.7109375" style="1258" customWidth="1"/>
    <col min="11060" max="11064" width="12" style="1258" customWidth="1"/>
    <col min="11065" max="11065" width="17" style="1258" customWidth="1"/>
    <col min="11066" max="11067" width="12" style="1258" customWidth="1"/>
    <col min="11068" max="11074" width="10.42578125" style="1258" customWidth="1"/>
    <col min="11075" max="11075" width="11.140625" style="1258" customWidth="1"/>
    <col min="11076" max="11076" width="11.5703125" style="1258" bestFit="1" customWidth="1"/>
    <col min="11077" max="11264" width="9.140625" style="1258"/>
    <col min="11265" max="11265" width="6" style="1258" customWidth="1"/>
    <col min="11266" max="11266" width="9.140625" style="1258"/>
    <col min="11267" max="11267" width="29.5703125" style="1258" customWidth="1"/>
    <col min="11268" max="11268" width="15.42578125" style="1258" customWidth="1"/>
    <col min="11269" max="11269" width="12.28515625" style="1258" customWidth="1"/>
    <col min="11270" max="11270" width="10" style="1258" bestFit="1" customWidth="1"/>
    <col min="11271" max="11273" width="9.140625" style="1258"/>
    <col min="11274" max="11274" width="9.85546875" style="1258" bestFit="1" customWidth="1"/>
    <col min="11275" max="11275" width="9.140625" style="1258"/>
    <col min="11276" max="11276" width="13.42578125" style="1258" bestFit="1" customWidth="1"/>
    <col min="11277" max="11294" width="13.42578125" style="1258" customWidth="1"/>
    <col min="11295" max="11295" width="11.28515625" style="1258" bestFit="1" customWidth="1"/>
    <col min="11296" max="11302" width="9.140625" style="1258"/>
    <col min="11303" max="11315" width="11.7109375" style="1258" customWidth="1"/>
    <col min="11316" max="11320" width="12" style="1258" customWidth="1"/>
    <col min="11321" max="11321" width="17" style="1258" customWidth="1"/>
    <col min="11322" max="11323" width="12" style="1258" customWidth="1"/>
    <col min="11324" max="11330" width="10.42578125" style="1258" customWidth="1"/>
    <col min="11331" max="11331" width="11.140625" style="1258" customWidth="1"/>
    <col min="11332" max="11332" width="11.5703125" style="1258" bestFit="1" customWidth="1"/>
    <col min="11333" max="11520" width="9.140625" style="1258"/>
    <col min="11521" max="11521" width="6" style="1258" customWidth="1"/>
    <col min="11522" max="11522" width="9.140625" style="1258"/>
    <col min="11523" max="11523" width="29.5703125" style="1258" customWidth="1"/>
    <col min="11524" max="11524" width="15.42578125" style="1258" customWidth="1"/>
    <col min="11525" max="11525" width="12.28515625" style="1258" customWidth="1"/>
    <col min="11526" max="11526" width="10" style="1258" bestFit="1" customWidth="1"/>
    <col min="11527" max="11529" width="9.140625" style="1258"/>
    <col min="11530" max="11530" width="9.85546875" style="1258" bestFit="1" customWidth="1"/>
    <col min="11531" max="11531" width="9.140625" style="1258"/>
    <col min="11532" max="11532" width="13.42578125" style="1258" bestFit="1" customWidth="1"/>
    <col min="11533" max="11550" width="13.42578125" style="1258" customWidth="1"/>
    <col min="11551" max="11551" width="11.28515625" style="1258" bestFit="1" customWidth="1"/>
    <col min="11552" max="11558" width="9.140625" style="1258"/>
    <col min="11559" max="11571" width="11.7109375" style="1258" customWidth="1"/>
    <col min="11572" max="11576" width="12" style="1258" customWidth="1"/>
    <col min="11577" max="11577" width="17" style="1258" customWidth="1"/>
    <col min="11578" max="11579" width="12" style="1258" customWidth="1"/>
    <col min="11580" max="11586" width="10.42578125" style="1258" customWidth="1"/>
    <col min="11587" max="11587" width="11.140625" style="1258" customWidth="1"/>
    <col min="11588" max="11588" width="11.5703125" style="1258" bestFit="1" customWidth="1"/>
    <col min="11589" max="11776" width="9.140625" style="1258"/>
    <col min="11777" max="11777" width="6" style="1258" customWidth="1"/>
    <col min="11778" max="11778" width="9.140625" style="1258"/>
    <col min="11779" max="11779" width="29.5703125" style="1258" customWidth="1"/>
    <col min="11780" max="11780" width="15.42578125" style="1258" customWidth="1"/>
    <col min="11781" max="11781" width="12.28515625" style="1258" customWidth="1"/>
    <col min="11782" max="11782" width="10" style="1258" bestFit="1" customWidth="1"/>
    <col min="11783" max="11785" width="9.140625" style="1258"/>
    <col min="11786" max="11786" width="9.85546875" style="1258" bestFit="1" customWidth="1"/>
    <col min="11787" max="11787" width="9.140625" style="1258"/>
    <col min="11788" max="11788" width="13.42578125" style="1258" bestFit="1" customWidth="1"/>
    <col min="11789" max="11806" width="13.42578125" style="1258" customWidth="1"/>
    <col min="11807" max="11807" width="11.28515625" style="1258" bestFit="1" customWidth="1"/>
    <col min="11808" max="11814" width="9.140625" style="1258"/>
    <col min="11815" max="11827" width="11.7109375" style="1258" customWidth="1"/>
    <col min="11828" max="11832" width="12" style="1258" customWidth="1"/>
    <col min="11833" max="11833" width="17" style="1258" customWidth="1"/>
    <col min="11834" max="11835" width="12" style="1258" customWidth="1"/>
    <col min="11836" max="11842" width="10.42578125" style="1258" customWidth="1"/>
    <col min="11843" max="11843" width="11.140625" style="1258" customWidth="1"/>
    <col min="11844" max="11844" width="11.5703125" style="1258" bestFit="1" customWidth="1"/>
    <col min="11845" max="12032" width="9.140625" style="1258"/>
    <col min="12033" max="12033" width="6" style="1258" customWidth="1"/>
    <col min="12034" max="12034" width="9.140625" style="1258"/>
    <col min="12035" max="12035" width="29.5703125" style="1258" customWidth="1"/>
    <col min="12036" max="12036" width="15.42578125" style="1258" customWidth="1"/>
    <col min="12037" max="12037" width="12.28515625" style="1258" customWidth="1"/>
    <col min="12038" max="12038" width="10" style="1258" bestFit="1" customWidth="1"/>
    <col min="12039" max="12041" width="9.140625" style="1258"/>
    <col min="12042" max="12042" width="9.85546875" style="1258" bestFit="1" customWidth="1"/>
    <col min="12043" max="12043" width="9.140625" style="1258"/>
    <col min="12044" max="12044" width="13.42578125" style="1258" bestFit="1" customWidth="1"/>
    <col min="12045" max="12062" width="13.42578125" style="1258" customWidth="1"/>
    <col min="12063" max="12063" width="11.28515625" style="1258" bestFit="1" customWidth="1"/>
    <col min="12064" max="12070" width="9.140625" style="1258"/>
    <col min="12071" max="12083" width="11.7109375" style="1258" customWidth="1"/>
    <col min="12084" max="12088" width="12" style="1258" customWidth="1"/>
    <col min="12089" max="12089" width="17" style="1258" customWidth="1"/>
    <col min="12090" max="12091" width="12" style="1258" customWidth="1"/>
    <col min="12092" max="12098" width="10.42578125" style="1258" customWidth="1"/>
    <col min="12099" max="12099" width="11.140625" style="1258" customWidth="1"/>
    <col min="12100" max="12100" width="11.5703125" style="1258" bestFit="1" customWidth="1"/>
    <col min="12101" max="12288" width="9.140625" style="1258"/>
    <col min="12289" max="12289" width="6" style="1258" customWidth="1"/>
    <col min="12290" max="12290" width="9.140625" style="1258"/>
    <col min="12291" max="12291" width="29.5703125" style="1258" customWidth="1"/>
    <col min="12292" max="12292" width="15.42578125" style="1258" customWidth="1"/>
    <col min="12293" max="12293" width="12.28515625" style="1258" customWidth="1"/>
    <col min="12294" max="12294" width="10" style="1258" bestFit="1" customWidth="1"/>
    <col min="12295" max="12297" width="9.140625" style="1258"/>
    <col min="12298" max="12298" width="9.85546875" style="1258" bestFit="1" customWidth="1"/>
    <col min="12299" max="12299" width="9.140625" style="1258"/>
    <col min="12300" max="12300" width="13.42578125" style="1258" bestFit="1" customWidth="1"/>
    <col min="12301" max="12318" width="13.42578125" style="1258" customWidth="1"/>
    <col min="12319" max="12319" width="11.28515625" style="1258" bestFit="1" customWidth="1"/>
    <col min="12320" max="12326" width="9.140625" style="1258"/>
    <col min="12327" max="12339" width="11.7109375" style="1258" customWidth="1"/>
    <col min="12340" max="12344" width="12" style="1258" customWidth="1"/>
    <col min="12345" max="12345" width="17" style="1258" customWidth="1"/>
    <col min="12346" max="12347" width="12" style="1258" customWidth="1"/>
    <col min="12348" max="12354" width="10.42578125" style="1258" customWidth="1"/>
    <col min="12355" max="12355" width="11.140625" style="1258" customWidth="1"/>
    <col min="12356" max="12356" width="11.5703125" style="1258" bestFit="1" customWidth="1"/>
    <col min="12357" max="12544" width="9.140625" style="1258"/>
    <col min="12545" max="12545" width="6" style="1258" customWidth="1"/>
    <col min="12546" max="12546" width="9.140625" style="1258"/>
    <col min="12547" max="12547" width="29.5703125" style="1258" customWidth="1"/>
    <col min="12548" max="12548" width="15.42578125" style="1258" customWidth="1"/>
    <col min="12549" max="12549" width="12.28515625" style="1258" customWidth="1"/>
    <col min="12550" max="12550" width="10" style="1258" bestFit="1" customWidth="1"/>
    <col min="12551" max="12553" width="9.140625" style="1258"/>
    <col min="12554" max="12554" width="9.85546875" style="1258" bestFit="1" customWidth="1"/>
    <col min="12555" max="12555" width="9.140625" style="1258"/>
    <col min="12556" max="12556" width="13.42578125" style="1258" bestFit="1" customWidth="1"/>
    <col min="12557" max="12574" width="13.42578125" style="1258" customWidth="1"/>
    <col min="12575" max="12575" width="11.28515625" style="1258" bestFit="1" customWidth="1"/>
    <col min="12576" max="12582" width="9.140625" style="1258"/>
    <col min="12583" max="12595" width="11.7109375" style="1258" customWidth="1"/>
    <col min="12596" max="12600" width="12" style="1258" customWidth="1"/>
    <col min="12601" max="12601" width="17" style="1258" customWidth="1"/>
    <col min="12602" max="12603" width="12" style="1258" customWidth="1"/>
    <col min="12604" max="12610" width="10.42578125" style="1258" customWidth="1"/>
    <col min="12611" max="12611" width="11.140625" style="1258" customWidth="1"/>
    <col min="12612" max="12612" width="11.5703125" style="1258" bestFit="1" customWidth="1"/>
    <col min="12613" max="12800" width="9.140625" style="1258"/>
    <col min="12801" max="12801" width="6" style="1258" customWidth="1"/>
    <col min="12802" max="12802" width="9.140625" style="1258"/>
    <col min="12803" max="12803" width="29.5703125" style="1258" customWidth="1"/>
    <col min="12804" max="12804" width="15.42578125" style="1258" customWidth="1"/>
    <col min="12805" max="12805" width="12.28515625" style="1258" customWidth="1"/>
    <col min="12806" max="12806" width="10" style="1258" bestFit="1" customWidth="1"/>
    <col min="12807" max="12809" width="9.140625" style="1258"/>
    <col min="12810" max="12810" width="9.85546875" style="1258" bestFit="1" customWidth="1"/>
    <col min="12811" max="12811" width="9.140625" style="1258"/>
    <col min="12812" max="12812" width="13.42578125" style="1258" bestFit="1" customWidth="1"/>
    <col min="12813" max="12830" width="13.42578125" style="1258" customWidth="1"/>
    <col min="12831" max="12831" width="11.28515625" style="1258" bestFit="1" customWidth="1"/>
    <col min="12832" max="12838" width="9.140625" style="1258"/>
    <col min="12839" max="12851" width="11.7109375" style="1258" customWidth="1"/>
    <col min="12852" max="12856" width="12" style="1258" customWidth="1"/>
    <col min="12857" max="12857" width="17" style="1258" customWidth="1"/>
    <col min="12858" max="12859" width="12" style="1258" customWidth="1"/>
    <col min="12860" max="12866" width="10.42578125" style="1258" customWidth="1"/>
    <col min="12867" max="12867" width="11.140625" style="1258" customWidth="1"/>
    <col min="12868" max="12868" width="11.5703125" style="1258" bestFit="1" customWidth="1"/>
    <col min="12869" max="13056" width="9.140625" style="1258"/>
    <col min="13057" max="13057" width="6" style="1258" customWidth="1"/>
    <col min="13058" max="13058" width="9.140625" style="1258"/>
    <col min="13059" max="13059" width="29.5703125" style="1258" customWidth="1"/>
    <col min="13060" max="13060" width="15.42578125" style="1258" customWidth="1"/>
    <col min="13061" max="13061" width="12.28515625" style="1258" customWidth="1"/>
    <col min="13062" max="13062" width="10" style="1258" bestFit="1" customWidth="1"/>
    <col min="13063" max="13065" width="9.140625" style="1258"/>
    <col min="13066" max="13066" width="9.85546875" style="1258" bestFit="1" customWidth="1"/>
    <col min="13067" max="13067" width="9.140625" style="1258"/>
    <col min="13068" max="13068" width="13.42578125" style="1258" bestFit="1" customWidth="1"/>
    <col min="13069" max="13086" width="13.42578125" style="1258" customWidth="1"/>
    <col min="13087" max="13087" width="11.28515625" style="1258" bestFit="1" customWidth="1"/>
    <col min="13088" max="13094" width="9.140625" style="1258"/>
    <col min="13095" max="13107" width="11.7109375" style="1258" customWidth="1"/>
    <col min="13108" max="13112" width="12" style="1258" customWidth="1"/>
    <col min="13113" max="13113" width="17" style="1258" customWidth="1"/>
    <col min="13114" max="13115" width="12" style="1258" customWidth="1"/>
    <col min="13116" max="13122" width="10.42578125" style="1258" customWidth="1"/>
    <col min="13123" max="13123" width="11.140625" style="1258" customWidth="1"/>
    <col min="13124" max="13124" width="11.5703125" style="1258" bestFit="1" customWidth="1"/>
    <col min="13125" max="13312" width="9.140625" style="1258"/>
    <col min="13313" max="13313" width="6" style="1258" customWidth="1"/>
    <col min="13314" max="13314" width="9.140625" style="1258"/>
    <col min="13315" max="13315" width="29.5703125" style="1258" customWidth="1"/>
    <col min="13316" max="13316" width="15.42578125" style="1258" customWidth="1"/>
    <col min="13317" max="13317" width="12.28515625" style="1258" customWidth="1"/>
    <col min="13318" max="13318" width="10" style="1258" bestFit="1" customWidth="1"/>
    <col min="13319" max="13321" width="9.140625" style="1258"/>
    <col min="13322" max="13322" width="9.85546875" style="1258" bestFit="1" customWidth="1"/>
    <col min="13323" max="13323" width="9.140625" style="1258"/>
    <col min="13324" max="13324" width="13.42578125" style="1258" bestFit="1" customWidth="1"/>
    <col min="13325" max="13342" width="13.42578125" style="1258" customWidth="1"/>
    <col min="13343" max="13343" width="11.28515625" style="1258" bestFit="1" customWidth="1"/>
    <col min="13344" max="13350" width="9.140625" style="1258"/>
    <col min="13351" max="13363" width="11.7109375" style="1258" customWidth="1"/>
    <col min="13364" max="13368" width="12" style="1258" customWidth="1"/>
    <col min="13369" max="13369" width="17" style="1258" customWidth="1"/>
    <col min="13370" max="13371" width="12" style="1258" customWidth="1"/>
    <col min="13372" max="13378" width="10.42578125" style="1258" customWidth="1"/>
    <col min="13379" max="13379" width="11.140625" style="1258" customWidth="1"/>
    <col min="13380" max="13380" width="11.5703125" style="1258" bestFit="1" customWidth="1"/>
    <col min="13381" max="13568" width="9.140625" style="1258"/>
    <col min="13569" max="13569" width="6" style="1258" customWidth="1"/>
    <col min="13570" max="13570" width="9.140625" style="1258"/>
    <col min="13571" max="13571" width="29.5703125" style="1258" customWidth="1"/>
    <col min="13572" max="13572" width="15.42578125" style="1258" customWidth="1"/>
    <col min="13573" max="13573" width="12.28515625" style="1258" customWidth="1"/>
    <col min="13574" max="13574" width="10" style="1258" bestFit="1" customWidth="1"/>
    <col min="13575" max="13577" width="9.140625" style="1258"/>
    <col min="13578" max="13578" width="9.85546875" style="1258" bestFit="1" customWidth="1"/>
    <col min="13579" max="13579" width="9.140625" style="1258"/>
    <col min="13580" max="13580" width="13.42578125" style="1258" bestFit="1" customWidth="1"/>
    <col min="13581" max="13598" width="13.42578125" style="1258" customWidth="1"/>
    <col min="13599" max="13599" width="11.28515625" style="1258" bestFit="1" customWidth="1"/>
    <col min="13600" max="13606" width="9.140625" style="1258"/>
    <col min="13607" max="13619" width="11.7109375" style="1258" customWidth="1"/>
    <col min="13620" max="13624" width="12" style="1258" customWidth="1"/>
    <col min="13625" max="13625" width="17" style="1258" customWidth="1"/>
    <col min="13626" max="13627" width="12" style="1258" customWidth="1"/>
    <col min="13628" max="13634" width="10.42578125" style="1258" customWidth="1"/>
    <col min="13635" max="13635" width="11.140625" style="1258" customWidth="1"/>
    <col min="13636" max="13636" width="11.5703125" style="1258" bestFit="1" customWidth="1"/>
    <col min="13637" max="13824" width="9.140625" style="1258"/>
    <col min="13825" max="13825" width="6" style="1258" customWidth="1"/>
    <col min="13826" max="13826" width="9.140625" style="1258"/>
    <col min="13827" max="13827" width="29.5703125" style="1258" customWidth="1"/>
    <col min="13828" max="13828" width="15.42578125" style="1258" customWidth="1"/>
    <col min="13829" max="13829" width="12.28515625" style="1258" customWidth="1"/>
    <col min="13830" max="13830" width="10" style="1258" bestFit="1" customWidth="1"/>
    <col min="13831" max="13833" width="9.140625" style="1258"/>
    <col min="13834" max="13834" width="9.85546875" style="1258" bestFit="1" customWidth="1"/>
    <col min="13835" max="13835" width="9.140625" style="1258"/>
    <col min="13836" max="13836" width="13.42578125" style="1258" bestFit="1" customWidth="1"/>
    <col min="13837" max="13854" width="13.42578125" style="1258" customWidth="1"/>
    <col min="13855" max="13855" width="11.28515625" style="1258" bestFit="1" customWidth="1"/>
    <col min="13856" max="13862" width="9.140625" style="1258"/>
    <col min="13863" max="13875" width="11.7109375" style="1258" customWidth="1"/>
    <col min="13876" max="13880" width="12" style="1258" customWidth="1"/>
    <col min="13881" max="13881" width="17" style="1258" customWidth="1"/>
    <col min="13882" max="13883" width="12" style="1258" customWidth="1"/>
    <col min="13884" max="13890" width="10.42578125" style="1258" customWidth="1"/>
    <col min="13891" max="13891" width="11.140625" style="1258" customWidth="1"/>
    <col min="13892" max="13892" width="11.5703125" style="1258" bestFit="1" customWidth="1"/>
    <col min="13893" max="14080" width="9.140625" style="1258"/>
    <col min="14081" max="14081" width="6" style="1258" customWidth="1"/>
    <col min="14082" max="14082" width="9.140625" style="1258"/>
    <col min="14083" max="14083" width="29.5703125" style="1258" customWidth="1"/>
    <col min="14084" max="14084" width="15.42578125" style="1258" customWidth="1"/>
    <col min="14085" max="14085" width="12.28515625" style="1258" customWidth="1"/>
    <col min="14086" max="14086" width="10" style="1258" bestFit="1" customWidth="1"/>
    <col min="14087" max="14089" width="9.140625" style="1258"/>
    <col min="14090" max="14090" width="9.85546875" style="1258" bestFit="1" customWidth="1"/>
    <col min="14091" max="14091" width="9.140625" style="1258"/>
    <col min="14092" max="14092" width="13.42578125" style="1258" bestFit="1" customWidth="1"/>
    <col min="14093" max="14110" width="13.42578125" style="1258" customWidth="1"/>
    <col min="14111" max="14111" width="11.28515625" style="1258" bestFit="1" customWidth="1"/>
    <col min="14112" max="14118" width="9.140625" style="1258"/>
    <col min="14119" max="14131" width="11.7109375" style="1258" customWidth="1"/>
    <col min="14132" max="14136" width="12" style="1258" customWidth="1"/>
    <col min="14137" max="14137" width="17" style="1258" customWidth="1"/>
    <col min="14138" max="14139" width="12" style="1258" customWidth="1"/>
    <col min="14140" max="14146" width="10.42578125" style="1258" customWidth="1"/>
    <col min="14147" max="14147" width="11.140625" style="1258" customWidth="1"/>
    <col min="14148" max="14148" width="11.5703125" style="1258" bestFit="1" customWidth="1"/>
    <col min="14149" max="14336" width="9.140625" style="1258"/>
    <col min="14337" max="14337" width="6" style="1258" customWidth="1"/>
    <col min="14338" max="14338" width="9.140625" style="1258"/>
    <col min="14339" max="14339" width="29.5703125" style="1258" customWidth="1"/>
    <col min="14340" max="14340" width="15.42578125" style="1258" customWidth="1"/>
    <col min="14341" max="14341" width="12.28515625" style="1258" customWidth="1"/>
    <col min="14342" max="14342" width="10" style="1258" bestFit="1" customWidth="1"/>
    <col min="14343" max="14345" width="9.140625" style="1258"/>
    <col min="14346" max="14346" width="9.85546875" style="1258" bestFit="1" customWidth="1"/>
    <col min="14347" max="14347" width="9.140625" style="1258"/>
    <col min="14348" max="14348" width="13.42578125" style="1258" bestFit="1" customWidth="1"/>
    <col min="14349" max="14366" width="13.42578125" style="1258" customWidth="1"/>
    <col min="14367" max="14367" width="11.28515625" style="1258" bestFit="1" customWidth="1"/>
    <col min="14368" max="14374" width="9.140625" style="1258"/>
    <col min="14375" max="14387" width="11.7109375" style="1258" customWidth="1"/>
    <col min="14388" max="14392" width="12" style="1258" customWidth="1"/>
    <col min="14393" max="14393" width="17" style="1258" customWidth="1"/>
    <col min="14394" max="14395" width="12" style="1258" customWidth="1"/>
    <col min="14396" max="14402" width="10.42578125" style="1258" customWidth="1"/>
    <col min="14403" max="14403" width="11.140625" style="1258" customWidth="1"/>
    <col min="14404" max="14404" width="11.5703125" style="1258" bestFit="1" customWidth="1"/>
    <col min="14405" max="14592" width="9.140625" style="1258"/>
    <col min="14593" max="14593" width="6" style="1258" customWidth="1"/>
    <col min="14594" max="14594" width="9.140625" style="1258"/>
    <col min="14595" max="14595" width="29.5703125" style="1258" customWidth="1"/>
    <col min="14596" max="14596" width="15.42578125" style="1258" customWidth="1"/>
    <col min="14597" max="14597" width="12.28515625" style="1258" customWidth="1"/>
    <col min="14598" max="14598" width="10" style="1258" bestFit="1" customWidth="1"/>
    <col min="14599" max="14601" width="9.140625" style="1258"/>
    <col min="14602" max="14602" width="9.85546875" style="1258" bestFit="1" customWidth="1"/>
    <col min="14603" max="14603" width="9.140625" style="1258"/>
    <col min="14604" max="14604" width="13.42578125" style="1258" bestFit="1" customWidth="1"/>
    <col min="14605" max="14622" width="13.42578125" style="1258" customWidth="1"/>
    <col min="14623" max="14623" width="11.28515625" style="1258" bestFit="1" customWidth="1"/>
    <col min="14624" max="14630" width="9.140625" style="1258"/>
    <col min="14631" max="14643" width="11.7109375" style="1258" customWidth="1"/>
    <col min="14644" max="14648" width="12" style="1258" customWidth="1"/>
    <col min="14649" max="14649" width="17" style="1258" customWidth="1"/>
    <col min="14650" max="14651" width="12" style="1258" customWidth="1"/>
    <col min="14652" max="14658" width="10.42578125" style="1258" customWidth="1"/>
    <col min="14659" max="14659" width="11.140625" style="1258" customWidth="1"/>
    <col min="14660" max="14660" width="11.5703125" style="1258" bestFit="1" customWidth="1"/>
    <col min="14661" max="14848" width="9.140625" style="1258"/>
    <col min="14849" max="14849" width="6" style="1258" customWidth="1"/>
    <col min="14850" max="14850" width="9.140625" style="1258"/>
    <col min="14851" max="14851" width="29.5703125" style="1258" customWidth="1"/>
    <col min="14852" max="14852" width="15.42578125" style="1258" customWidth="1"/>
    <col min="14853" max="14853" width="12.28515625" style="1258" customWidth="1"/>
    <col min="14854" max="14854" width="10" style="1258" bestFit="1" customWidth="1"/>
    <col min="14855" max="14857" width="9.140625" style="1258"/>
    <col min="14858" max="14858" width="9.85546875" style="1258" bestFit="1" customWidth="1"/>
    <col min="14859" max="14859" width="9.140625" style="1258"/>
    <col min="14860" max="14860" width="13.42578125" style="1258" bestFit="1" customWidth="1"/>
    <col min="14861" max="14878" width="13.42578125" style="1258" customWidth="1"/>
    <col min="14879" max="14879" width="11.28515625" style="1258" bestFit="1" customWidth="1"/>
    <col min="14880" max="14886" width="9.140625" style="1258"/>
    <col min="14887" max="14899" width="11.7109375" style="1258" customWidth="1"/>
    <col min="14900" max="14904" width="12" style="1258" customWidth="1"/>
    <col min="14905" max="14905" width="17" style="1258" customWidth="1"/>
    <col min="14906" max="14907" width="12" style="1258" customWidth="1"/>
    <col min="14908" max="14914" width="10.42578125" style="1258" customWidth="1"/>
    <col min="14915" max="14915" width="11.140625" style="1258" customWidth="1"/>
    <col min="14916" max="14916" width="11.5703125" style="1258" bestFit="1" customWidth="1"/>
    <col min="14917" max="15104" width="9.140625" style="1258"/>
    <col min="15105" max="15105" width="6" style="1258" customWidth="1"/>
    <col min="15106" max="15106" width="9.140625" style="1258"/>
    <col min="15107" max="15107" width="29.5703125" style="1258" customWidth="1"/>
    <col min="15108" max="15108" width="15.42578125" style="1258" customWidth="1"/>
    <col min="15109" max="15109" width="12.28515625" style="1258" customWidth="1"/>
    <col min="15110" max="15110" width="10" style="1258" bestFit="1" customWidth="1"/>
    <col min="15111" max="15113" width="9.140625" style="1258"/>
    <col min="15114" max="15114" width="9.85546875" style="1258" bestFit="1" customWidth="1"/>
    <col min="15115" max="15115" width="9.140625" style="1258"/>
    <col min="15116" max="15116" width="13.42578125" style="1258" bestFit="1" customWidth="1"/>
    <col min="15117" max="15134" width="13.42578125" style="1258" customWidth="1"/>
    <col min="15135" max="15135" width="11.28515625" style="1258" bestFit="1" customWidth="1"/>
    <col min="15136" max="15142" width="9.140625" style="1258"/>
    <col min="15143" max="15155" width="11.7109375" style="1258" customWidth="1"/>
    <col min="15156" max="15160" width="12" style="1258" customWidth="1"/>
    <col min="15161" max="15161" width="17" style="1258" customWidth="1"/>
    <col min="15162" max="15163" width="12" style="1258" customWidth="1"/>
    <col min="15164" max="15170" width="10.42578125" style="1258" customWidth="1"/>
    <col min="15171" max="15171" width="11.140625" style="1258" customWidth="1"/>
    <col min="15172" max="15172" width="11.5703125" style="1258" bestFit="1" customWidth="1"/>
    <col min="15173" max="15360" width="9.140625" style="1258"/>
    <col min="15361" max="15361" width="6" style="1258" customWidth="1"/>
    <col min="15362" max="15362" width="9.140625" style="1258"/>
    <col min="15363" max="15363" width="29.5703125" style="1258" customWidth="1"/>
    <col min="15364" max="15364" width="15.42578125" style="1258" customWidth="1"/>
    <col min="15365" max="15365" width="12.28515625" style="1258" customWidth="1"/>
    <col min="15366" max="15366" width="10" style="1258" bestFit="1" customWidth="1"/>
    <col min="15367" max="15369" width="9.140625" style="1258"/>
    <col min="15370" max="15370" width="9.85546875" style="1258" bestFit="1" customWidth="1"/>
    <col min="15371" max="15371" width="9.140625" style="1258"/>
    <col min="15372" max="15372" width="13.42578125" style="1258" bestFit="1" customWidth="1"/>
    <col min="15373" max="15390" width="13.42578125" style="1258" customWidth="1"/>
    <col min="15391" max="15391" width="11.28515625" style="1258" bestFit="1" customWidth="1"/>
    <col min="15392" max="15398" width="9.140625" style="1258"/>
    <col min="15399" max="15411" width="11.7109375" style="1258" customWidth="1"/>
    <col min="15412" max="15416" width="12" style="1258" customWidth="1"/>
    <col min="15417" max="15417" width="17" style="1258" customWidth="1"/>
    <col min="15418" max="15419" width="12" style="1258" customWidth="1"/>
    <col min="15420" max="15426" width="10.42578125" style="1258" customWidth="1"/>
    <col min="15427" max="15427" width="11.140625" style="1258" customWidth="1"/>
    <col min="15428" max="15428" width="11.5703125" style="1258" bestFit="1" customWidth="1"/>
    <col min="15429" max="15616" width="9.140625" style="1258"/>
    <col min="15617" max="15617" width="6" style="1258" customWidth="1"/>
    <col min="15618" max="15618" width="9.140625" style="1258"/>
    <col min="15619" max="15619" width="29.5703125" style="1258" customWidth="1"/>
    <col min="15620" max="15620" width="15.42578125" style="1258" customWidth="1"/>
    <col min="15621" max="15621" width="12.28515625" style="1258" customWidth="1"/>
    <col min="15622" max="15622" width="10" style="1258" bestFit="1" customWidth="1"/>
    <col min="15623" max="15625" width="9.140625" style="1258"/>
    <col min="15626" max="15626" width="9.85546875" style="1258" bestFit="1" customWidth="1"/>
    <col min="15627" max="15627" width="9.140625" style="1258"/>
    <col min="15628" max="15628" width="13.42578125" style="1258" bestFit="1" customWidth="1"/>
    <col min="15629" max="15646" width="13.42578125" style="1258" customWidth="1"/>
    <col min="15647" max="15647" width="11.28515625" style="1258" bestFit="1" customWidth="1"/>
    <col min="15648" max="15654" width="9.140625" style="1258"/>
    <col min="15655" max="15667" width="11.7109375" style="1258" customWidth="1"/>
    <col min="15668" max="15672" width="12" style="1258" customWidth="1"/>
    <col min="15673" max="15673" width="17" style="1258" customWidth="1"/>
    <col min="15674" max="15675" width="12" style="1258" customWidth="1"/>
    <col min="15676" max="15682" width="10.42578125" style="1258" customWidth="1"/>
    <col min="15683" max="15683" width="11.140625" style="1258" customWidth="1"/>
    <col min="15684" max="15684" width="11.5703125" style="1258" bestFit="1" customWidth="1"/>
    <col min="15685" max="15872" width="9.140625" style="1258"/>
    <col min="15873" max="15873" width="6" style="1258" customWidth="1"/>
    <col min="15874" max="15874" width="9.140625" style="1258"/>
    <col min="15875" max="15875" width="29.5703125" style="1258" customWidth="1"/>
    <col min="15876" max="15876" width="15.42578125" style="1258" customWidth="1"/>
    <col min="15877" max="15877" width="12.28515625" style="1258" customWidth="1"/>
    <col min="15878" max="15878" width="10" style="1258" bestFit="1" customWidth="1"/>
    <col min="15879" max="15881" width="9.140625" style="1258"/>
    <col min="15882" max="15882" width="9.85546875" style="1258" bestFit="1" customWidth="1"/>
    <col min="15883" max="15883" width="9.140625" style="1258"/>
    <col min="15884" max="15884" width="13.42578125" style="1258" bestFit="1" customWidth="1"/>
    <col min="15885" max="15902" width="13.42578125" style="1258" customWidth="1"/>
    <col min="15903" max="15903" width="11.28515625" style="1258" bestFit="1" customWidth="1"/>
    <col min="15904" max="15910" width="9.140625" style="1258"/>
    <col min="15911" max="15923" width="11.7109375" style="1258" customWidth="1"/>
    <col min="15924" max="15928" width="12" style="1258" customWidth="1"/>
    <col min="15929" max="15929" width="17" style="1258" customWidth="1"/>
    <col min="15930" max="15931" width="12" style="1258" customWidth="1"/>
    <col min="15932" max="15938" width="10.42578125" style="1258" customWidth="1"/>
    <col min="15939" max="15939" width="11.140625" style="1258" customWidth="1"/>
    <col min="15940" max="15940" width="11.5703125" style="1258" bestFit="1" customWidth="1"/>
    <col min="15941" max="16128" width="9.140625" style="1258"/>
    <col min="16129" max="16129" width="6" style="1258" customWidth="1"/>
    <col min="16130" max="16130" width="9.140625" style="1258"/>
    <col min="16131" max="16131" width="29.5703125" style="1258" customWidth="1"/>
    <col min="16132" max="16132" width="15.42578125" style="1258" customWidth="1"/>
    <col min="16133" max="16133" width="12.28515625" style="1258" customWidth="1"/>
    <col min="16134" max="16134" width="10" style="1258" bestFit="1" customWidth="1"/>
    <col min="16135" max="16137" width="9.140625" style="1258"/>
    <col min="16138" max="16138" width="9.85546875" style="1258" bestFit="1" customWidth="1"/>
    <col min="16139" max="16139" width="9.140625" style="1258"/>
    <col min="16140" max="16140" width="13.42578125" style="1258" bestFit="1" customWidth="1"/>
    <col min="16141" max="16158" width="13.42578125" style="1258" customWidth="1"/>
    <col min="16159" max="16159" width="11.28515625" style="1258" bestFit="1" customWidth="1"/>
    <col min="16160" max="16166" width="9.140625" style="1258"/>
    <col min="16167" max="16179" width="11.7109375" style="1258" customWidth="1"/>
    <col min="16180" max="16184" width="12" style="1258" customWidth="1"/>
    <col min="16185" max="16185" width="17" style="1258" customWidth="1"/>
    <col min="16186" max="16187" width="12" style="1258" customWidth="1"/>
    <col min="16188" max="16194" width="10.42578125" style="1258" customWidth="1"/>
    <col min="16195" max="16195" width="11.140625" style="1258" customWidth="1"/>
    <col min="16196" max="16196" width="11.5703125" style="1258" bestFit="1" customWidth="1"/>
    <col min="16197" max="16384" width="9.140625" style="1258"/>
  </cols>
  <sheetData>
    <row r="5" spans="2:75" x14ac:dyDescent="0.2">
      <c r="B5" s="1302" t="s">
        <v>1097</v>
      </c>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c r="AA5" s="1257"/>
      <c r="AB5" s="1257"/>
      <c r="AC5" s="1257"/>
      <c r="AD5" s="1257"/>
      <c r="AE5" s="1257"/>
      <c r="AF5" s="1257"/>
      <c r="AG5" s="1257"/>
      <c r="AH5" s="1257"/>
      <c r="AI5" s="1257"/>
      <c r="AJ5" s="1257"/>
      <c r="AK5" s="1257"/>
      <c r="AL5" s="1257"/>
      <c r="AM5" s="1257"/>
      <c r="AN5" s="1257"/>
      <c r="AO5" s="1257"/>
      <c r="AP5" s="1257"/>
      <c r="AQ5" s="1257"/>
      <c r="AR5" s="1257"/>
      <c r="AS5" s="1257"/>
      <c r="AT5" s="1257"/>
      <c r="AU5" s="1257"/>
      <c r="AV5" s="1257"/>
      <c r="AW5" s="1257"/>
      <c r="AX5" s="1257"/>
      <c r="AY5" s="1257"/>
      <c r="AZ5" s="1257"/>
      <c r="BA5" s="1257"/>
      <c r="BB5" s="1257"/>
      <c r="BC5" s="1257"/>
      <c r="BD5" s="1257"/>
      <c r="BE5" s="1257"/>
      <c r="BF5" s="1257"/>
      <c r="BG5" s="1257"/>
      <c r="BH5" s="1257"/>
      <c r="BI5" s="1257"/>
      <c r="BJ5" s="1257"/>
      <c r="BK5" s="1257"/>
      <c r="BL5" s="1257"/>
      <c r="BM5" s="1257"/>
      <c r="BN5" s="1257"/>
      <c r="BO5" s="1257"/>
      <c r="BP5" s="1257"/>
      <c r="BQ5" s="1257"/>
      <c r="BR5" s="1257"/>
      <c r="BS5" s="1257"/>
      <c r="BT5" s="1257"/>
      <c r="BU5" s="1257"/>
      <c r="BV5" s="1257"/>
      <c r="BW5" s="1257"/>
    </row>
    <row r="6" spans="2:75" x14ac:dyDescent="0.2">
      <c r="B6" s="1259" t="s">
        <v>1109</v>
      </c>
      <c r="C6" s="1260"/>
      <c r="D6" s="1260"/>
      <c r="E6" s="1260"/>
      <c r="F6" s="1260"/>
      <c r="G6" s="1260"/>
      <c r="H6" s="1260"/>
      <c r="I6" s="1260"/>
      <c r="J6" s="1260"/>
      <c r="K6" s="1260"/>
      <c r="L6" s="1262" t="s">
        <v>1110</v>
      </c>
      <c r="M6" s="1262"/>
      <c r="N6" s="1262"/>
      <c r="O6" s="1262"/>
      <c r="P6" s="1262"/>
      <c r="Q6" s="1262"/>
      <c r="R6" s="1262"/>
      <c r="S6" s="1262"/>
      <c r="T6" s="1262"/>
      <c r="U6" s="1262"/>
      <c r="V6" s="1262"/>
      <c r="W6" s="1262" t="s">
        <v>1110</v>
      </c>
      <c r="X6" s="1262"/>
      <c r="Y6" s="1262"/>
      <c r="Z6" s="1262"/>
      <c r="AA6" s="1262"/>
      <c r="AB6" s="1262"/>
      <c r="AC6" s="1262"/>
      <c r="AD6" s="1262"/>
      <c r="AE6" s="1262"/>
      <c r="AF6" s="1262"/>
      <c r="AG6" s="1262"/>
      <c r="AH6" s="1262"/>
      <c r="AI6" s="1262"/>
      <c r="AJ6" s="1262"/>
      <c r="AK6" s="1262"/>
      <c r="AL6" s="1262"/>
      <c r="AM6" s="1262"/>
      <c r="AN6" s="1262"/>
      <c r="AO6" s="1262" t="s">
        <v>1110</v>
      </c>
      <c r="AP6" s="1262"/>
      <c r="AQ6" s="1262"/>
      <c r="AR6" s="1262"/>
      <c r="AS6" s="1262"/>
      <c r="AT6" s="1262"/>
      <c r="AU6" s="1262"/>
      <c r="AV6" s="1262"/>
      <c r="AW6" s="1262"/>
      <c r="AX6" s="1262"/>
      <c r="AY6" s="1262"/>
      <c r="AZ6" s="1262"/>
      <c r="BA6" s="1262"/>
      <c r="BB6" s="1262"/>
      <c r="BC6" s="1262"/>
      <c r="BD6" s="1262"/>
      <c r="BE6" s="1262"/>
      <c r="BF6" s="1262"/>
      <c r="BG6" s="1262" t="s">
        <v>1110</v>
      </c>
      <c r="BH6" s="1262"/>
      <c r="BI6" s="1262"/>
      <c r="BJ6" s="1262"/>
      <c r="BK6" s="1262"/>
      <c r="BL6" s="1262"/>
      <c r="BM6" s="1262"/>
      <c r="BN6" s="1262"/>
      <c r="BO6" s="1262"/>
      <c r="BP6" s="1262"/>
      <c r="BQ6" s="1262"/>
      <c r="BR6" s="1262"/>
      <c r="BS6" s="1262"/>
      <c r="BT6" s="1262"/>
      <c r="BU6" s="1262"/>
      <c r="BV6" s="1262"/>
      <c r="BW6" s="1262"/>
    </row>
    <row r="7" spans="2:75" ht="15.75" customHeight="1" thickBot="1" x14ac:dyDescent="0.25">
      <c r="B7" s="1303"/>
      <c r="C7" s="1304"/>
      <c r="D7" s="1308" t="s">
        <v>128</v>
      </c>
      <c r="E7" s="1309"/>
      <c r="F7" s="1309"/>
      <c r="G7" s="1309"/>
      <c r="H7" s="1309"/>
      <c r="I7" s="1309"/>
      <c r="J7" s="1309"/>
      <c r="K7" s="1309"/>
      <c r="L7" s="1310"/>
      <c r="M7" s="1308" t="s">
        <v>128</v>
      </c>
      <c r="N7" s="1309"/>
      <c r="O7" s="1309"/>
      <c r="P7" s="1309"/>
      <c r="Q7" s="1309"/>
      <c r="R7" s="1309"/>
      <c r="S7" s="1309"/>
      <c r="T7" s="1309"/>
      <c r="U7" s="1310"/>
      <c r="V7" s="1308" t="s">
        <v>128</v>
      </c>
      <c r="W7" s="1309"/>
      <c r="X7" s="1309"/>
      <c r="Y7" s="1309"/>
      <c r="Z7" s="1309"/>
      <c r="AA7" s="1309"/>
      <c r="AB7" s="1309"/>
      <c r="AC7" s="1309"/>
      <c r="AD7" s="1310"/>
      <c r="AE7" s="1308" t="s">
        <v>130</v>
      </c>
      <c r="AF7" s="1309"/>
      <c r="AG7" s="1309"/>
      <c r="AH7" s="1309"/>
      <c r="AI7" s="1309"/>
      <c r="AJ7" s="1309"/>
      <c r="AK7" s="1309"/>
      <c r="AL7" s="1309"/>
      <c r="AM7" s="1310"/>
      <c r="AN7" s="1311"/>
      <c r="AO7" s="1312"/>
      <c r="AP7" s="1312"/>
      <c r="AQ7" s="1312"/>
      <c r="AR7" s="1312"/>
      <c r="AS7" s="1312"/>
      <c r="AT7" s="1312"/>
      <c r="AU7" s="1312"/>
      <c r="AV7" s="1313"/>
      <c r="AW7" s="1314" t="s">
        <v>132</v>
      </c>
      <c r="AX7" s="1315"/>
      <c r="AY7" s="1315"/>
      <c r="AZ7" s="1315"/>
      <c r="BA7" s="1315"/>
      <c r="BB7" s="1315"/>
      <c r="BC7" s="1315"/>
      <c r="BD7" s="1315"/>
      <c r="BE7" s="1315"/>
      <c r="BF7" s="1315" t="s">
        <v>132</v>
      </c>
      <c r="BG7" s="1315"/>
      <c r="BH7" s="1315"/>
      <c r="BI7" s="1315"/>
      <c r="BJ7" s="1315"/>
      <c r="BK7" s="1315"/>
      <c r="BL7" s="1315"/>
      <c r="BM7" s="1315"/>
      <c r="BN7" s="1315"/>
      <c r="BO7" s="1315"/>
      <c r="BP7" s="1315"/>
      <c r="BQ7" s="1315"/>
      <c r="BR7" s="1315"/>
      <c r="BS7" s="1315"/>
      <c r="BT7" s="1315"/>
      <c r="BU7" s="1315"/>
      <c r="BV7" s="1315"/>
      <c r="BW7" s="1316"/>
    </row>
    <row r="8" spans="2:75" x14ac:dyDescent="0.2">
      <c r="B8" s="1317" t="s">
        <v>467</v>
      </c>
      <c r="C8" s="1318" t="s">
        <v>146</v>
      </c>
      <c r="D8" s="1331" t="s">
        <v>148</v>
      </c>
      <c r="E8" s="1332"/>
      <c r="F8" s="1332"/>
      <c r="G8" s="1332"/>
      <c r="H8" s="1332"/>
      <c r="I8" s="1332"/>
      <c r="J8" s="1332"/>
      <c r="K8" s="1332"/>
      <c r="L8" s="1333"/>
      <c r="M8" s="1331" t="s">
        <v>149</v>
      </c>
      <c r="N8" s="1332"/>
      <c r="O8" s="1332"/>
      <c r="P8" s="1332"/>
      <c r="Q8" s="1332"/>
      <c r="R8" s="1332"/>
      <c r="S8" s="1332"/>
      <c r="T8" s="1332"/>
      <c r="U8" s="1333"/>
      <c r="V8" s="1331" t="s">
        <v>150</v>
      </c>
      <c r="W8" s="1332"/>
      <c r="X8" s="1332"/>
      <c r="Y8" s="1332"/>
      <c r="Z8" s="1332"/>
      <c r="AA8" s="1332"/>
      <c r="AB8" s="1332"/>
      <c r="AC8" s="1332"/>
      <c r="AD8" s="1333"/>
      <c r="AE8" s="1320" t="s">
        <v>151</v>
      </c>
      <c r="AF8" s="1321"/>
      <c r="AG8" s="1321"/>
      <c r="AH8" s="1321"/>
      <c r="AI8" s="1321"/>
      <c r="AJ8" s="1321"/>
      <c r="AK8" s="1321"/>
      <c r="AL8" s="1321"/>
      <c r="AM8" s="1322"/>
      <c r="AN8" s="1323" t="s">
        <v>152</v>
      </c>
      <c r="AO8" s="1324"/>
      <c r="AP8" s="1324"/>
      <c r="AQ8" s="1324"/>
      <c r="AR8" s="1324"/>
      <c r="AS8" s="1324"/>
      <c r="AT8" s="1324"/>
      <c r="AU8" s="1324"/>
      <c r="AV8" s="1324"/>
      <c r="AW8" s="1325" t="s">
        <v>1111</v>
      </c>
      <c r="AX8" s="1324"/>
      <c r="AY8" s="1324"/>
      <c r="AZ8" s="1324"/>
      <c r="BA8" s="1324"/>
      <c r="BB8" s="1324"/>
      <c r="BC8" s="1324"/>
      <c r="BD8" s="1324"/>
      <c r="BE8" s="1326"/>
      <c r="BF8" s="1325" t="s">
        <v>154</v>
      </c>
      <c r="BG8" s="1324"/>
      <c r="BH8" s="1324"/>
      <c r="BI8" s="1324"/>
      <c r="BJ8" s="1324"/>
      <c r="BK8" s="1324"/>
      <c r="BL8" s="1324"/>
      <c r="BM8" s="1324"/>
      <c r="BN8" s="1327"/>
      <c r="BO8" s="1323" t="s">
        <v>155</v>
      </c>
      <c r="BP8" s="1324"/>
      <c r="BQ8" s="1324"/>
      <c r="BR8" s="1324"/>
      <c r="BS8" s="1324"/>
      <c r="BT8" s="1324"/>
      <c r="BU8" s="1324"/>
      <c r="BV8" s="1324"/>
      <c r="BW8" s="1327"/>
    </row>
    <row r="9" spans="2:75" ht="13.5" thickBot="1" x14ac:dyDescent="0.25">
      <c r="B9" s="1328"/>
      <c r="C9" s="1329"/>
      <c r="D9" s="1353" t="s">
        <v>1087</v>
      </c>
      <c r="E9" s="1354"/>
      <c r="F9" s="1354"/>
      <c r="G9" s="1354"/>
      <c r="H9" s="1354"/>
      <c r="I9" s="1354"/>
      <c r="J9" s="1354"/>
      <c r="K9" s="1354"/>
      <c r="L9" s="1355"/>
      <c r="M9" s="1353" t="s">
        <v>1087</v>
      </c>
      <c r="N9" s="1354"/>
      <c r="O9" s="1354"/>
      <c r="P9" s="1354"/>
      <c r="Q9" s="1354"/>
      <c r="R9" s="1354"/>
      <c r="S9" s="1354"/>
      <c r="T9" s="1354"/>
      <c r="U9" s="1355"/>
      <c r="V9" s="1353" t="s">
        <v>1087</v>
      </c>
      <c r="W9" s="1354"/>
      <c r="X9" s="1354"/>
      <c r="Y9" s="1354"/>
      <c r="Z9" s="1354"/>
      <c r="AA9" s="1354"/>
      <c r="AB9" s="1354"/>
      <c r="AC9" s="1354"/>
      <c r="AD9" s="1355"/>
      <c r="AE9" s="1356" t="s">
        <v>1087</v>
      </c>
      <c r="AF9" s="1357"/>
      <c r="AG9" s="1357"/>
      <c r="AH9" s="1357"/>
      <c r="AI9" s="1357"/>
      <c r="AJ9" s="1357"/>
      <c r="AK9" s="1357"/>
      <c r="AL9" s="1357"/>
      <c r="AM9" s="1358"/>
      <c r="AN9" s="1311" t="s">
        <v>1088</v>
      </c>
      <c r="AO9" s="1312"/>
      <c r="AP9" s="1312"/>
      <c r="AQ9" s="1312"/>
      <c r="AR9" s="1312"/>
      <c r="AS9" s="1312"/>
      <c r="AT9" s="1312"/>
      <c r="AU9" s="1312"/>
      <c r="AV9" s="1313"/>
      <c r="AW9" s="1311" t="s">
        <v>1089</v>
      </c>
      <c r="AX9" s="1312"/>
      <c r="AY9" s="1312"/>
      <c r="AZ9" s="1312"/>
      <c r="BA9" s="1312"/>
      <c r="BB9" s="1312"/>
      <c r="BC9" s="1312"/>
      <c r="BD9" s="1312"/>
      <c r="BE9" s="1313"/>
      <c r="BF9" s="1311" t="s">
        <v>1089</v>
      </c>
      <c r="BG9" s="1312"/>
      <c r="BH9" s="1312"/>
      <c r="BI9" s="1312"/>
      <c r="BJ9" s="1312"/>
      <c r="BK9" s="1312"/>
      <c r="BL9" s="1312"/>
      <c r="BM9" s="1312"/>
      <c r="BN9" s="1313"/>
      <c r="BO9" s="1311" t="s">
        <v>1089</v>
      </c>
      <c r="BP9" s="1312"/>
      <c r="BQ9" s="1312"/>
      <c r="BR9" s="1312"/>
      <c r="BS9" s="1312"/>
      <c r="BT9" s="1312"/>
      <c r="BU9" s="1312"/>
      <c r="BV9" s="1312"/>
      <c r="BW9" s="1313"/>
    </row>
    <row r="10" spans="2:75" ht="102.75" customHeight="1" thickBot="1" x14ac:dyDescent="0.25">
      <c r="B10" s="1334"/>
      <c r="C10" s="1335"/>
      <c r="D10" s="1359" t="s">
        <v>1112</v>
      </c>
      <c r="E10" s="1360" t="s">
        <v>1113</v>
      </c>
      <c r="F10" s="1360" t="s">
        <v>1114</v>
      </c>
      <c r="G10" s="1360" t="s">
        <v>1115</v>
      </c>
      <c r="H10" s="1361" t="s">
        <v>1116</v>
      </c>
      <c r="I10" s="1361" t="s">
        <v>1117</v>
      </c>
      <c r="J10" s="1361" t="s">
        <v>1118</v>
      </c>
      <c r="K10" s="1361" t="s">
        <v>1119</v>
      </c>
      <c r="L10" s="1362" t="s">
        <v>1120</v>
      </c>
      <c r="M10" s="1359" t="s">
        <v>1112</v>
      </c>
      <c r="N10" s="1360" t="s">
        <v>1113</v>
      </c>
      <c r="O10" s="1360" t="s">
        <v>1114</v>
      </c>
      <c r="P10" s="1360" t="s">
        <v>1115</v>
      </c>
      <c r="Q10" s="1361" t="s">
        <v>1116</v>
      </c>
      <c r="R10" s="1361" t="s">
        <v>1117</v>
      </c>
      <c r="S10" s="1361" t="s">
        <v>1118</v>
      </c>
      <c r="T10" s="1361" t="s">
        <v>1119</v>
      </c>
      <c r="U10" s="1362" t="s">
        <v>1120</v>
      </c>
      <c r="V10" s="1359" t="s">
        <v>1112</v>
      </c>
      <c r="W10" s="1360" t="s">
        <v>1113</v>
      </c>
      <c r="X10" s="1360" t="s">
        <v>1114</v>
      </c>
      <c r="Y10" s="1360" t="s">
        <v>1115</v>
      </c>
      <c r="Z10" s="1361" t="s">
        <v>1116</v>
      </c>
      <c r="AA10" s="1361" t="s">
        <v>1117</v>
      </c>
      <c r="AB10" s="1361" t="s">
        <v>1118</v>
      </c>
      <c r="AC10" s="1361" t="s">
        <v>1119</v>
      </c>
      <c r="AD10" s="1362" t="s">
        <v>1120</v>
      </c>
      <c r="AE10" s="1359" t="s">
        <v>1112</v>
      </c>
      <c r="AF10" s="1360" t="s">
        <v>1113</v>
      </c>
      <c r="AG10" s="1360" t="s">
        <v>1114</v>
      </c>
      <c r="AH10" s="1360" t="s">
        <v>1115</v>
      </c>
      <c r="AI10" s="1361" t="s">
        <v>1116</v>
      </c>
      <c r="AJ10" s="1361" t="s">
        <v>1117</v>
      </c>
      <c r="AK10" s="1361" t="s">
        <v>1118</v>
      </c>
      <c r="AL10" s="1361" t="s">
        <v>1119</v>
      </c>
      <c r="AM10" s="1362" t="s">
        <v>1120</v>
      </c>
      <c r="AN10" s="1359" t="s">
        <v>1112</v>
      </c>
      <c r="AO10" s="1360" t="s">
        <v>1113</v>
      </c>
      <c r="AP10" s="1360" t="s">
        <v>1114</v>
      </c>
      <c r="AQ10" s="1360" t="s">
        <v>1115</v>
      </c>
      <c r="AR10" s="1361" t="s">
        <v>1116</v>
      </c>
      <c r="AS10" s="1361" t="s">
        <v>1117</v>
      </c>
      <c r="AT10" s="1361" t="s">
        <v>1118</v>
      </c>
      <c r="AU10" s="1361" t="s">
        <v>1119</v>
      </c>
      <c r="AV10" s="1362" t="s">
        <v>1120</v>
      </c>
      <c r="AW10" s="1359" t="s">
        <v>1112</v>
      </c>
      <c r="AX10" s="1360" t="s">
        <v>1113</v>
      </c>
      <c r="AY10" s="1360" t="s">
        <v>1114</v>
      </c>
      <c r="AZ10" s="1360" t="s">
        <v>1115</v>
      </c>
      <c r="BA10" s="1361" t="s">
        <v>1116</v>
      </c>
      <c r="BB10" s="1361" t="s">
        <v>1117</v>
      </c>
      <c r="BC10" s="1361" t="s">
        <v>1118</v>
      </c>
      <c r="BD10" s="1361" t="s">
        <v>1119</v>
      </c>
      <c r="BE10" s="1362" t="s">
        <v>1120</v>
      </c>
      <c r="BF10" s="1359" t="s">
        <v>1112</v>
      </c>
      <c r="BG10" s="1360" t="s">
        <v>1113</v>
      </c>
      <c r="BH10" s="1360" t="s">
        <v>1114</v>
      </c>
      <c r="BI10" s="1360" t="s">
        <v>1115</v>
      </c>
      <c r="BJ10" s="1361" t="s">
        <v>1116</v>
      </c>
      <c r="BK10" s="1361" t="s">
        <v>1117</v>
      </c>
      <c r="BL10" s="1361" t="s">
        <v>1118</v>
      </c>
      <c r="BM10" s="1361" t="s">
        <v>1119</v>
      </c>
      <c r="BN10" s="1362" t="s">
        <v>1120</v>
      </c>
      <c r="BO10" s="1359" t="s">
        <v>1112</v>
      </c>
      <c r="BP10" s="1360" t="s">
        <v>1113</v>
      </c>
      <c r="BQ10" s="1360" t="s">
        <v>1114</v>
      </c>
      <c r="BR10" s="1360" t="s">
        <v>1115</v>
      </c>
      <c r="BS10" s="1361" t="s">
        <v>1116</v>
      </c>
      <c r="BT10" s="1361" t="s">
        <v>1117</v>
      </c>
      <c r="BU10" s="1361" t="s">
        <v>1118</v>
      </c>
      <c r="BV10" s="1361" t="s">
        <v>1119</v>
      </c>
      <c r="BW10" s="1362" t="s">
        <v>1120</v>
      </c>
    </row>
    <row r="11" spans="2:75" ht="15" customHeight="1" x14ac:dyDescent="0.2">
      <c r="B11" s="1334">
        <v>1</v>
      </c>
      <c r="C11" s="1335" t="s">
        <v>1121</v>
      </c>
      <c r="D11" s="1363" t="s">
        <v>1122</v>
      </c>
      <c r="E11" s="1364"/>
      <c r="F11" s="1364"/>
      <c r="G11" s="1364"/>
      <c r="H11" s="1364"/>
      <c r="I11" s="1364"/>
      <c r="J11" s="1364"/>
      <c r="K11" s="1364"/>
      <c r="L11" s="1364"/>
      <c r="M11" s="1364"/>
      <c r="N11" s="1364"/>
      <c r="O11" s="1364"/>
      <c r="P11" s="1364"/>
      <c r="Q11" s="1364"/>
      <c r="R11" s="1364"/>
      <c r="S11" s="1364"/>
      <c r="T11" s="1364"/>
      <c r="U11" s="1365"/>
      <c r="V11" s="1363" t="s">
        <v>1122</v>
      </c>
      <c r="W11" s="1364"/>
      <c r="X11" s="1364"/>
      <c r="Y11" s="1364"/>
      <c r="Z11" s="1364"/>
      <c r="AA11" s="1364"/>
      <c r="AB11" s="1364"/>
      <c r="AC11" s="1364"/>
      <c r="AD11" s="1364"/>
      <c r="AE11" s="1364"/>
      <c r="AF11" s="1364"/>
      <c r="AG11" s="1364"/>
      <c r="AH11" s="1364"/>
      <c r="AI11" s="1364"/>
      <c r="AJ11" s="1364"/>
      <c r="AK11" s="1364"/>
      <c r="AL11" s="1364"/>
      <c r="AM11" s="1365"/>
      <c r="AN11" s="1363" t="s">
        <v>1122</v>
      </c>
      <c r="AO11" s="1364"/>
      <c r="AP11" s="1364"/>
      <c r="AQ11" s="1364"/>
      <c r="AR11" s="1364"/>
      <c r="AS11" s="1364"/>
      <c r="AT11" s="1364"/>
      <c r="AU11" s="1364"/>
      <c r="AV11" s="1364"/>
      <c r="AW11" s="1364"/>
      <c r="AX11" s="1364"/>
      <c r="AY11" s="1364"/>
      <c r="AZ11" s="1364"/>
      <c r="BA11" s="1364"/>
      <c r="BB11" s="1364"/>
      <c r="BC11" s="1364"/>
      <c r="BD11" s="1364"/>
      <c r="BE11" s="1365"/>
      <c r="BF11" s="1363" t="s">
        <v>1122</v>
      </c>
      <c r="BG11" s="1364"/>
      <c r="BH11" s="1364"/>
      <c r="BI11" s="1364"/>
      <c r="BJ11" s="1364"/>
      <c r="BK11" s="1364"/>
      <c r="BL11" s="1364"/>
      <c r="BM11" s="1364"/>
      <c r="BN11" s="1364"/>
      <c r="BO11" s="1364"/>
      <c r="BP11" s="1364"/>
      <c r="BQ11" s="1364"/>
      <c r="BR11" s="1364"/>
      <c r="BS11" s="1364"/>
      <c r="BT11" s="1364"/>
      <c r="BU11" s="1364"/>
      <c r="BV11" s="1364"/>
      <c r="BW11" s="1365"/>
    </row>
    <row r="12" spans="2:75" ht="15" customHeight="1" x14ac:dyDescent="0.2">
      <c r="B12" s="1334">
        <v>2</v>
      </c>
      <c r="C12" s="1335"/>
      <c r="D12" s="1366"/>
      <c r="E12" s="1367"/>
      <c r="F12" s="1367"/>
      <c r="G12" s="1367"/>
      <c r="H12" s="1367"/>
      <c r="I12" s="1367"/>
      <c r="J12" s="1367"/>
      <c r="K12" s="1367"/>
      <c r="L12" s="1367"/>
      <c r="M12" s="1367"/>
      <c r="N12" s="1367"/>
      <c r="O12" s="1367"/>
      <c r="P12" s="1367"/>
      <c r="Q12" s="1367"/>
      <c r="R12" s="1367"/>
      <c r="S12" s="1367"/>
      <c r="T12" s="1367"/>
      <c r="U12" s="1368"/>
      <c r="V12" s="1366"/>
      <c r="W12" s="1367"/>
      <c r="X12" s="1367"/>
      <c r="Y12" s="1367"/>
      <c r="Z12" s="1367"/>
      <c r="AA12" s="1367"/>
      <c r="AB12" s="1367"/>
      <c r="AC12" s="1367"/>
      <c r="AD12" s="1367"/>
      <c r="AE12" s="1367"/>
      <c r="AF12" s="1367"/>
      <c r="AG12" s="1367"/>
      <c r="AH12" s="1367"/>
      <c r="AI12" s="1367"/>
      <c r="AJ12" s="1367"/>
      <c r="AK12" s="1367"/>
      <c r="AL12" s="1367"/>
      <c r="AM12" s="1368"/>
      <c r="AN12" s="1366"/>
      <c r="AO12" s="1367"/>
      <c r="AP12" s="1367"/>
      <c r="AQ12" s="1367"/>
      <c r="AR12" s="1367"/>
      <c r="AS12" s="1367"/>
      <c r="AT12" s="1367"/>
      <c r="AU12" s="1367"/>
      <c r="AV12" s="1367"/>
      <c r="AW12" s="1367"/>
      <c r="AX12" s="1367"/>
      <c r="AY12" s="1367"/>
      <c r="AZ12" s="1367"/>
      <c r="BA12" s="1367"/>
      <c r="BB12" s="1367"/>
      <c r="BC12" s="1367"/>
      <c r="BD12" s="1367"/>
      <c r="BE12" s="1368"/>
      <c r="BF12" s="1366"/>
      <c r="BG12" s="1367"/>
      <c r="BH12" s="1367"/>
      <c r="BI12" s="1367"/>
      <c r="BJ12" s="1367"/>
      <c r="BK12" s="1367"/>
      <c r="BL12" s="1367"/>
      <c r="BM12" s="1367"/>
      <c r="BN12" s="1367"/>
      <c r="BO12" s="1367"/>
      <c r="BP12" s="1367"/>
      <c r="BQ12" s="1367"/>
      <c r="BR12" s="1367"/>
      <c r="BS12" s="1367"/>
      <c r="BT12" s="1367"/>
      <c r="BU12" s="1367"/>
      <c r="BV12" s="1367"/>
      <c r="BW12" s="1368"/>
    </row>
    <row r="13" spans="2:75" ht="15" customHeight="1" x14ac:dyDescent="0.2">
      <c r="B13" s="1334">
        <v>3</v>
      </c>
      <c r="C13" s="1335"/>
      <c r="D13" s="1366"/>
      <c r="E13" s="1367"/>
      <c r="F13" s="1367"/>
      <c r="G13" s="1367"/>
      <c r="H13" s="1367"/>
      <c r="I13" s="1367"/>
      <c r="J13" s="1367"/>
      <c r="K13" s="1367"/>
      <c r="L13" s="1367"/>
      <c r="M13" s="1367"/>
      <c r="N13" s="1367"/>
      <c r="O13" s="1367"/>
      <c r="P13" s="1367"/>
      <c r="Q13" s="1367"/>
      <c r="R13" s="1367"/>
      <c r="S13" s="1367"/>
      <c r="T13" s="1367"/>
      <c r="U13" s="1368"/>
      <c r="V13" s="1366"/>
      <c r="W13" s="1367"/>
      <c r="X13" s="1367"/>
      <c r="Y13" s="1367"/>
      <c r="Z13" s="1367"/>
      <c r="AA13" s="1367"/>
      <c r="AB13" s="1367"/>
      <c r="AC13" s="1367"/>
      <c r="AD13" s="1367"/>
      <c r="AE13" s="1367"/>
      <c r="AF13" s="1367"/>
      <c r="AG13" s="1367"/>
      <c r="AH13" s="1367"/>
      <c r="AI13" s="1367"/>
      <c r="AJ13" s="1367"/>
      <c r="AK13" s="1367"/>
      <c r="AL13" s="1367"/>
      <c r="AM13" s="1368"/>
      <c r="AN13" s="1366"/>
      <c r="AO13" s="1367"/>
      <c r="AP13" s="1367"/>
      <c r="AQ13" s="1367"/>
      <c r="AR13" s="1367"/>
      <c r="AS13" s="1367"/>
      <c r="AT13" s="1367"/>
      <c r="AU13" s="1367"/>
      <c r="AV13" s="1367"/>
      <c r="AW13" s="1367"/>
      <c r="AX13" s="1367"/>
      <c r="AY13" s="1367"/>
      <c r="AZ13" s="1367"/>
      <c r="BA13" s="1367"/>
      <c r="BB13" s="1367"/>
      <c r="BC13" s="1367"/>
      <c r="BD13" s="1367"/>
      <c r="BE13" s="1368"/>
      <c r="BF13" s="1366"/>
      <c r="BG13" s="1367"/>
      <c r="BH13" s="1367"/>
      <c r="BI13" s="1367"/>
      <c r="BJ13" s="1367"/>
      <c r="BK13" s="1367"/>
      <c r="BL13" s="1367"/>
      <c r="BM13" s="1367"/>
      <c r="BN13" s="1367"/>
      <c r="BO13" s="1367"/>
      <c r="BP13" s="1367"/>
      <c r="BQ13" s="1367"/>
      <c r="BR13" s="1367"/>
      <c r="BS13" s="1367"/>
      <c r="BT13" s="1367"/>
      <c r="BU13" s="1367"/>
      <c r="BV13" s="1367"/>
      <c r="BW13" s="1368"/>
    </row>
    <row r="14" spans="2:75" ht="15" customHeight="1" x14ac:dyDescent="0.2">
      <c r="B14" s="1334">
        <v>4</v>
      </c>
      <c r="C14" s="1335"/>
      <c r="D14" s="1366"/>
      <c r="E14" s="1367"/>
      <c r="F14" s="1367"/>
      <c r="G14" s="1367"/>
      <c r="H14" s="1367"/>
      <c r="I14" s="1367"/>
      <c r="J14" s="1367"/>
      <c r="K14" s="1367"/>
      <c r="L14" s="1367"/>
      <c r="M14" s="1367"/>
      <c r="N14" s="1367"/>
      <c r="O14" s="1367"/>
      <c r="P14" s="1367"/>
      <c r="Q14" s="1367"/>
      <c r="R14" s="1367"/>
      <c r="S14" s="1367"/>
      <c r="T14" s="1367"/>
      <c r="U14" s="1368"/>
      <c r="V14" s="1366"/>
      <c r="W14" s="1367"/>
      <c r="X14" s="1367"/>
      <c r="Y14" s="1367"/>
      <c r="Z14" s="1367"/>
      <c r="AA14" s="1367"/>
      <c r="AB14" s="1367"/>
      <c r="AC14" s="1367"/>
      <c r="AD14" s="1367"/>
      <c r="AE14" s="1367"/>
      <c r="AF14" s="1367"/>
      <c r="AG14" s="1367"/>
      <c r="AH14" s="1367"/>
      <c r="AI14" s="1367"/>
      <c r="AJ14" s="1367"/>
      <c r="AK14" s="1367"/>
      <c r="AL14" s="1367"/>
      <c r="AM14" s="1368"/>
      <c r="AN14" s="1366"/>
      <c r="AO14" s="1367"/>
      <c r="AP14" s="1367"/>
      <c r="AQ14" s="1367"/>
      <c r="AR14" s="1367"/>
      <c r="AS14" s="1367"/>
      <c r="AT14" s="1367"/>
      <c r="AU14" s="1367"/>
      <c r="AV14" s="1367"/>
      <c r="AW14" s="1367"/>
      <c r="AX14" s="1367"/>
      <c r="AY14" s="1367"/>
      <c r="AZ14" s="1367"/>
      <c r="BA14" s="1367"/>
      <c r="BB14" s="1367"/>
      <c r="BC14" s="1367"/>
      <c r="BD14" s="1367"/>
      <c r="BE14" s="1368"/>
      <c r="BF14" s="1366"/>
      <c r="BG14" s="1367"/>
      <c r="BH14" s="1367"/>
      <c r="BI14" s="1367"/>
      <c r="BJ14" s="1367"/>
      <c r="BK14" s="1367"/>
      <c r="BL14" s="1367"/>
      <c r="BM14" s="1367"/>
      <c r="BN14" s="1367"/>
      <c r="BO14" s="1367"/>
      <c r="BP14" s="1367"/>
      <c r="BQ14" s="1367"/>
      <c r="BR14" s="1367"/>
      <c r="BS14" s="1367"/>
      <c r="BT14" s="1367"/>
      <c r="BU14" s="1367"/>
      <c r="BV14" s="1367"/>
      <c r="BW14" s="1368"/>
    </row>
    <row r="15" spans="2:75" ht="15.75" customHeight="1" thickBot="1" x14ac:dyDescent="0.25">
      <c r="B15" s="1342"/>
      <c r="C15" s="1343" t="s">
        <v>287</v>
      </c>
      <c r="D15" s="1369"/>
      <c r="E15" s="1370"/>
      <c r="F15" s="1370"/>
      <c r="G15" s="1370"/>
      <c r="H15" s="1370"/>
      <c r="I15" s="1370"/>
      <c r="J15" s="1370"/>
      <c r="K15" s="1370"/>
      <c r="L15" s="1370"/>
      <c r="M15" s="1370"/>
      <c r="N15" s="1370"/>
      <c r="O15" s="1370"/>
      <c r="P15" s="1370"/>
      <c r="Q15" s="1370"/>
      <c r="R15" s="1370"/>
      <c r="S15" s="1370"/>
      <c r="T15" s="1370"/>
      <c r="U15" s="1371"/>
      <c r="V15" s="1369"/>
      <c r="W15" s="1370"/>
      <c r="X15" s="1370"/>
      <c r="Y15" s="1370"/>
      <c r="Z15" s="1370"/>
      <c r="AA15" s="1370"/>
      <c r="AB15" s="1370"/>
      <c r="AC15" s="1370"/>
      <c r="AD15" s="1370"/>
      <c r="AE15" s="1370"/>
      <c r="AF15" s="1370"/>
      <c r="AG15" s="1370"/>
      <c r="AH15" s="1370"/>
      <c r="AI15" s="1370"/>
      <c r="AJ15" s="1370"/>
      <c r="AK15" s="1370"/>
      <c r="AL15" s="1370"/>
      <c r="AM15" s="1371"/>
      <c r="AN15" s="1369"/>
      <c r="AO15" s="1370"/>
      <c r="AP15" s="1370"/>
      <c r="AQ15" s="1370"/>
      <c r="AR15" s="1370"/>
      <c r="AS15" s="1370"/>
      <c r="AT15" s="1370"/>
      <c r="AU15" s="1370"/>
      <c r="AV15" s="1370"/>
      <c r="AW15" s="1370"/>
      <c r="AX15" s="1370"/>
      <c r="AY15" s="1370"/>
      <c r="AZ15" s="1370"/>
      <c r="BA15" s="1370"/>
      <c r="BB15" s="1370"/>
      <c r="BC15" s="1370"/>
      <c r="BD15" s="1370"/>
      <c r="BE15" s="1371"/>
      <c r="BF15" s="1369"/>
      <c r="BG15" s="1370"/>
      <c r="BH15" s="1370"/>
      <c r="BI15" s="1370"/>
      <c r="BJ15" s="1370"/>
      <c r="BK15" s="1370"/>
      <c r="BL15" s="1370"/>
      <c r="BM15" s="1370"/>
      <c r="BN15" s="1370"/>
      <c r="BO15" s="1370"/>
      <c r="BP15" s="1370"/>
      <c r="BQ15" s="1370"/>
      <c r="BR15" s="1370"/>
      <c r="BS15" s="1370"/>
      <c r="BT15" s="1370"/>
      <c r="BU15" s="1370"/>
      <c r="BV15" s="1370"/>
      <c r="BW15" s="1371"/>
    </row>
    <row r="16" spans="2:75" ht="20.25" x14ac:dyDescent="0.2">
      <c r="D16" s="1352"/>
      <c r="E16" s="1352"/>
      <c r="F16" s="1352"/>
      <c r="G16" s="1352"/>
      <c r="H16" s="1352"/>
      <c r="I16" s="1352"/>
      <c r="J16" s="1352"/>
      <c r="K16" s="1352"/>
      <c r="L16" s="1352"/>
      <c r="M16" s="1352"/>
      <c r="N16" s="1352"/>
      <c r="O16" s="1352"/>
      <c r="P16" s="1352"/>
      <c r="Q16" s="1352"/>
      <c r="R16" s="1352"/>
      <c r="S16" s="1352"/>
      <c r="T16" s="1352"/>
      <c r="U16" s="1352"/>
      <c r="V16" s="1352"/>
      <c r="W16" s="1352"/>
      <c r="X16" s="1352"/>
      <c r="Y16" s="1352"/>
      <c r="Z16" s="1352"/>
      <c r="AA16" s="1352"/>
      <c r="AB16" s="1352"/>
      <c r="AC16" s="1352"/>
      <c r="AD16" s="1352"/>
      <c r="AE16" s="1352"/>
      <c r="AF16" s="1352"/>
      <c r="AG16" s="1352"/>
      <c r="AH16" s="1352"/>
      <c r="AI16" s="1352"/>
    </row>
    <row r="17" spans="2:35" ht="20.25" x14ac:dyDescent="0.2">
      <c r="B17" s="1296" t="s">
        <v>1108</v>
      </c>
      <c r="D17" s="1352"/>
      <c r="E17" s="1352"/>
      <c r="F17" s="1352"/>
      <c r="G17" s="1352"/>
      <c r="H17" s="1352"/>
      <c r="I17" s="1352"/>
      <c r="J17" s="1352"/>
      <c r="K17" s="1352"/>
      <c r="L17" s="1352"/>
      <c r="M17" s="1352"/>
      <c r="N17" s="1352"/>
      <c r="O17" s="1352"/>
      <c r="P17" s="1352"/>
      <c r="Q17" s="1352"/>
      <c r="R17" s="1352"/>
      <c r="S17" s="1352"/>
      <c r="T17" s="1352"/>
      <c r="U17" s="1352"/>
      <c r="V17" s="1352"/>
      <c r="W17" s="1352"/>
      <c r="X17" s="1352"/>
      <c r="Y17" s="1352"/>
      <c r="Z17" s="1352"/>
      <c r="AA17" s="1352"/>
      <c r="AB17" s="1352"/>
      <c r="AC17" s="1352"/>
      <c r="AD17" s="1352"/>
      <c r="AE17" s="1352"/>
      <c r="AF17" s="1352"/>
      <c r="AG17" s="1352"/>
      <c r="AH17" s="1352"/>
      <c r="AI17" s="1352"/>
    </row>
    <row r="18" spans="2:35" ht="20.25" x14ac:dyDescent="0.2">
      <c r="D18" s="1352"/>
      <c r="E18" s="1352"/>
      <c r="F18" s="1352"/>
      <c r="G18" s="1352"/>
      <c r="H18" s="1352"/>
      <c r="I18" s="1352"/>
      <c r="J18" s="1352"/>
      <c r="K18" s="1352"/>
      <c r="L18" s="1352"/>
      <c r="M18" s="1352"/>
      <c r="N18" s="1352"/>
      <c r="O18" s="1352"/>
      <c r="P18" s="1352"/>
      <c r="Q18" s="1352"/>
      <c r="R18" s="1352"/>
      <c r="S18" s="1352"/>
      <c r="T18" s="1352"/>
      <c r="U18" s="1352"/>
      <c r="V18" s="1352"/>
      <c r="W18" s="1352"/>
      <c r="X18" s="1352"/>
      <c r="Y18" s="1352"/>
      <c r="Z18" s="1352"/>
      <c r="AA18" s="1352"/>
      <c r="AB18" s="1352"/>
      <c r="AC18" s="1352"/>
      <c r="AD18" s="1352"/>
      <c r="AE18" s="1352"/>
      <c r="AF18" s="1352"/>
      <c r="AG18" s="1352"/>
      <c r="AH18" s="1352"/>
      <c r="AI18" s="1352"/>
    </row>
    <row r="19" spans="2:35" ht="20.25" x14ac:dyDescent="0.2">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row>
    <row r="20" spans="2:35" ht="20.25" x14ac:dyDescent="0.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row>
    <row r="21" spans="2:35" ht="20.25" x14ac:dyDescent="0.2">
      <c r="D21" s="1352"/>
      <c r="E21" s="1352"/>
      <c r="F21" s="1352"/>
      <c r="G21" s="1352"/>
      <c r="H21" s="1352"/>
      <c r="I21" s="1352"/>
      <c r="J21" s="1352"/>
      <c r="K21" s="1352"/>
      <c r="L21" s="1352"/>
      <c r="M21" s="1352"/>
      <c r="N21" s="1352"/>
      <c r="O21" s="1352"/>
      <c r="P21" s="1352"/>
      <c r="Q21" s="1352"/>
      <c r="R21" s="1352"/>
      <c r="S21" s="1352"/>
      <c r="T21" s="1352"/>
      <c r="U21" s="1352"/>
      <c r="V21" s="1352"/>
      <c r="W21" s="1352"/>
      <c r="X21" s="1352"/>
      <c r="Y21" s="1352"/>
      <c r="Z21" s="1352"/>
      <c r="AA21" s="1352"/>
      <c r="AB21" s="1352"/>
      <c r="AC21" s="1352"/>
      <c r="AD21" s="1352"/>
      <c r="AE21" s="1352"/>
      <c r="AF21" s="1352"/>
      <c r="AG21" s="1352"/>
      <c r="AH21" s="1352"/>
      <c r="AI21" s="1352"/>
    </row>
  </sheetData>
  <mergeCells count="29">
    <mergeCell ref="D11:U15"/>
    <mergeCell ref="V11:AM15"/>
    <mergeCell ref="AN11:BE15"/>
    <mergeCell ref="BF11:BW15"/>
    <mergeCell ref="BO8:BW8"/>
    <mergeCell ref="D9:L9"/>
    <mergeCell ref="M9:U9"/>
    <mergeCell ref="V9:AD9"/>
    <mergeCell ref="AE9:AM9"/>
    <mergeCell ref="AN9:AV9"/>
    <mergeCell ref="AW9:BE9"/>
    <mergeCell ref="BF9:BN9"/>
    <mergeCell ref="BO9:BW9"/>
    <mergeCell ref="BF7:BW7"/>
    <mergeCell ref="B8:B9"/>
    <mergeCell ref="C8:C9"/>
    <mergeCell ref="D8:L8"/>
    <mergeCell ref="M8:U8"/>
    <mergeCell ref="V8:AD8"/>
    <mergeCell ref="AE8:AM8"/>
    <mergeCell ref="AN8:AV8"/>
    <mergeCell ref="AW8:BE8"/>
    <mergeCell ref="BF8:BN8"/>
    <mergeCell ref="D7:L7"/>
    <mergeCell ref="M7:U7"/>
    <mergeCell ref="V7:AD7"/>
    <mergeCell ref="AE7:AM7"/>
    <mergeCell ref="AN7:AV7"/>
    <mergeCell ref="AW7:BE7"/>
  </mergeCells>
  <pageMargins left="0.75" right="0.75" top="1" bottom="1" header="0.5" footer="0.5"/>
  <pageSetup paperSize="9" scale="53"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Y21"/>
  <sheetViews>
    <sheetView view="pageBreakPreview" zoomScale="60" zoomScaleNormal="85" workbookViewId="0">
      <selection activeCell="I27" sqref="I27"/>
    </sheetView>
  </sheetViews>
  <sheetFormatPr defaultRowHeight="12.75" x14ac:dyDescent="0.2"/>
  <cols>
    <col min="1" max="1" width="6" style="1258" customWidth="1"/>
    <col min="2" max="2" width="9.140625" style="1258"/>
    <col min="3" max="3" width="13.5703125" style="1258" customWidth="1"/>
    <col min="4" max="4" width="8.140625" style="1258" customWidth="1"/>
    <col min="5" max="5" width="9.5703125" style="1258" customWidth="1"/>
    <col min="6" max="6" width="10.42578125" style="1258" customWidth="1"/>
    <col min="7" max="8" width="9.140625" style="1258" customWidth="1"/>
    <col min="9" max="9" width="10.5703125" style="1258" customWidth="1"/>
    <col min="10" max="10" width="8.42578125" style="1258" customWidth="1"/>
    <col min="11" max="11" width="9.85546875" style="1258" customWidth="1"/>
    <col min="12" max="12" width="10.85546875" style="1258" customWidth="1"/>
    <col min="13" max="13" width="8.5703125" style="1258" customWidth="1"/>
    <col min="14" max="14" width="9.42578125" style="1258" customWidth="1"/>
    <col min="15" max="15" width="10.28515625" style="1258" customWidth="1"/>
    <col min="16" max="16" width="8.85546875" style="1258" customWidth="1"/>
    <col min="17" max="17" width="9.85546875" style="1258" customWidth="1"/>
    <col min="18" max="18" width="10.5703125" style="1258" customWidth="1"/>
    <col min="19" max="19" width="8.42578125" style="1258" customWidth="1"/>
    <col min="20" max="20" width="10.140625" style="1258" customWidth="1"/>
    <col min="21" max="21" width="10.5703125" style="1258" customWidth="1"/>
    <col min="22" max="22" width="9" style="1258" customWidth="1"/>
    <col min="23" max="23" width="9.140625" style="1258"/>
    <col min="24" max="24" width="10.28515625" style="1258" customWidth="1"/>
    <col min="25" max="26" width="9.140625" style="1258"/>
    <col min="27" max="27" width="11.28515625" style="1258" customWidth="1"/>
    <col min="28" max="28" width="8.5703125" style="1258" customWidth="1"/>
    <col min="29" max="29" width="9.140625" style="1258" customWidth="1"/>
    <col min="30" max="30" width="10" style="1258" customWidth="1"/>
    <col min="31" max="31" width="8.140625" style="1258" customWidth="1"/>
    <col min="32" max="32" width="9.42578125" style="1258" customWidth="1"/>
    <col min="33" max="33" width="10.28515625" style="1258" customWidth="1"/>
    <col min="34" max="34" width="8.28515625" style="1258" customWidth="1"/>
    <col min="35" max="35" width="9.5703125" style="1258" customWidth="1"/>
    <col min="36" max="36" width="10.28515625" style="1258" customWidth="1"/>
    <col min="37" max="37" width="8.7109375" style="1258" customWidth="1"/>
    <col min="38" max="38" width="9.7109375" style="1258" customWidth="1"/>
    <col min="39" max="39" width="10.28515625" style="1258" customWidth="1"/>
    <col min="40" max="40" width="8.85546875" style="1258" customWidth="1"/>
    <col min="41" max="41" width="9.42578125" style="1258" customWidth="1"/>
    <col min="42" max="42" width="10" style="1258" customWidth="1"/>
    <col min="43" max="43" width="8.28515625" style="1258" customWidth="1"/>
    <col min="44" max="44" width="9.7109375" style="1258" customWidth="1"/>
    <col min="45" max="45" width="10" style="1258" customWidth="1"/>
    <col min="46" max="46" width="8.28515625" style="1258" customWidth="1"/>
    <col min="47" max="47" width="9.42578125" style="1258" customWidth="1"/>
    <col min="48" max="48" width="10.42578125" style="1258" customWidth="1"/>
    <col min="49" max="49" width="8" style="1258" customWidth="1"/>
    <col min="50" max="50" width="9.140625" style="1258" customWidth="1"/>
    <col min="51" max="51" width="10.28515625" style="1258" customWidth="1"/>
    <col min="52" max="256" width="9.140625" style="1258"/>
    <col min="257" max="257" width="6" style="1258" customWidth="1"/>
    <col min="258" max="258" width="9.140625" style="1258"/>
    <col min="259" max="259" width="29.5703125" style="1258" customWidth="1"/>
    <col min="260" max="261" width="12.28515625" style="1258" customWidth="1"/>
    <col min="262" max="262" width="9.28515625" style="1258" bestFit="1" customWidth="1"/>
    <col min="263" max="264" width="9.140625" style="1258"/>
    <col min="265" max="265" width="13.42578125" style="1258" bestFit="1" customWidth="1"/>
    <col min="266" max="277" width="13.42578125" style="1258" customWidth="1"/>
    <col min="278" max="278" width="11.28515625" style="1258" bestFit="1" customWidth="1"/>
    <col min="279" max="282" width="9.140625" style="1258"/>
    <col min="283" max="292" width="11.7109375" style="1258" customWidth="1"/>
    <col min="293" max="294" width="12" style="1258" customWidth="1"/>
    <col min="295" max="295" width="17" style="1258" customWidth="1"/>
    <col min="296" max="297" width="12" style="1258" customWidth="1"/>
    <col min="298" max="301" width="10.42578125" style="1258" customWidth="1"/>
    <col min="302" max="302" width="11.140625" style="1258" customWidth="1"/>
    <col min="303" max="512" width="9.140625" style="1258"/>
    <col min="513" max="513" width="6" style="1258" customWidth="1"/>
    <col min="514" max="514" width="9.140625" style="1258"/>
    <col min="515" max="515" width="29.5703125" style="1258" customWidth="1"/>
    <col min="516" max="517" width="12.28515625" style="1258" customWidth="1"/>
    <col min="518" max="518" width="9.28515625" style="1258" bestFit="1" customWidth="1"/>
    <col min="519" max="520" width="9.140625" style="1258"/>
    <col min="521" max="521" width="13.42578125" style="1258" bestFit="1" customWidth="1"/>
    <col min="522" max="533" width="13.42578125" style="1258" customWidth="1"/>
    <col min="534" max="534" width="11.28515625" style="1258" bestFit="1" customWidth="1"/>
    <col min="535" max="538" width="9.140625" style="1258"/>
    <col min="539" max="548" width="11.7109375" style="1258" customWidth="1"/>
    <col min="549" max="550" width="12" style="1258" customWidth="1"/>
    <col min="551" max="551" width="17" style="1258" customWidth="1"/>
    <col min="552" max="553" width="12" style="1258" customWidth="1"/>
    <col min="554" max="557" width="10.42578125" style="1258" customWidth="1"/>
    <col min="558" max="558" width="11.140625" style="1258" customWidth="1"/>
    <col min="559" max="768" width="9.140625" style="1258"/>
    <col min="769" max="769" width="6" style="1258" customWidth="1"/>
    <col min="770" max="770" width="9.140625" style="1258"/>
    <col min="771" max="771" width="29.5703125" style="1258" customWidth="1"/>
    <col min="772" max="773" width="12.28515625" style="1258" customWidth="1"/>
    <col min="774" max="774" width="9.28515625" style="1258" bestFit="1" customWidth="1"/>
    <col min="775" max="776" width="9.140625" style="1258"/>
    <col min="777" max="777" width="13.42578125" style="1258" bestFit="1" customWidth="1"/>
    <col min="778" max="789" width="13.42578125" style="1258" customWidth="1"/>
    <col min="790" max="790" width="11.28515625" style="1258" bestFit="1" customWidth="1"/>
    <col min="791" max="794" width="9.140625" style="1258"/>
    <col min="795" max="804" width="11.7109375" style="1258" customWidth="1"/>
    <col min="805" max="806" width="12" style="1258" customWidth="1"/>
    <col min="807" max="807" width="17" style="1258" customWidth="1"/>
    <col min="808" max="809" width="12" style="1258" customWidth="1"/>
    <col min="810" max="813" width="10.42578125" style="1258" customWidth="1"/>
    <col min="814" max="814" width="11.140625" style="1258" customWidth="1"/>
    <col min="815" max="1024" width="9.140625" style="1258"/>
    <col min="1025" max="1025" width="6" style="1258" customWidth="1"/>
    <col min="1026" max="1026" width="9.140625" style="1258"/>
    <col min="1027" max="1027" width="29.5703125" style="1258" customWidth="1"/>
    <col min="1028" max="1029" width="12.28515625" style="1258" customWidth="1"/>
    <col min="1030" max="1030" width="9.28515625" style="1258" bestFit="1" customWidth="1"/>
    <col min="1031" max="1032" width="9.140625" style="1258"/>
    <col min="1033" max="1033" width="13.42578125" style="1258" bestFit="1" customWidth="1"/>
    <col min="1034" max="1045" width="13.42578125" style="1258" customWidth="1"/>
    <col min="1046" max="1046" width="11.28515625" style="1258" bestFit="1" customWidth="1"/>
    <col min="1047" max="1050" width="9.140625" style="1258"/>
    <col min="1051" max="1060" width="11.7109375" style="1258" customWidth="1"/>
    <col min="1061" max="1062" width="12" style="1258" customWidth="1"/>
    <col min="1063" max="1063" width="17" style="1258" customWidth="1"/>
    <col min="1064" max="1065" width="12" style="1258" customWidth="1"/>
    <col min="1066" max="1069" width="10.42578125" style="1258" customWidth="1"/>
    <col min="1070" max="1070" width="11.140625" style="1258" customWidth="1"/>
    <col min="1071" max="1280" width="9.140625" style="1258"/>
    <col min="1281" max="1281" width="6" style="1258" customWidth="1"/>
    <col min="1282" max="1282" width="9.140625" style="1258"/>
    <col min="1283" max="1283" width="29.5703125" style="1258" customWidth="1"/>
    <col min="1284" max="1285" width="12.28515625" style="1258" customWidth="1"/>
    <col min="1286" max="1286" width="9.28515625" style="1258" bestFit="1" customWidth="1"/>
    <col min="1287" max="1288" width="9.140625" style="1258"/>
    <col min="1289" max="1289" width="13.42578125" style="1258" bestFit="1" customWidth="1"/>
    <col min="1290" max="1301" width="13.42578125" style="1258" customWidth="1"/>
    <col min="1302" max="1302" width="11.28515625" style="1258" bestFit="1" customWidth="1"/>
    <col min="1303" max="1306" width="9.140625" style="1258"/>
    <col min="1307" max="1316" width="11.7109375" style="1258" customWidth="1"/>
    <col min="1317" max="1318" width="12" style="1258" customWidth="1"/>
    <col min="1319" max="1319" width="17" style="1258" customWidth="1"/>
    <col min="1320" max="1321" width="12" style="1258" customWidth="1"/>
    <col min="1322" max="1325" width="10.42578125" style="1258" customWidth="1"/>
    <col min="1326" max="1326" width="11.140625" style="1258" customWidth="1"/>
    <col min="1327" max="1536" width="9.140625" style="1258"/>
    <col min="1537" max="1537" width="6" style="1258" customWidth="1"/>
    <col min="1538" max="1538" width="9.140625" style="1258"/>
    <col min="1539" max="1539" width="29.5703125" style="1258" customWidth="1"/>
    <col min="1540" max="1541" width="12.28515625" style="1258" customWidth="1"/>
    <col min="1542" max="1542" width="9.28515625" style="1258" bestFit="1" customWidth="1"/>
    <col min="1543" max="1544" width="9.140625" style="1258"/>
    <col min="1545" max="1545" width="13.42578125" style="1258" bestFit="1" customWidth="1"/>
    <col min="1546" max="1557" width="13.42578125" style="1258" customWidth="1"/>
    <col min="1558" max="1558" width="11.28515625" style="1258" bestFit="1" customWidth="1"/>
    <col min="1559" max="1562" width="9.140625" style="1258"/>
    <col min="1563" max="1572" width="11.7109375" style="1258" customWidth="1"/>
    <col min="1573" max="1574" width="12" style="1258" customWidth="1"/>
    <col min="1575" max="1575" width="17" style="1258" customWidth="1"/>
    <col min="1576" max="1577" width="12" style="1258" customWidth="1"/>
    <col min="1578" max="1581" width="10.42578125" style="1258" customWidth="1"/>
    <col min="1582" max="1582" width="11.140625" style="1258" customWidth="1"/>
    <col min="1583" max="1792" width="9.140625" style="1258"/>
    <col min="1793" max="1793" width="6" style="1258" customWidth="1"/>
    <col min="1794" max="1794" width="9.140625" style="1258"/>
    <col min="1795" max="1795" width="29.5703125" style="1258" customWidth="1"/>
    <col min="1796" max="1797" width="12.28515625" style="1258" customWidth="1"/>
    <col min="1798" max="1798" width="9.28515625" style="1258" bestFit="1" customWidth="1"/>
    <col min="1799" max="1800" width="9.140625" style="1258"/>
    <col min="1801" max="1801" width="13.42578125" style="1258" bestFit="1" customWidth="1"/>
    <col min="1802" max="1813" width="13.42578125" style="1258" customWidth="1"/>
    <col min="1814" max="1814" width="11.28515625" style="1258" bestFit="1" customWidth="1"/>
    <col min="1815" max="1818" width="9.140625" style="1258"/>
    <col min="1819" max="1828" width="11.7109375" style="1258" customWidth="1"/>
    <col min="1829" max="1830" width="12" style="1258" customWidth="1"/>
    <col min="1831" max="1831" width="17" style="1258" customWidth="1"/>
    <col min="1832" max="1833" width="12" style="1258" customWidth="1"/>
    <col min="1834" max="1837" width="10.42578125" style="1258" customWidth="1"/>
    <col min="1838" max="1838" width="11.140625" style="1258" customWidth="1"/>
    <col min="1839" max="2048" width="9.140625" style="1258"/>
    <col min="2049" max="2049" width="6" style="1258" customWidth="1"/>
    <col min="2050" max="2050" width="9.140625" style="1258"/>
    <col min="2051" max="2051" width="29.5703125" style="1258" customWidth="1"/>
    <col min="2052" max="2053" width="12.28515625" style="1258" customWidth="1"/>
    <col min="2054" max="2054" width="9.28515625" style="1258" bestFit="1" customWidth="1"/>
    <col min="2055" max="2056" width="9.140625" style="1258"/>
    <col min="2057" max="2057" width="13.42578125" style="1258" bestFit="1" customWidth="1"/>
    <col min="2058" max="2069" width="13.42578125" style="1258" customWidth="1"/>
    <col min="2070" max="2070" width="11.28515625" style="1258" bestFit="1" customWidth="1"/>
    <col min="2071" max="2074" width="9.140625" style="1258"/>
    <col min="2075" max="2084" width="11.7109375" style="1258" customWidth="1"/>
    <col min="2085" max="2086" width="12" style="1258" customWidth="1"/>
    <col min="2087" max="2087" width="17" style="1258" customWidth="1"/>
    <col min="2088" max="2089" width="12" style="1258" customWidth="1"/>
    <col min="2090" max="2093" width="10.42578125" style="1258" customWidth="1"/>
    <col min="2094" max="2094" width="11.140625" style="1258" customWidth="1"/>
    <col min="2095" max="2304" width="9.140625" style="1258"/>
    <col min="2305" max="2305" width="6" style="1258" customWidth="1"/>
    <col min="2306" max="2306" width="9.140625" style="1258"/>
    <col min="2307" max="2307" width="29.5703125" style="1258" customWidth="1"/>
    <col min="2308" max="2309" width="12.28515625" style="1258" customWidth="1"/>
    <col min="2310" max="2310" width="9.28515625" style="1258" bestFit="1" customWidth="1"/>
    <col min="2311" max="2312" width="9.140625" style="1258"/>
    <col min="2313" max="2313" width="13.42578125" style="1258" bestFit="1" customWidth="1"/>
    <col min="2314" max="2325" width="13.42578125" style="1258" customWidth="1"/>
    <col min="2326" max="2326" width="11.28515625" style="1258" bestFit="1" customWidth="1"/>
    <col min="2327" max="2330" width="9.140625" style="1258"/>
    <col min="2331" max="2340" width="11.7109375" style="1258" customWidth="1"/>
    <col min="2341" max="2342" width="12" style="1258" customWidth="1"/>
    <col min="2343" max="2343" width="17" style="1258" customWidth="1"/>
    <col min="2344" max="2345" width="12" style="1258" customWidth="1"/>
    <col min="2346" max="2349" width="10.42578125" style="1258" customWidth="1"/>
    <col min="2350" max="2350" width="11.140625" style="1258" customWidth="1"/>
    <col min="2351" max="2560" width="9.140625" style="1258"/>
    <col min="2561" max="2561" width="6" style="1258" customWidth="1"/>
    <col min="2562" max="2562" width="9.140625" style="1258"/>
    <col min="2563" max="2563" width="29.5703125" style="1258" customWidth="1"/>
    <col min="2564" max="2565" width="12.28515625" style="1258" customWidth="1"/>
    <col min="2566" max="2566" width="9.28515625" style="1258" bestFit="1" customWidth="1"/>
    <col min="2567" max="2568" width="9.140625" style="1258"/>
    <col min="2569" max="2569" width="13.42578125" style="1258" bestFit="1" customWidth="1"/>
    <col min="2570" max="2581" width="13.42578125" style="1258" customWidth="1"/>
    <col min="2582" max="2582" width="11.28515625" style="1258" bestFit="1" customWidth="1"/>
    <col min="2583" max="2586" width="9.140625" style="1258"/>
    <col min="2587" max="2596" width="11.7109375" style="1258" customWidth="1"/>
    <col min="2597" max="2598" width="12" style="1258" customWidth="1"/>
    <col min="2599" max="2599" width="17" style="1258" customWidth="1"/>
    <col min="2600" max="2601" width="12" style="1258" customWidth="1"/>
    <col min="2602" max="2605" width="10.42578125" style="1258" customWidth="1"/>
    <col min="2606" max="2606" width="11.140625" style="1258" customWidth="1"/>
    <col min="2607" max="2816" width="9.140625" style="1258"/>
    <col min="2817" max="2817" width="6" style="1258" customWidth="1"/>
    <col min="2818" max="2818" width="9.140625" style="1258"/>
    <col min="2819" max="2819" width="29.5703125" style="1258" customWidth="1"/>
    <col min="2820" max="2821" width="12.28515625" style="1258" customWidth="1"/>
    <col min="2822" max="2822" width="9.28515625" style="1258" bestFit="1" customWidth="1"/>
    <col min="2823" max="2824" width="9.140625" style="1258"/>
    <col min="2825" max="2825" width="13.42578125" style="1258" bestFit="1" customWidth="1"/>
    <col min="2826" max="2837" width="13.42578125" style="1258" customWidth="1"/>
    <col min="2838" max="2838" width="11.28515625" style="1258" bestFit="1" customWidth="1"/>
    <col min="2839" max="2842" width="9.140625" style="1258"/>
    <col min="2843" max="2852" width="11.7109375" style="1258" customWidth="1"/>
    <col min="2853" max="2854" width="12" style="1258" customWidth="1"/>
    <col min="2855" max="2855" width="17" style="1258" customWidth="1"/>
    <col min="2856" max="2857" width="12" style="1258" customWidth="1"/>
    <col min="2858" max="2861" width="10.42578125" style="1258" customWidth="1"/>
    <col min="2862" max="2862" width="11.140625" style="1258" customWidth="1"/>
    <col min="2863" max="3072" width="9.140625" style="1258"/>
    <col min="3073" max="3073" width="6" style="1258" customWidth="1"/>
    <col min="3074" max="3074" width="9.140625" style="1258"/>
    <col min="3075" max="3075" width="29.5703125" style="1258" customWidth="1"/>
    <col min="3076" max="3077" width="12.28515625" style="1258" customWidth="1"/>
    <col min="3078" max="3078" width="9.28515625" style="1258" bestFit="1" customWidth="1"/>
    <col min="3079" max="3080" width="9.140625" style="1258"/>
    <col min="3081" max="3081" width="13.42578125" style="1258" bestFit="1" customWidth="1"/>
    <col min="3082" max="3093" width="13.42578125" style="1258" customWidth="1"/>
    <col min="3094" max="3094" width="11.28515625" style="1258" bestFit="1" customWidth="1"/>
    <col min="3095" max="3098" width="9.140625" style="1258"/>
    <col min="3099" max="3108" width="11.7109375" style="1258" customWidth="1"/>
    <col min="3109" max="3110" width="12" style="1258" customWidth="1"/>
    <col min="3111" max="3111" width="17" style="1258" customWidth="1"/>
    <col min="3112" max="3113" width="12" style="1258" customWidth="1"/>
    <col min="3114" max="3117" width="10.42578125" style="1258" customWidth="1"/>
    <col min="3118" max="3118" width="11.140625" style="1258" customWidth="1"/>
    <col min="3119" max="3328" width="9.140625" style="1258"/>
    <col min="3329" max="3329" width="6" style="1258" customWidth="1"/>
    <col min="3330" max="3330" width="9.140625" style="1258"/>
    <col min="3331" max="3331" width="29.5703125" style="1258" customWidth="1"/>
    <col min="3332" max="3333" width="12.28515625" style="1258" customWidth="1"/>
    <col min="3334" max="3334" width="9.28515625" style="1258" bestFit="1" customWidth="1"/>
    <col min="3335" max="3336" width="9.140625" style="1258"/>
    <col min="3337" max="3337" width="13.42578125" style="1258" bestFit="1" customWidth="1"/>
    <col min="3338" max="3349" width="13.42578125" style="1258" customWidth="1"/>
    <col min="3350" max="3350" width="11.28515625" style="1258" bestFit="1" customWidth="1"/>
    <col min="3351" max="3354" width="9.140625" style="1258"/>
    <col min="3355" max="3364" width="11.7109375" style="1258" customWidth="1"/>
    <col min="3365" max="3366" width="12" style="1258" customWidth="1"/>
    <col min="3367" max="3367" width="17" style="1258" customWidth="1"/>
    <col min="3368" max="3369" width="12" style="1258" customWidth="1"/>
    <col min="3370" max="3373" width="10.42578125" style="1258" customWidth="1"/>
    <col min="3374" max="3374" width="11.140625" style="1258" customWidth="1"/>
    <col min="3375" max="3584" width="9.140625" style="1258"/>
    <col min="3585" max="3585" width="6" style="1258" customWidth="1"/>
    <col min="3586" max="3586" width="9.140625" style="1258"/>
    <col min="3587" max="3587" width="29.5703125" style="1258" customWidth="1"/>
    <col min="3588" max="3589" width="12.28515625" style="1258" customWidth="1"/>
    <col min="3590" max="3590" width="9.28515625" style="1258" bestFit="1" customWidth="1"/>
    <col min="3591" max="3592" width="9.140625" style="1258"/>
    <col min="3593" max="3593" width="13.42578125" style="1258" bestFit="1" customWidth="1"/>
    <col min="3594" max="3605" width="13.42578125" style="1258" customWidth="1"/>
    <col min="3606" max="3606" width="11.28515625" style="1258" bestFit="1" customWidth="1"/>
    <col min="3607" max="3610" width="9.140625" style="1258"/>
    <col min="3611" max="3620" width="11.7109375" style="1258" customWidth="1"/>
    <col min="3621" max="3622" width="12" style="1258" customWidth="1"/>
    <col min="3623" max="3623" width="17" style="1258" customWidth="1"/>
    <col min="3624" max="3625" width="12" style="1258" customWidth="1"/>
    <col min="3626" max="3629" width="10.42578125" style="1258" customWidth="1"/>
    <col min="3630" max="3630" width="11.140625" style="1258" customWidth="1"/>
    <col min="3631" max="3840" width="9.140625" style="1258"/>
    <col min="3841" max="3841" width="6" style="1258" customWidth="1"/>
    <col min="3842" max="3842" width="9.140625" style="1258"/>
    <col min="3843" max="3843" width="29.5703125" style="1258" customWidth="1"/>
    <col min="3844" max="3845" width="12.28515625" style="1258" customWidth="1"/>
    <col min="3846" max="3846" width="9.28515625" style="1258" bestFit="1" customWidth="1"/>
    <col min="3847" max="3848" width="9.140625" style="1258"/>
    <col min="3849" max="3849" width="13.42578125" style="1258" bestFit="1" customWidth="1"/>
    <col min="3850" max="3861" width="13.42578125" style="1258" customWidth="1"/>
    <col min="3862" max="3862" width="11.28515625" style="1258" bestFit="1" customWidth="1"/>
    <col min="3863" max="3866" width="9.140625" style="1258"/>
    <col min="3867" max="3876" width="11.7109375" style="1258" customWidth="1"/>
    <col min="3877" max="3878" width="12" style="1258" customWidth="1"/>
    <col min="3879" max="3879" width="17" style="1258" customWidth="1"/>
    <col min="3880" max="3881" width="12" style="1258" customWidth="1"/>
    <col min="3882" max="3885" width="10.42578125" style="1258" customWidth="1"/>
    <col min="3886" max="3886" width="11.140625" style="1258" customWidth="1"/>
    <col min="3887" max="4096" width="9.140625" style="1258"/>
    <col min="4097" max="4097" width="6" style="1258" customWidth="1"/>
    <col min="4098" max="4098" width="9.140625" style="1258"/>
    <col min="4099" max="4099" width="29.5703125" style="1258" customWidth="1"/>
    <col min="4100" max="4101" width="12.28515625" style="1258" customWidth="1"/>
    <col min="4102" max="4102" width="9.28515625" style="1258" bestFit="1" customWidth="1"/>
    <col min="4103" max="4104" width="9.140625" style="1258"/>
    <col min="4105" max="4105" width="13.42578125" style="1258" bestFit="1" customWidth="1"/>
    <col min="4106" max="4117" width="13.42578125" style="1258" customWidth="1"/>
    <col min="4118" max="4118" width="11.28515625" style="1258" bestFit="1" customWidth="1"/>
    <col min="4119" max="4122" width="9.140625" style="1258"/>
    <col min="4123" max="4132" width="11.7109375" style="1258" customWidth="1"/>
    <col min="4133" max="4134" width="12" style="1258" customWidth="1"/>
    <col min="4135" max="4135" width="17" style="1258" customWidth="1"/>
    <col min="4136" max="4137" width="12" style="1258" customWidth="1"/>
    <col min="4138" max="4141" width="10.42578125" style="1258" customWidth="1"/>
    <col min="4142" max="4142" width="11.140625" style="1258" customWidth="1"/>
    <col min="4143" max="4352" width="9.140625" style="1258"/>
    <col min="4353" max="4353" width="6" style="1258" customWidth="1"/>
    <col min="4354" max="4354" width="9.140625" style="1258"/>
    <col min="4355" max="4355" width="29.5703125" style="1258" customWidth="1"/>
    <col min="4356" max="4357" width="12.28515625" style="1258" customWidth="1"/>
    <col min="4358" max="4358" width="9.28515625" style="1258" bestFit="1" customWidth="1"/>
    <col min="4359" max="4360" width="9.140625" style="1258"/>
    <col min="4361" max="4361" width="13.42578125" style="1258" bestFit="1" customWidth="1"/>
    <col min="4362" max="4373" width="13.42578125" style="1258" customWidth="1"/>
    <col min="4374" max="4374" width="11.28515625" style="1258" bestFit="1" customWidth="1"/>
    <col min="4375" max="4378" width="9.140625" style="1258"/>
    <col min="4379" max="4388" width="11.7109375" style="1258" customWidth="1"/>
    <col min="4389" max="4390" width="12" style="1258" customWidth="1"/>
    <col min="4391" max="4391" width="17" style="1258" customWidth="1"/>
    <col min="4392" max="4393" width="12" style="1258" customWidth="1"/>
    <col min="4394" max="4397" width="10.42578125" style="1258" customWidth="1"/>
    <col min="4398" max="4398" width="11.140625" style="1258" customWidth="1"/>
    <col min="4399" max="4608" width="9.140625" style="1258"/>
    <col min="4609" max="4609" width="6" style="1258" customWidth="1"/>
    <col min="4610" max="4610" width="9.140625" style="1258"/>
    <col min="4611" max="4611" width="29.5703125" style="1258" customWidth="1"/>
    <col min="4612" max="4613" width="12.28515625" style="1258" customWidth="1"/>
    <col min="4614" max="4614" width="9.28515625" style="1258" bestFit="1" customWidth="1"/>
    <col min="4615" max="4616" width="9.140625" style="1258"/>
    <col min="4617" max="4617" width="13.42578125" style="1258" bestFit="1" customWidth="1"/>
    <col min="4618" max="4629" width="13.42578125" style="1258" customWidth="1"/>
    <col min="4630" max="4630" width="11.28515625" style="1258" bestFit="1" customWidth="1"/>
    <col min="4631" max="4634" width="9.140625" style="1258"/>
    <col min="4635" max="4644" width="11.7109375" style="1258" customWidth="1"/>
    <col min="4645" max="4646" width="12" style="1258" customWidth="1"/>
    <col min="4647" max="4647" width="17" style="1258" customWidth="1"/>
    <col min="4648" max="4649" width="12" style="1258" customWidth="1"/>
    <col min="4650" max="4653" width="10.42578125" style="1258" customWidth="1"/>
    <col min="4654" max="4654" width="11.140625" style="1258" customWidth="1"/>
    <col min="4655" max="4864" width="9.140625" style="1258"/>
    <col min="4865" max="4865" width="6" style="1258" customWidth="1"/>
    <col min="4866" max="4866" width="9.140625" style="1258"/>
    <col min="4867" max="4867" width="29.5703125" style="1258" customWidth="1"/>
    <col min="4868" max="4869" width="12.28515625" style="1258" customWidth="1"/>
    <col min="4870" max="4870" width="9.28515625" style="1258" bestFit="1" customWidth="1"/>
    <col min="4871" max="4872" width="9.140625" style="1258"/>
    <col min="4873" max="4873" width="13.42578125" style="1258" bestFit="1" customWidth="1"/>
    <col min="4874" max="4885" width="13.42578125" style="1258" customWidth="1"/>
    <col min="4886" max="4886" width="11.28515625" style="1258" bestFit="1" customWidth="1"/>
    <col min="4887" max="4890" width="9.140625" style="1258"/>
    <col min="4891" max="4900" width="11.7109375" style="1258" customWidth="1"/>
    <col min="4901" max="4902" width="12" style="1258" customWidth="1"/>
    <col min="4903" max="4903" width="17" style="1258" customWidth="1"/>
    <col min="4904" max="4905" width="12" style="1258" customWidth="1"/>
    <col min="4906" max="4909" width="10.42578125" style="1258" customWidth="1"/>
    <col min="4910" max="4910" width="11.140625" style="1258" customWidth="1"/>
    <col min="4911" max="5120" width="9.140625" style="1258"/>
    <col min="5121" max="5121" width="6" style="1258" customWidth="1"/>
    <col min="5122" max="5122" width="9.140625" style="1258"/>
    <col min="5123" max="5123" width="29.5703125" style="1258" customWidth="1"/>
    <col min="5124" max="5125" width="12.28515625" style="1258" customWidth="1"/>
    <col min="5126" max="5126" width="9.28515625" style="1258" bestFit="1" customWidth="1"/>
    <col min="5127" max="5128" width="9.140625" style="1258"/>
    <col min="5129" max="5129" width="13.42578125" style="1258" bestFit="1" customWidth="1"/>
    <col min="5130" max="5141" width="13.42578125" style="1258" customWidth="1"/>
    <col min="5142" max="5142" width="11.28515625" style="1258" bestFit="1" customWidth="1"/>
    <col min="5143" max="5146" width="9.140625" style="1258"/>
    <col min="5147" max="5156" width="11.7109375" style="1258" customWidth="1"/>
    <col min="5157" max="5158" width="12" style="1258" customWidth="1"/>
    <col min="5159" max="5159" width="17" style="1258" customWidth="1"/>
    <col min="5160" max="5161" width="12" style="1258" customWidth="1"/>
    <col min="5162" max="5165" width="10.42578125" style="1258" customWidth="1"/>
    <col min="5166" max="5166" width="11.140625" style="1258" customWidth="1"/>
    <col min="5167" max="5376" width="9.140625" style="1258"/>
    <col min="5377" max="5377" width="6" style="1258" customWidth="1"/>
    <col min="5378" max="5378" width="9.140625" style="1258"/>
    <col min="5379" max="5379" width="29.5703125" style="1258" customWidth="1"/>
    <col min="5380" max="5381" width="12.28515625" style="1258" customWidth="1"/>
    <col min="5382" max="5382" width="9.28515625" style="1258" bestFit="1" customWidth="1"/>
    <col min="5383" max="5384" width="9.140625" style="1258"/>
    <col min="5385" max="5385" width="13.42578125" style="1258" bestFit="1" customWidth="1"/>
    <col min="5386" max="5397" width="13.42578125" style="1258" customWidth="1"/>
    <col min="5398" max="5398" width="11.28515625" style="1258" bestFit="1" customWidth="1"/>
    <col min="5399" max="5402" width="9.140625" style="1258"/>
    <col min="5403" max="5412" width="11.7109375" style="1258" customWidth="1"/>
    <col min="5413" max="5414" width="12" style="1258" customWidth="1"/>
    <col min="5415" max="5415" width="17" style="1258" customWidth="1"/>
    <col min="5416" max="5417" width="12" style="1258" customWidth="1"/>
    <col min="5418" max="5421" width="10.42578125" style="1258" customWidth="1"/>
    <col min="5422" max="5422" width="11.140625" style="1258" customWidth="1"/>
    <col min="5423" max="5632" width="9.140625" style="1258"/>
    <col min="5633" max="5633" width="6" style="1258" customWidth="1"/>
    <col min="5634" max="5634" width="9.140625" style="1258"/>
    <col min="5635" max="5635" width="29.5703125" style="1258" customWidth="1"/>
    <col min="5636" max="5637" width="12.28515625" style="1258" customWidth="1"/>
    <col min="5638" max="5638" width="9.28515625" style="1258" bestFit="1" customWidth="1"/>
    <col min="5639" max="5640" width="9.140625" style="1258"/>
    <col min="5641" max="5641" width="13.42578125" style="1258" bestFit="1" customWidth="1"/>
    <col min="5642" max="5653" width="13.42578125" style="1258" customWidth="1"/>
    <col min="5654" max="5654" width="11.28515625" style="1258" bestFit="1" customWidth="1"/>
    <col min="5655" max="5658" width="9.140625" style="1258"/>
    <col min="5659" max="5668" width="11.7109375" style="1258" customWidth="1"/>
    <col min="5669" max="5670" width="12" style="1258" customWidth="1"/>
    <col min="5671" max="5671" width="17" style="1258" customWidth="1"/>
    <col min="5672" max="5673" width="12" style="1258" customWidth="1"/>
    <col min="5674" max="5677" width="10.42578125" style="1258" customWidth="1"/>
    <col min="5678" max="5678" width="11.140625" style="1258" customWidth="1"/>
    <col min="5679" max="5888" width="9.140625" style="1258"/>
    <col min="5889" max="5889" width="6" style="1258" customWidth="1"/>
    <col min="5890" max="5890" width="9.140625" style="1258"/>
    <col min="5891" max="5891" width="29.5703125" style="1258" customWidth="1"/>
    <col min="5892" max="5893" width="12.28515625" style="1258" customWidth="1"/>
    <col min="5894" max="5894" width="9.28515625" style="1258" bestFit="1" customWidth="1"/>
    <col min="5895" max="5896" width="9.140625" style="1258"/>
    <col min="5897" max="5897" width="13.42578125" style="1258" bestFit="1" customWidth="1"/>
    <col min="5898" max="5909" width="13.42578125" style="1258" customWidth="1"/>
    <col min="5910" max="5910" width="11.28515625" style="1258" bestFit="1" customWidth="1"/>
    <col min="5911" max="5914" width="9.140625" style="1258"/>
    <col min="5915" max="5924" width="11.7109375" style="1258" customWidth="1"/>
    <col min="5925" max="5926" width="12" style="1258" customWidth="1"/>
    <col min="5927" max="5927" width="17" style="1258" customWidth="1"/>
    <col min="5928" max="5929" width="12" style="1258" customWidth="1"/>
    <col min="5930" max="5933" width="10.42578125" style="1258" customWidth="1"/>
    <col min="5934" max="5934" width="11.140625" style="1258" customWidth="1"/>
    <col min="5935" max="6144" width="9.140625" style="1258"/>
    <col min="6145" max="6145" width="6" style="1258" customWidth="1"/>
    <col min="6146" max="6146" width="9.140625" style="1258"/>
    <col min="6147" max="6147" width="29.5703125" style="1258" customWidth="1"/>
    <col min="6148" max="6149" width="12.28515625" style="1258" customWidth="1"/>
    <col min="6150" max="6150" width="9.28515625" style="1258" bestFit="1" customWidth="1"/>
    <col min="6151" max="6152" width="9.140625" style="1258"/>
    <col min="6153" max="6153" width="13.42578125" style="1258" bestFit="1" customWidth="1"/>
    <col min="6154" max="6165" width="13.42578125" style="1258" customWidth="1"/>
    <col min="6166" max="6166" width="11.28515625" style="1258" bestFit="1" customWidth="1"/>
    <col min="6167" max="6170" width="9.140625" style="1258"/>
    <col min="6171" max="6180" width="11.7109375" style="1258" customWidth="1"/>
    <col min="6181" max="6182" width="12" style="1258" customWidth="1"/>
    <col min="6183" max="6183" width="17" style="1258" customWidth="1"/>
    <col min="6184" max="6185" width="12" style="1258" customWidth="1"/>
    <col min="6186" max="6189" width="10.42578125" style="1258" customWidth="1"/>
    <col min="6190" max="6190" width="11.140625" style="1258" customWidth="1"/>
    <col min="6191" max="6400" width="9.140625" style="1258"/>
    <col min="6401" max="6401" width="6" style="1258" customWidth="1"/>
    <col min="6402" max="6402" width="9.140625" style="1258"/>
    <col min="6403" max="6403" width="29.5703125" style="1258" customWidth="1"/>
    <col min="6404" max="6405" width="12.28515625" style="1258" customWidth="1"/>
    <col min="6406" max="6406" width="9.28515625" style="1258" bestFit="1" customWidth="1"/>
    <col min="6407" max="6408" width="9.140625" style="1258"/>
    <col min="6409" max="6409" width="13.42578125" style="1258" bestFit="1" customWidth="1"/>
    <col min="6410" max="6421" width="13.42578125" style="1258" customWidth="1"/>
    <col min="6422" max="6422" width="11.28515625" style="1258" bestFit="1" customWidth="1"/>
    <col min="6423" max="6426" width="9.140625" style="1258"/>
    <col min="6427" max="6436" width="11.7109375" style="1258" customWidth="1"/>
    <col min="6437" max="6438" width="12" style="1258" customWidth="1"/>
    <col min="6439" max="6439" width="17" style="1258" customWidth="1"/>
    <col min="6440" max="6441" width="12" style="1258" customWidth="1"/>
    <col min="6442" max="6445" width="10.42578125" style="1258" customWidth="1"/>
    <col min="6446" max="6446" width="11.140625" style="1258" customWidth="1"/>
    <col min="6447" max="6656" width="9.140625" style="1258"/>
    <col min="6657" max="6657" width="6" style="1258" customWidth="1"/>
    <col min="6658" max="6658" width="9.140625" style="1258"/>
    <col min="6659" max="6659" width="29.5703125" style="1258" customWidth="1"/>
    <col min="6660" max="6661" width="12.28515625" style="1258" customWidth="1"/>
    <col min="6662" max="6662" width="9.28515625" style="1258" bestFit="1" customWidth="1"/>
    <col min="6663" max="6664" width="9.140625" style="1258"/>
    <col min="6665" max="6665" width="13.42578125" style="1258" bestFit="1" customWidth="1"/>
    <col min="6666" max="6677" width="13.42578125" style="1258" customWidth="1"/>
    <col min="6678" max="6678" width="11.28515625" style="1258" bestFit="1" customWidth="1"/>
    <col min="6679" max="6682" width="9.140625" style="1258"/>
    <col min="6683" max="6692" width="11.7109375" style="1258" customWidth="1"/>
    <col min="6693" max="6694" width="12" style="1258" customWidth="1"/>
    <col min="6695" max="6695" width="17" style="1258" customWidth="1"/>
    <col min="6696" max="6697" width="12" style="1258" customWidth="1"/>
    <col min="6698" max="6701" width="10.42578125" style="1258" customWidth="1"/>
    <col min="6702" max="6702" width="11.140625" style="1258" customWidth="1"/>
    <col min="6703" max="6912" width="9.140625" style="1258"/>
    <col min="6913" max="6913" width="6" style="1258" customWidth="1"/>
    <col min="6914" max="6914" width="9.140625" style="1258"/>
    <col min="6915" max="6915" width="29.5703125" style="1258" customWidth="1"/>
    <col min="6916" max="6917" width="12.28515625" style="1258" customWidth="1"/>
    <col min="6918" max="6918" width="9.28515625" style="1258" bestFit="1" customWidth="1"/>
    <col min="6919" max="6920" width="9.140625" style="1258"/>
    <col min="6921" max="6921" width="13.42578125" style="1258" bestFit="1" customWidth="1"/>
    <col min="6922" max="6933" width="13.42578125" style="1258" customWidth="1"/>
    <col min="6934" max="6934" width="11.28515625" style="1258" bestFit="1" customWidth="1"/>
    <col min="6935" max="6938" width="9.140625" style="1258"/>
    <col min="6939" max="6948" width="11.7109375" style="1258" customWidth="1"/>
    <col min="6949" max="6950" width="12" style="1258" customWidth="1"/>
    <col min="6951" max="6951" width="17" style="1258" customWidth="1"/>
    <col min="6952" max="6953" width="12" style="1258" customWidth="1"/>
    <col min="6954" max="6957" width="10.42578125" style="1258" customWidth="1"/>
    <col min="6958" max="6958" width="11.140625" style="1258" customWidth="1"/>
    <col min="6959" max="7168" width="9.140625" style="1258"/>
    <col min="7169" max="7169" width="6" style="1258" customWidth="1"/>
    <col min="7170" max="7170" width="9.140625" style="1258"/>
    <col min="7171" max="7171" width="29.5703125" style="1258" customWidth="1"/>
    <col min="7172" max="7173" width="12.28515625" style="1258" customWidth="1"/>
    <col min="7174" max="7174" width="9.28515625" style="1258" bestFit="1" customWidth="1"/>
    <col min="7175" max="7176" width="9.140625" style="1258"/>
    <col min="7177" max="7177" width="13.42578125" style="1258" bestFit="1" customWidth="1"/>
    <col min="7178" max="7189" width="13.42578125" style="1258" customWidth="1"/>
    <col min="7190" max="7190" width="11.28515625" style="1258" bestFit="1" customWidth="1"/>
    <col min="7191" max="7194" width="9.140625" style="1258"/>
    <col min="7195" max="7204" width="11.7109375" style="1258" customWidth="1"/>
    <col min="7205" max="7206" width="12" style="1258" customWidth="1"/>
    <col min="7207" max="7207" width="17" style="1258" customWidth="1"/>
    <col min="7208" max="7209" width="12" style="1258" customWidth="1"/>
    <col min="7210" max="7213" width="10.42578125" style="1258" customWidth="1"/>
    <col min="7214" max="7214" width="11.140625" style="1258" customWidth="1"/>
    <col min="7215" max="7424" width="9.140625" style="1258"/>
    <col min="7425" max="7425" width="6" style="1258" customWidth="1"/>
    <col min="7426" max="7426" width="9.140625" style="1258"/>
    <col min="7427" max="7427" width="29.5703125" style="1258" customWidth="1"/>
    <col min="7428" max="7429" width="12.28515625" style="1258" customWidth="1"/>
    <col min="7430" max="7430" width="9.28515625" style="1258" bestFit="1" customWidth="1"/>
    <col min="7431" max="7432" width="9.140625" style="1258"/>
    <col min="7433" max="7433" width="13.42578125" style="1258" bestFit="1" customWidth="1"/>
    <col min="7434" max="7445" width="13.42578125" style="1258" customWidth="1"/>
    <col min="7446" max="7446" width="11.28515625" style="1258" bestFit="1" customWidth="1"/>
    <col min="7447" max="7450" width="9.140625" style="1258"/>
    <col min="7451" max="7460" width="11.7109375" style="1258" customWidth="1"/>
    <col min="7461" max="7462" width="12" style="1258" customWidth="1"/>
    <col min="7463" max="7463" width="17" style="1258" customWidth="1"/>
    <col min="7464" max="7465" width="12" style="1258" customWidth="1"/>
    <col min="7466" max="7469" width="10.42578125" style="1258" customWidth="1"/>
    <col min="7470" max="7470" width="11.140625" style="1258" customWidth="1"/>
    <col min="7471" max="7680" width="9.140625" style="1258"/>
    <col min="7681" max="7681" width="6" style="1258" customWidth="1"/>
    <col min="7682" max="7682" width="9.140625" style="1258"/>
    <col min="7683" max="7683" width="29.5703125" style="1258" customWidth="1"/>
    <col min="7684" max="7685" width="12.28515625" style="1258" customWidth="1"/>
    <col min="7686" max="7686" width="9.28515625" style="1258" bestFit="1" customWidth="1"/>
    <col min="7687" max="7688" width="9.140625" style="1258"/>
    <col min="7689" max="7689" width="13.42578125" style="1258" bestFit="1" customWidth="1"/>
    <col min="7690" max="7701" width="13.42578125" style="1258" customWidth="1"/>
    <col min="7702" max="7702" width="11.28515625" style="1258" bestFit="1" customWidth="1"/>
    <col min="7703" max="7706" width="9.140625" style="1258"/>
    <col min="7707" max="7716" width="11.7109375" style="1258" customWidth="1"/>
    <col min="7717" max="7718" width="12" style="1258" customWidth="1"/>
    <col min="7719" max="7719" width="17" style="1258" customWidth="1"/>
    <col min="7720" max="7721" width="12" style="1258" customWidth="1"/>
    <col min="7722" max="7725" width="10.42578125" style="1258" customWidth="1"/>
    <col min="7726" max="7726" width="11.140625" style="1258" customWidth="1"/>
    <col min="7727" max="7936" width="9.140625" style="1258"/>
    <col min="7937" max="7937" width="6" style="1258" customWidth="1"/>
    <col min="7938" max="7938" width="9.140625" style="1258"/>
    <col min="7939" max="7939" width="29.5703125" style="1258" customWidth="1"/>
    <col min="7940" max="7941" width="12.28515625" style="1258" customWidth="1"/>
    <col min="7942" max="7942" width="9.28515625" style="1258" bestFit="1" customWidth="1"/>
    <col min="7943" max="7944" width="9.140625" style="1258"/>
    <col min="7945" max="7945" width="13.42578125" style="1258" bestFit="1" customWidth="1"/>
    <col min="7946" max="7957" width="13.42578125" style="1258" customWidth="1"/>
    <col min="7958" max="7958" width="11.28515625" style="1258" bestFit="1" customWidth="1"/>
    <col min="7959" max="7962" width="9.140625" style="1258"/>
    <col min="7963" max="7972" width="11.7109375" style="1258" customWidth="1"/>
    <col min="7973" max="7974" width="12" style="1258" customWidth="1"/>
    <col min="7975" max="7975" width="17" style="1258" customWidth="1"/>
    <col min="7976" max="7977" width="12" style="1258" customWidth="1"/>
    <col min="7978" max="7981" width="10.42578125" style="1258" customWidth="1"/>
    <col min="7982" max="7982" width="11.140625" style="1258" customWidth="1"/>
    <col min="7983" max="8192" width="9.140625" style="1258"/>
    <col min="8193" max="8193" width="6" style="1258" customWidth="1"/>
    <col min="8194" max="8194" width="9.140625" style="1258"/>
    <col min="8195" max="8195" width="29.5703125" style="1258" customWidth="1"/>
    <col min="8196" max="8197" width="12.28515625" style="1258" customWidth="1"/>
    <col min="8198" max="8198" width="9.28515625" style="1258" bestFit="1" customWidth="1"/>
    <col min="8199" max="8200" width="9.140625" style="1258"/>
    <col min="8201" max="8201" width="13.42578125" style="1258" bestFit="1" customWidth="1"/>
    <col min="8202" max="8213" width="13.42578125" style="1258" customWidth="1"/>
    <col min="8214" max="8214" width="11.28515625" style="1258" bestFit="1" customWidth="1"/>
    <col min="8215" max="8218" width="9.140625" style="1258"/>
    <col min="8219" max="8228" width="11.7109375" style="1258" customWidth="1"/>
    <col min="8229" max="8230" width="12" style="1258" customWidth="1"/>
    <col min="8231" max="8231" width="17" style="1258" customWidth="1"/>
    <col min="8232" max="8233" width="12" style="1258" customWidth="1"/>
    <col min="8234" max="8237" width="10.42578125" style="1258" customWidth="1"/>
    <col min="8238" max="8238" width="11.140625" style="1258" customWidth="1"/>
    <col min="8239" max="8448" width="9.140625" style="1258"/>
    <col min="8449" max="8449" width="6" style="1258" customWidth="1"/>
    <col min="8450" max="8450" width="9.140625" style="1258"/>
    <col min="8451" max="8451" width="29.5703125" style="1258" customWidth="1"/>
    <col min="8452" max="8453" width="12.28515625" style="1258" customWidth="1"/>
    <col min="8454" max="8454" width="9.28515625" style="1258" bestFit="1" customWidth="1"/>
    <col min="8455" max="8456" width="9.140625" style="1258"/>
    <col min="8457" max="8457" width="13.42578125" style="1258" bestFit="1" customWidth="1"/>
    <col min="8458" max="8469" width="13.42578125" style="1258" customWidth="1"/>
    <col min="8470" max="8470" width="11.28515625" style="1258" bestFit="1" customWidth="1"/>
    <col min="8471" max="8474" width="9.140625" style="1258"/>
    <col min="8475" max="8484" width="11.7109375" style="1258" customWidth="1"/>
    <col min="8485" max="8486" width="12" style="1258" customWidth="1"/>
    <col min="8487" max="8487" width="17" style="1258" customWidth="1"/>
    <col min="8488" max="8489" width="12" style="1258" customWidth="1"/>
    <col min="8490" max="8493" width="10.42578125" style="1258" customWidth="1"/>
    <col min="8494" max="8494" width="11.140625" style="1258" customWidth="1"/>
    <col min="8495" max="8704" width="9.140625" style="1258"/>
    <col min="8705" max="8705" width="6" style="1258" customWidth="1"/>
    <col min="8706" max="8706" width="9.140625" style="1258"/>
    <col min="8707" max="8707" width="29.5703125" style="1258" customWidth="1"/>
    <col min="8708" max="8709" width="12.28515625" style="1258" customWidth="1"/>
    <col min="8710" max="8710" width="9.28515625" style="1258" bestFit="1" customWidth="1"/>
    <col min="8711" max="8712" width="9.140625" style="1258"/>
    <col min="8713" max="8713" width="13.42578125" style="1258" bestFit="1" customWidth="1"/>
    <col min="8714" max="8725" width="13.42578125" style="1258" customWidth="1"/>
    <col min="8726" max="8726" width="11.28515625" style="1258" bestFit="1" customWidth="1"/>
    <col min="8727" max="8730" width="9.140625" style="1258"/>
    <col min="8731" max="8740" width="11.7109375" style="1258" customWidth="1"/>
    <col min="8741" max="8742" width="12" style="1258" customWidth="1"/>
    <col min="8743" max="8743" width="17" style="1258" customWidth="1"/>
    <col min="8744" max="8745" width="12" style="1258" customWidth="1"/>
    <col min="8746" max="8749" width="10.42578125" style="1258" customWidth="1"/>
    <col min="8750" max="8750" width="11.140625" style="1258" customWidth="1"/>
    <col min="8751" max="8960" width="9.140625" style="1258"/>
    <col min="8961" max="8961" width="6" style="1258" customWidth="1"/>
    <col min="8962" max="8962" width="9.140625" style="1258"/>
    <col min="8963" max="8963" width="29.5703125" style="1258" customWidth="1"/>
    <col min="8964" max="8965" width="12.28515625" style="1258" customWidth="1"/>
    <col min="8966" max="8966" width="9.28515625" style="1258" bestFit="1" customWidth="1"/>
    <col min="8967" max="8968" width="9.140625" style="1258"/>
    <col min="8969" max="8969" width="13.42578125" style="1258" bestFit="1" customWidth="1"/>
    <col min="8970" max="8981" width="13.42578125" style="1258" customWidth="1"/>
    <col min="8982" max="8982" width="11.28515625" style="1258" bestFit="1" customWidth="1"/>
    <col min="8983" max="8986" width="9.140625" style="1258"/>
    <col min="8987" max="8996" width="11.7109375" style="1258" customWidth="1"/>
    <col min="8997" max="8998" width="12" style="1258" customWidth="1"/>
    <col min="8999" max="8999" width="17" style="1258" customWidth="1"/>
    <col min="9000" max="9001" width="12" style="1258" customWidth="1"/>
    <col min="9002" max="9005" width="10.42578125" style="1258" customWidth="1"/>
    <col min="9006" max="9006" width="11.140625" style="1258" customWidth="1"/>
    <col min="9007" max="9216" width="9.140625" style="1258"/>
    <col min="9217" max="9217" width="6" style="1258" customWidth="1"/>
    <col min="9218" max="9218" width="9.140625" style="1258"/>
    <col min="9219" max="9219" width="29.5703125" style="1258" customWidth="1"/>
    <col min="9220" max="9221" width="12.28515625" style="1258" customWidth="1"/>
    <col min="9222" max="9222" width="9.28515625" style="1258" bestFit="1" customWidth="1"/>
    <col min="9223" max="9224" width="9.140625" style="1258"/>
    <col min="9225" max="9225" width="13.42578125" style="1258" bestFit="1" customWidth="1"/>
    <col min="9226" max="9237" width="13.42578125" style="1258" customWidth="1"/>
    <col min="9238" max="9238" width="11.28515625" style="1258" bestFit="1" customWidth="1"/>
    <col min="9239" max="9242" width="9.140625" style="1258"/>
    <col min="9243" max="9252" width="11.7109375" style="1258" customWidth="1"/>
    <col min="9253" max="9254" width="12" style="1258" customWidth="1"/>
    <col min="9255" max="9255" width="17" style="1258" customWidth="1"/>
    <col min="9256" max="9257" width="12" style="1258" customWidth="1"/>
    <col min="9258" max="9261" width="10.42578125" style="1258" customWidth="1"/>
    <col min="9262" max="9262" width="11.140625" style="1258" customWidth="1"/>
    <col min="9263" max="9472" width="9.140625" style="1258"/>
    <col min="9473" max="9473" width="6" style="1258" customWidth="1"/>
    <col min="9474" max="9474" width="9.140625" style="1258"/>
    <col min="9475" max="9475" width="29.5703125" style="1258" customWidth="1"/>
    <col min="9476" max="9477" width="12.28515625" style="1258" customWidth="1"/>
    <col min="9478" max="9478" width="9.28515625" style="1258" bestFit="1" customWidth="1"/>
    <col min="9479" max="9480" width="9.140625" style="1258"/>
    <col min="9481" max="9481" width="13.42578125" style="1258" bestFit="1" customWidth="1"/>
    <col min="9482" max="9493" width="13.42578125" style="1258" customWidth="1"/>
    <col min="9494" max="9494" width="11.28515625" style="1258" bestFit="1" customWidth="1"/>
    <col min="9495" max="9498" width="9.140625" style="1258"/>
    <col min="9499" max="9508" width="11.7109375" style="1258" customWidth="1"/>
    <col min="9509" max="9510" width="12" style="1258" customWidth="1"/>
    <col min="9511" max="9511" width="17" style="1258" customWidth="1"/>
    <col min="9512" max="9513" width="12" style="1258" customWidth="1"/>
    <col min="9514" max="9517" width="10.42578125" style="1258" customWidth="1"/>
    <col min="9518" max="9518" width="11.140625" style="1258" customWidth="1"/>
    <col min="9519" max="9728" width="9.140625" style="1258"/>
    <col min="9729" max="9729" width="6" style="1258" customWidth="1"/>
    <col min="9730" max="9730" width="9.140625" style="1258"/>
    <col min="9731" max="9731" width="29.5703125" style="1258" customWidth="1"/>
    <col min="9732" max="9733" width="12.28515625" style="1258" customWidth="1"/>
    <col min="9734" max="9734" width="9.28515625" style="1258" bestFit="1" customWidth="1"/>
    <col min="9735" max="9736" width="9.140625" style="1258"/>
    <col min="9737" max="9737" width="13.42578125" style="1258" bestFit="1" customWidth="1"/>
    <col min="9738" max="9749" width="13.42578125" style="1258" customWidth="1"/>
    <col min="9750" max="9750" width="11.28515625" style="1258" bestFit="1" customWidth="1"/>
    <col min="9751" max="9754" width="9.140625" style="1258"/>
    <col min="9755" max="9764" width="11.7109375" style="1258" customWidth="1"/>
    <col min="9765" max="9766" width="12" style="1258" customWidth="1"/>
    <col min="9767" max="9767" width="17" style="1258" customWidth="1"/>
    <col min="9768" max="9769" width="12" style="1258" customWidth="1"/>
    <col min="9770" max="9773" width="10.42578125" style="1258" customWidth="1"/>
    <col min="9774" max="9774" width="11.140625" style="1258" customWidth="1"/>
    <col min="9775" max="9984" width="9.140625" style="1258"/>
    <col min="9985" max="9985" width="6" style="1258" customWidth="1"/>
    <col min="9986" max="9986" width="9.140625" style="1258"/>
    <col min="9987" max="9987" width="29.5703125" style="1258" customWidth="1"/>
    <col min="9988" max="9989" width="12.28515625" style="1258" customWidth="1"/>
    <col min="9990" max="9990" width="9.28515625" style="1258" bestFit="1" customWidth="1"/>
    <col min="9991" max="9992" width="9.140625" style="1258"/>
    <col min="9993" max="9993" width="13.42578125" style="1258" bestFit="1" customWidth="1"/>
    <col min="9994" max="10005" width="13.42578125" style="1258" customWidth="1"/>
    <col min="10006" max="10006" width="11.28515625" style="1258" bestFit="1" customWidth="1"/>
    <col min="10007" max="10010" width="9.140625" style="1258"/>
    <col min="10011" max="10020" width="11.7109375" style="1258" customWidth="1"/>
    <col min="10021" max="10022" width="12" style="1258" customWidth="1"/>
    <col min="10023" max="10023" width="17" style="1258" customWidth="1"/>
    <col min="10024" max="10025" width="12" style="1258" customWidth="1"/>
    <col min="10026" max="10029" width="10.42578125" style="1258" customWidth="1"/>
    <col min="10030" max="10030" width="11.140625" style="1258" customWidth="1"/>
    <col min="10031" max="10240" width="9.140625" style="1258"/>
    <col min="10241" max="10241" width="6" style="1258" customWidth="1"/>
    <col min="10242" max="10242" width="9.140625" style="1258"/>
    <col min="10243" max="10243" width="29.5703125" style="1258" customWidth="1"/>
    <col min="10244" max="10245" width="12.28515625" style="1258" customWidth="1"/>
    <col min="10246" max="10246" width="9.28515625" style="1258" bestFit="1" customWidth="1"/>
    <col min="10247" max="10248" width="9.140625" style="1258"/>
    <col min="10249" max="10249" width="13.42578125" style="1258" bestFit="1" customWidth="1"/>
    <col min="10250" max="10261" width="13.42578125" style="1258" customWidth="1"/>
    <col min="10262" max="10262" width="11.28515625" style="1258" bestFit="1" customWidth="1"/>
    <col min="10263" max="10266" width="9.140625" style="1258"/>
    <col min="10267" max="10276" width="11.7109375" style="1258" customWidth="1"/>
    <col min="10277" max="10278" width="12" style="1258" customWidth="1"/>
    <col min="10279" max="10279" width="17" style="1258" customWidth="1"/>
    <col min="10280" max="10281" width="12" style="1258" customWidth="1"/>
    <col min="10282" max="10285" width="10.42578125" style="1258" customWidth="1"/>
    <col min="10286" max="10286" width="11.140625" style="1258" customWidth="1"/>
    <col min="10287" max="10496" width="9.140625" style="1258"/>
    <col min="10497" max="10497" width="6" style="1258" customWidth="1"/>
    <col min="10498" max="10498" width="9.140625" style="1258"/>
    <col min="10499" max="10499" width="29.5703125" style="1258" customWidth="1"/>
    <col min="10500" max="10501" width="12.28515625" style="1258" customWidth="1"/>
    <col min="10502" max="10502" width="9.28515625" style="1258" bestFit="1" customWidth="1"/>
    <col min="10503" max="10504" width="9.140625" style="1258"/>
    <col min="10505" max="10505" width="13.42578125" style="1258" bestFit="1" customWidth="1"/>
    <col min="10506" max="10517" width="13.42578125" style="1258" customWidth="1"/>
    <col min="10518" max="10518" width="11.28515625" style="1258" bestFit="1" customWidth="1"/>
    <col min="10519" max="10522" width="9.140625" style="1258"/>
    <col min="10523" max="10532" width="11.7109375" style="1258" customWidth="1"/>
    <col min="10533" max="10534" width="12" style="1258" customWidth="1"/>
    <col min="10535" max="10535" width="17" style="1258" customWidth="1"/>
    <col min="10536" max="10537" width="12" style="1258" customWidth="1"/>
    <col min="10538" max="10541" width="10.42578125" style="1258" customWidth="1"/>
    <col min="10542" max="10542" width="11.140625" style="1258" customWidth="1"/>
    <col min="10543" max="10752" width="9.140625" style="1258"/>
    <col min="10753" max="10753" width="6" style="1258" customWidth="1"/>
    <col min="10754" max="10754" width="9.140625" style="1258"/>
    <col min="10755" max="10755" width="29.5703125" style="1258" customWidth="1"/>
    <col min="10756" max="10757" width="12.28515625" style="1258" customWidth="1"/>
    <col min="10758" max="10758" width="9.28515625" style="1258" bestFit="1" customWidth="1"/>
    <col min="10759" max="10760" width="9.140625" style="1258"/>
    <col min="10761" max="10761" width="13.42578125" style="1258" bestFit="1" customWidth="1"/>
    <col min="10762" max="10773" width="13.42578125" style="1258" customWidth="1"/>
    <col min="10774" max="10774" width="11.28515625" style="1258" bestFit="1" customWidth="1"/>
    <col min="10775" max="10778" width="9.140625" style="1258"/>
    <col min="10779" max="10788" width="11.7109375" style="1258" customWidth="1"/>
    <col min="10789" max="10790" width="12" style="1258" customWidth="1"/>
    <col min="10791" max="10791" width="17" style="1258" customWidth="1"/>
    <col min="10792" max="10793" width="12" style="1258" customWidth="1"/>
    <col min="10794" max="10797" width="10.42578125" style="1258" customWidth="1"/>
    <col min="10798" max="10798" width="11.140625" style="1258" customWidth="1"/>
    <col min="10799" max="11008" width="9.140625" style="1258"/>
    <col min="11009" max="11009" width="6" style="1258" customWidth="1"/>
    <col min="11010" max="11010" width="9.140625" style="1258"/>
    <col min="11011" max="11011" width="29.5703125" style="1258" customWidth="1"/>
    <col min="11012" max="11013" width="12.28515625" style="1258" customWidth="1"/>
    <col min="11014" max="11014" width="9.28515625" style="1258" bestFit="1" customWidth="1"/>
    <col min="11015" max="11016" width="9.140625" style="1258"/>
    <col min="11017" max="11017" width="13.42578125" style="1258" bestFit="1" customWidth="1"/>
    <col min="11018" max="11029" width="13.42578125" style="1258" customWidth="1"/>
    <col min="11030" max="11030" width="11.28515625" style="1258" bestFit="1" customWidth="1"/>
    <col min="11031" max="11034" width="9.140625" style="1258"/>
    <col min="11035" max="11044" width="11.7109375" style="1258" customWidth="1"/>
    <col min="11045" max="11046" width="12" style="1258" customWidth="1"/>
    <col min="11047" max="11047" width="17" style="1258" customWidth="1"/>
    <col min="11048" max="11049" width="12" style="1258" customWidth="1"/>
    <col min="11050" max="11053" width="10.42578125" style="1258" customWidth="1"/>
    <col min="11054" max="11054" width="11.140625" style="1258" customWidth="1"/>
    <col min="11055" max="11264" width="9.140625" style="1258"/>
    <col min="11265" max="11265" width="6" style="1258" customWidth="1"/>
    <col min="11266" max="11266" width="9.140625" style="1258"/>
    <col min="11267" max="11267" width="29.5703125" style="1258" customWidth="1"/>
    <col min="11268" max="11269" width="12.28515625" style="1258" customWidth="1"/>
    <col min="11270" max="11270" width="9.28515625" style="1258" bestFit="1" customWidth="1"/>
    <col min="11271" max="11272" width="9.140625" style="1258"/>
    <col min="11273" max="11273" width="13.42578125" style="1258" bestFit="1" customWidth="1"/>
    <col min="11274" max="11285" width="13.42578125" style="1258" customWidth="1"/>
    <col min="11286" max="11286" width="11.28515625" style="1258" bestFit="1" customWidth="1"/>
    <col min="11287" max="11290" width="9.140625" style="1258"/>
    <col min="11291" max="11300" width="11.7109375" style="1258" customWidth="1"/>
    <col min="11301" max="11302" width="12" style="1258" customWidth="1"/>
    <col min="11303" max="11303" width="17" style="1258" customWidth="1"/>
    <col min="11304" max="11305" width="12" style="1258" customWidth="1"/>
    <col min="11306" max="11309" width="10.42578125" style="1258" customWidth="1"/>
    <col min="11310" max="11310" width="11.140625" style="1258" customWidth="1"/>
    <col min="11311" max="11520" width="9.140625" style="1258"/>
    <col min="11521" max="11521" width="6" style="1258" customWidth="1"/>
    <col min="11522" max="11522" width="9.140625" style="1258"/>
    <col min="11523" max="11523" width="29.5703125" style="1258" customWidth="1"/>
    <col min="11524" max="11525" width="12.28515625" style="1258" customWidth="1"/>
    <col min="11526" max="11526" width="9.28515625" style="1258" bestFit="1" customWidth="1"/>
    <col min="11527" max="11528" width="9.140625" style="1258"/>
    <col min="11529" max="11529" width="13.42578125" style="1258" bestFit="1" customWidth="1"/>
    <col min="11530" max="11541" width="13.42578125" style="1258" customWidth="1"/>
    <col min="11542" max="11542" width="11.28515625" style="1258" bestFit="1" customWidth="1"/>
    <col min="11543" max="11546" width="9.140625" style="1258"/>
    <col min="11547" max="11556" width="11.7109375" style="1258" customWidth="1"/>
    <col min="11557" max="11558" width="12" style="1258" customWidth="1"/>
    <col min="11559" max="11559" width="17" style="1258" customWidth="1"/>
    <col min="11560" max="11561" width="12" style="1258" customWidth="1"/>
    <col min="11562" max="11565" width="10.42578125" style="1258" customWidth="1"/>
    <col min="11566" max="11566" width="11.140625" style="1258" customWidth="1"/>
    <col min="11567" max="11776" width="9.140625" style="1258"/>
    <col min="11777" max="11777" width="6" style="1258" customWidth="1"/>
    <col min="11778" max="11778" width="9.140625" style="1258"/>
    <col min="11779" max="11779" width="29.5703125" style="1258" customWidth="1"/>
    <col min="11780" max="11781" width="12.28515625" style="1258" customWidth="1"/>
    <col min="11782" max="11782" width="9.28515625" style="1258" bestFit="1" customWidth="1"/>
    <col min="11783" max="11784" width="9.140625" style="1258"/>
    <col min="11785" max="11785" width="13.42578125" style="1258" bestFit="1" customWidth="1"/>
    <col min="11786" max="11797" width="13.42578125" style="1258" customWidth="1"/>
    <col min="11798" max="11798" width="11.28515625" style="1258" bestFit="1" customWidth="1"/>
    <col min="11799" max="11802" width="9.140625" style="1258"/>
    <col min="11803" max="11812" width="11.7109375" style="1258" customWidth="1"/>
    <col min="11813" max="11814" width="12" style="1258" customWidth="1"/>
    <col min="11815" max="11815" width="17" style="1258" customWidth="1"/>
    <col min="11816" max="11817" width="12" style="1258" customWidth="1"/>
    <col min="11818" max="11821" width="10.42578125" style="1258" customWidth="1"/>
    <col min="11822" max="11822" width="11.140625" style="1258" customWidth="1"/>
    <col min="11823" max="12032" width="9.140625" style="1258"/>
    <col min="12033" max="12033" width="6" style="1258" customWidth="1"/>
    <col min="12034" max="12034" width="9.140625" style="1258"/>
    <col min="12035" max="12035" width="29.5703125" style="1258" customWidth="1"/>
    <col min="12036" max="12037" width="12.28515625" style="1258" customWidth="1"/>
    <col min="12038" max="12038" width="9.28515625" style="1258" bestFit="1" customWidth="1"/>
    <col min="12039" max="12040" width="9.140625" style="1258"/>
    <col min="12041" max="12041" width="13.42578125" style="1258" bestFit="1" customWidth="1"/>
    <col min="12042" max="12053" width="13.42578125" style="1258" customWidth="1"/>
    <col min="12054" max="12054" width="11.28515625" style="1258" bestFit="1" customWidth="1"/>
    <col min="12055" max="12058" width="9.140625" style="1258"/>
    <col min="12059" max="12068" width="11.7109375" style="1258" customWidth="1"/>
    <col min="12069" max="12070" width="12" style="1258" customWidth="1"/>
    <col min="12071" max="12071" width="17" style="1258" customWidth="1"/>
    <col min="12072" max="12073" width="12" style="1258" customWidth="1"/>
    <col min="12074" max="12077" width="10.42578125" style="1258" customWidth="1"/>
    <col min="12078" max="12078" width="11.140625" style="1258" customWidth="1"/>
    <col min="12079" max="12288" width="9.140625" style="1258"/>
    <col min="12289" max="12289" width="6" style="1258" customWidth="1"/>
    <col min="12290" max="12290" width="9.140625" style="1258"/>
    <col min="12291" max="12291" width="29.5703125" style="1258" customWidth="1"/>
    <col min="12292" max="12293" width="12.28515625" style="1258" customWidth="1"/>
    <col min="12294" max="12294" width="9.28515625" style="1258" bestFit="1" customWidth="1"/>
    <col min="12295" max="12296" width="9.140625" style="1258"/>
    <col min="12297" max="12297" width="13.42578125" style="1258" bestFit="1" customWidth="1"/>
    <col min="12298" max="12309" width="13.42578125" style="1258" customWidth="1"/>
    <col min="12310" max="12310" width="11.28515625" style="1258" bestFit="1" customWidth="1"/>
    <col min="12311" max="12314" width="9.140625" style="1258"/>
    <col min="12315" max="12324" width="11.7109375" style="1258" customWidth="1"/>
    <col min="12325" max="12326" width="12" style="1258" customWidth="1"/>
    <col min="12327" max="12327" width="17" style="1258" customWidth="1"/>
    <col min="12328" max="12329" width="12" style="1258" customWidth="1"/>
    <col min="12330" max="12333" width="10.42578125" style="1258" customWidth="1"/>
    <col min="12334" max="12334" width="11.140625" style="1258" customWidth="1"/>
    <col min="12335" max="12544" width="9.140625" style="1258"/>
    <col min="12545" max="12545" width="6" style="1258" customWidth="1"/>
    <col min="12546" max="12546" width="9.140625" style="1258"/>
    <col min="12547" max="12547" width="29.5703125" style="1258" customWidth="1"/>
    <col min="12548" max="12549" width="12.28515625" style="1258" customWidth="1"/>
    <col min="12550" max="12550" width="9.28515625" style="1258" bestFit="1" customWidth="1"/>
    <col min="12551" max="12552" width="9.140625" style="1258"/>
    <col min="12553" max="12553" width="13.42578125" style="1258" bestFit="1" customWidth="1"/>
    <col min="12554" max="12565" width="13.42578125" style="1258" customWidth="1"/>
    <col min="12566" max="12566" width="11.28515625" style="1258" bestFit="1" customWidth="1"/>
    <col min="12567" max="12570" width="9.140625" style="1258"/>
    <col min="12571" max="12580" width="11.7109375" style="1258" customWidth="1"/>
    <col min="12581" max="12582" width="12" style="1258" customWidth="1"/>
    <col min="12583" max="12583" width="17" style="1258" customWidth="1"/>
    <col min="12584" max="12585" width="12" style="1258" customWidth="1"/>
    <col min="12586" max="12589" width="10.42578125" style="1258" customWidth="1"/>
    <col min="12590" max="12590" width="11.140625" style="1258" customWidth="1"/>
    <col min="12591" max="12800" width="9.140625" style="1258"/>
    <col min="12801" max="12801" width="6" style="1258" customWidth="1"/>
    <col min="12802" max="12802" width="9.140625" style="1258"/>
    <col min="12803" max="12803" width="29.5703125" style="1258" customWidth="1"/>
    <col min="12804" max="12805" width="12.28515625" style="1258" customWidth="1"/>
    <col min="12806" max="12806" width="9.28515625" style="1258" bestFit="1" customWidth="1"/>
    <col min="12807" max="12808" width="9.140625" style="1258"/>
    <col min="12809" max="12809" width="13.42578125" style="1258" bestFit="1" customWidth="1"/>
    <col min="12810" max="12821" width="13.42578125" style="1258" customWidth="1"/>
    <col min="12822" max="12822" width="11.28515625" style="1258" bestFit="1" customWidth="1"/>
    <col min="12823" max="12826" width="9.140625" style="1258"/>
    <col min="12827" max="12836" width="11.7109375" style="1258" customWidth="1"/>
    <col min="12837" max="12838" width="12" style="1258" customWidth="1"/>
    <col min="12839" max="12839" width="17" style="1258" customWidth="1"/>
    <col min="12840" max="12841" width="12" style="1258" customWidth="1"/>
    <col min="12842" max="12845" width="10.42578125" style="1258" customWidth="1"/>
    <col min="12846" max="12846" width="11.140625" style="1258" customWidth="1"/>
    <col min="12847" max="13056" width="9.140625" style="1258"/>
    <col min="13057" max="13057" width="6" style="1258" customWidth="1"/>
    <col min="13058" max="13058" width="9.140625" style="1258"/>
    <col min="13059" max="13059" width="29.5703125" style="1258" customWidth="1"/>
    <col min="13060" max="13061" width="12.28515625" style="1258" customWidth="1"/>
    <col min="13062" max="13062" width="9.28515625" style="1258" bestFit="1" customWidth="1"/>
    <col min="13063" max="13064" width="9.140625" style="1258"/>
    <col min="13065" max="13065" width="13.42578125" style="1258" bestFit="1" customWidth="1"/>
    <col min="13066" max="13077" width="13.42578125" style="1258" customWidth="1"/>
    <col min="13078" max="13078" width="11.28515625" style="1258" bestFit="1" customWidth="1"/>
    <col min="13079" max="13082" width="9.140625" style="1258"/>
    <col min="13083" max="13092" width="11.7109375" style="1258" customWidth="1"/>
    <col min="13093" max="13094" width="12" style="1258" customWidth="1"/>
    <col min="13095" max="13095" width="17" style="1258" customWidth="1"/>
    <col min="13096" max="13097" width="12" style="1258" customWidth="1"/>
    <col min="13098" max="13101" width="10.42578125" style="1258" customWidth="1"/>
    <col min="13102" max="13102" width="11.140625" style="1258" customWidth="1"/>
    <col min="13103" max="13312" width="9.140625" style="1258"/>
    <col min="13313" max="13313" width="6" style="1258" customWidth="1"/>
    <col min="13314" max="13314" width="9.140625" style="1258"/>
    <col min="13315" max="13315" width="29.5703125" style="1258" customWidth="1"/>
    <col min="13316" max="13317" width="12.28515625" style="1258" customWidth="1"/>
    <col min="13318" max="13318" width="9.28515625" style="1258" bestFit="1" customWidth="1"/>
    <col min="13319" max="13320" width="9.140625" style="1258"/>
    <col min="13321" max="13321" width="13.42578125" style="1258" bestFit="1" customWidth="1"/>
    <col min="13322" max="13333" width="13.42578125" style="1258" customWidth="1"/>
    <col min="13334" max="13334" width="11.28515625" style="1258" bestFit="1" customWidth="1"/>
    <col min="13335" max="13338" width="9.140625" style="1258"/>
    <col min="13339" max="13348" width="11.7109375" style="1258" customWidth="1"/>
    <col min="13349" max="13350" width="12" style="1258" customWidth="1"/>
    <col min="13351" max="13351" width="17" style="1258" customWidth="1"/>
    <col min="13352" max="13353" width="12" style="1258" customWidth="1"/>
    <col min="13354" max="13357" width="10.42578125" style="1258" customWidth="1"/>
    <col min="13358" max="13358" width="11.140625" style="1258" customWidth="1"/>
    <col min="13359" max="13568" width="9.140625" style="1258"/>
    <col min="13569" max="13569" width="6" style="1258" customWidth="1"/>
    <col min="13570" max="13570" width="9.140625" style="1258"/>
    <col min="13571" max="13571" width="29.5703125" style="1258" customWidth="1"/>
    <col min="13572" max="13573" width="12.28515625" style="1258" customWidth="1"/>
    <col min="13574" max="13574" width="9.28515625" style="1258" bestFit="1" customWidth="1"/>
    <col min="13575" max="13576" width="9.140625" style="1258"/>
    <col min="13577" max="13577" width="13.42578125" style="1258" bestFit="1" customWidth="1"/>
    <col min="13578" max="13589" width="13.42578125" style="1258" customWidth="1"/>
    <col min="13590" max="13590" width="11.28515625" style="1258" bestFit="1" customWidth="1"/>
    <col min="13591" max="13594" width="9.140625" style="1258"/>
    <col min="13595" max="13604" width="11.7109375" style="1258" customWidth="1"/>
    <col min="13605" max="13606" width="12" style="1258" customWidth="1"/>
    <col min="13607" max="13607" width="17" style="1258" customWidth="1"/>
    <col min="13608" max="13609" width="12" style="1258" customWidth="1"/>
    <col min="13610" max="13613" width="10.42578125" style="1258" customWidth="1"/>
    <col min="13614" max="13614" width="11.140625" style="1258" customWidth="1"/>
    <col min="13615" max="13824" width="9.140625" style="1258"/>
    <col min="13825" max="13825" width="6" style="1258" customWidth="1"/>
    <col min="13826" max="13826" width="9.140625" style="1258"/>
    <col min="13827" max="13827" width="29.5703125" style="1258" customWidth="1"/>
    <col min="13828" max="13829" width="12.28515625" style="1258" customWidth="1"/>
    <col min="13830" max="13830" width="9.28515625" style="1258" bestFit="1" customWidth="1"/>
    <col min="13831" max="13832" width="9.140625" style="1258"/>
    <col min="13833" max="13833" width="13.42578125" style="1258" bestFit="1" customWidth="1"/>
    <col min="13834" max="13845" width="13.42578125" style="1258" customWidth="1"/>
    <col min="13846" max="13846" width="11.28515625" style="1258" bestFit="1" customWidth="1"/>
    <col min="13847" max="13850" width="9.140625" style="1258"/>
    <col min="13851" max="13860" width="11.7109375" style="1258" customWidth="1"/>
    <col min="13861" max="13862" width="12" style="1258" customWidth="1"/>
    <col min="13863" max="13863" width="17" style="1258" customWidth="1"/>
    <col min="13864" max="13865" width="12" style="1258" customWidth="1"/>
    <col min="13866" max="13869" width="10.42578125" style="1258" customWidth="1"/>
    <col min="13870" max="13870" width="11.140625" style="1258" customWidth="1"/>
    <col min="13871" max="14080" width="9.140625" style="1258"/>
    <col min="14081" max="14081" width="6" style="1258" customWidth="1"/>
    <col min="14082" max="14082" width="9.140625" style="1258"/>
    <col min="14083" max="14083" width="29.5703125" style="1258" customWidth="1"/>
    <col min="14084" max="14085" width="12.28515625" style="1258" customWidth="1"/>
    <col min="14086" max="14086" width="9.28515625" style="1258" bestFit="1" customWidth="1"/>
    <col min="14087" max="14088" width="9.140625" style="1258"/>
    <col min="14089" max="14089" width="13.42578125" style="1258" bestFit="1" customWidth="1"/>
    <col min="14090" max="14101" width="13.42578125" style="1258" customWidth="1"/>
    <col min="14102" max="14102" width="11.28515625" style="1258" bestFit="1" customWidth="1"/>
    <col min="14103" max="14106" width="9.140625" style="1258"/>
    <col min="14107" max="14116" width="11.7109375" style="1258" customWidth="1"/>
    <col min="14117" max="14118" width="12" style="1258" customWidth="1"/>
    <col min="14119" max="14119" width="17" style="1258" customWidth="1"/>
    <col min="14120" max="14121" width="12" style="1258" customWidth="1"/>
    <col min="14122" max="14125" width="10.42578125" style="1258" customWidth="1"/>
    <col min="14126" max="14126" width="11.140625" style="1258" customWidth="1"/>
    <col min="14127" max="14336" width="9.140625" style="1258"/>
    <col min="14337" max="14337" width="6" style="1258" customWidth="1"/>
    <col min="14338" max="14338" width="9.140625" style="1258"/>
    <col min="14339" max="14339" width="29.5703125" style="1258" customWidth="1"/>
    <col min="14340" max="14341" width="12.28515625" style="1258" customWidth="1"/>
    <col min="14342" max="14342" width="9.28515625" style="1258" bestFit="1" customWidth="1"/>
    <col min="14343" max="14344" width="9.140625" style="1258"/>
    <col min="14345" max="14345" width="13.42578125" style="1258" bestFit="1" customWidth="1"/>
    <col min="14346" max="14357" width="13.42578125" style="1258" customWidth="1"/>
    <col min="14358" max="14358" width="11.28515625" style="1258" bestFit="1" customWidth="1"/>
    <col min="14359" max="14362" width="9.140625" style="1258"/>
    <col min="14363" max="14372" width="11.7109375" style="1258" customWidth="1"/>
    <col min="14373" max="14374" width="12" style="1258" customWidth="1"/>
    <col min="14375" max="14375" width="17" style="1258" customWidth="1"/>
    <col min="14376" max="14377" width="12" style="1258" customWidth="1"/>
    <col min="14378" max="14381" width="10.42578125" style="1258" customWidth="1"/>
    <col min="14382" max="14382" width="11.140625" style="1258" customWidth="1"/>
    <col min="14383" max="14592" width="9.140625" style="1258"/>
    <col min="14593" max="14593" width="6" style="1258" customWidth="1"/>
    <col min="14594" max="14594" width="9.140625" style="1258"/>
    <col min="14595" max="14595" width="29.5703125" style="1258" customWidth="1"/>
    <col min="14596" max="14597" width="12.28515625" style="1258" customWidth="1"/>
    <col min="14598" max="14598" width="9.28515625" style="1258" bestFit="1" customWidth="1"/>
    <col min="14599" max="14600" width="9.140625" style="1258"/>
    <col min="14601" max="14601" width="13.42578125" style="1258" bestFit="1" customWidth="1"/>
    <col min="14602" max="14613" width="13.42578125" style="1258" customWidth="1"/>
    <col min="14614" max="14614" width="11.28515625" style="1258" bestFit="1" customWidth="1"/>
    <col min="14615" max="14618" width="9.140625" style="1258"/>
    <col min="14619" max="14628" width="11.7109375" style="1258" customWidth="1"/>
    <col min="14629" max="14630" width="12" style="1258" customWidth="1"/>
    <col min="14631" max="14631" width="17" style="1258" customWidth="1"/>
    <col min="14632" max="14633" width="12" style="1258" customWidth="1"/>
    <col min="14634" max="14637" width="10.42578125" style="1258" customWidth="1"/>
    <col min="14638" max="14638" width="11.140625" style="1258" customWidth="1"/>
    <col min="14639" max="14848" width="9.140625" style="1258"/>
    <col min="14849" max="14849" width="6" style="1258" customWidth="1"/>
    <col min="14850" max="14850" width="9.140625" style="1258"/>
    <col min="14851" max="14851" width="29.5703125" style="1258" customWidth="1"/>
    <col min="14852" max="14853" width="12.28515625" style="1258" customWidth="1"/>
    <col min="14854" max="14854" width="9.28515625" style="1258" bestFit="1" customWidth="1"/>
    <col min="14855" max="14856" width="9.140625" style="1258"/>
    <col min="14857" max="14857" width="13.42578125" style="1258" bestFit="1" customWidth="1"/>
    <col min="14858" max="14869" width="13.42578125" style="1258" customWidth="1"/>
    <col min="14870" max="14870" width="11.28515625" style="1258" bestFit="1" customWidth="1"/>
    <col min="14871" max="14874" width="9.140625" style="1258"/>
    <col min="14875" max="14884" width="11.7109375" style="1258" customWidth="1"/>
    <col min="14885" max="14886" width="12" style="1258" customWidth="1"/>
    <col min="14887" max="14887" width="17" style="1258" customWidth="1"/>
    <col min="14888" max="14889" width="12" style="1258" customWidth="1"/>
    <col min="14890" max="14893" width="10.42578125" style="1258" customWidth="1"/>
    <col min="14894" max="14894" width="11.140625" style="1258" customWidth="1"/>
    <col min="14895" max="15104" width="9.140625" style="1258"/>
    <col min="15105" max="15105" width="6" style="1258" customWidth="1"/>
    <col min="15106" max="15106" width="9.140625" style="1258"/>
    <col min="15107" max="15107" width="29.5703125" style="1258" customWidth="1"/>
    <col min="15108" max="15109" width="12.28515625" style="1258" customWidth="1"/>
    <col min="15110" max="15110" width="9.28515625" style="1258" bestFit="1" customWidth="1"/>
    <col min="15111" max="15112" width="9.140625" style="1258"/>
    <col min="15113" max="15113" width="13.42578125" style="1258" bestFit="1" customWidth="1"/>
    <col min="15114" max="15125" width="13.42578125" style="1258" customWidth="1"/>
    <col min="15126" max="15126" width="11.28515625" style="1258" bestFit="1" customWidth="1"/>
    <col min="15127" max="15130" width="9.140625" style="1258"/>
    <col min="15131" max="15140" width="11.7109375" style="1258" customWidth="1"/>
    <col min="15141" max="15142" width="12" style="1258" customWidth="1"/>
    <col min="15143" max="15143" width="17" style="1258" customWidth="1"/>
    <col min="15144" max="15145" width="12" style="1258" customWidth="1"/>
    <col min="15146" max="15149" width="10.42578125" style="1258" customWidth="1"/>
    <col min="15150" max="15150" width="11.140625" style="1258" customWidth="1"/>
    <col min="15151" max="15360" width="9.140625" style="1258"/>
    <col min="15361" max="15361" width="6" style="1258" customWidth="1"/>
    <col min="15362" max="15362" width="9.140625" style="1258"/>
    <col min="15363" max="15363" width="29.5703125" style="1258" customWidth="1"/>
    <col min="15364" max="15365" width="12.28515625" style="1258" customWidth="1"/>
    <col min="15366" max="15366" width="9.28515625" style="1258" bestFit="1" customWidth="1"/>
    <col min="15367" max="15368" width="9.140625" style="1258"/>
    <col min="15369" max="15369" width="13.42578125" style="1258" bestFit="1" customWidth="1"/>
    <col min="15370" max="15381" width="13.42578125" style="1258" customWidth="1"/>
    <col min="15382" max="15382" width="11.28515625" style="1258" bestFit="1" customWidth="1"/>
    <col min="15383" max="15386" width="9.140625" style="1258"/>
    <col min="15387" max="15396" width="11.7109375" style="1258" customWidth="1"/>
    <col min="15397" max="15398" width="12" style="1258" customWidth="1"/>
    <col min="15399" max="15399" width="17" style="1258" customWidth="1"/>
    <col min="15400" max="15401" width="12" style="1258" customWidth="1"/>
    <col min="15402" max="15405" width="10.42578125" style="1258" customWidth="1"/>
    <col min="15406" max="15406" width="11.140625" style="1258" customWidth="1"/>
    <col min="15407" max="15616" width="9.140625" style="1258"/>
    <col min="15617" max="15617" width="6" style="1258" customWidth="1"/>
    <col min="15618" max="15618" width="9.140625" style="1258"/>
    <col min="15619" max="15619" width="29.5703125" style="1258" customWidth="1"/>
    <col min="15620" max="15621" width="12.28515625" style="1258" customWidth="1"/>
    <col min="15622" max="15622" width="9.28515625" style="1258" bestFit="1" customWidth="1"/>
    <col min="15623" max="15624" width="9.140625" style="1258"/>
    <col min="15625" max="15625" width="13.42578125" style="1258" bestFit="1" customWidth="1"/>
    <col min="15626" max="15637" width="13.42578125" style="1258" customWidth="1"/>
    <col min="15638" max="15638" width="11.28515625" style="1258" bestFit="1" customWidth="1"/>
    <col min="15639" max="15642" width="9.140625" style="1258"/>
    <col min="15643" max="15652" width="11.7109375" style="1258" customWidth="1"/>
    <col min="15653" max="15654" width="12" style="1258" customWidth="1"/>
    <col min="15655" max="15655" width="17" style="1258" customWidth="1"/>
    <col min="15656" max="15657" width="12" style="1258" customWidth="1"/>
    <col min="15658" max="15661" width="10.42578125" style="1258" customWidth="1"/>
    <col min="15662" max="15662" width="11.140625" style="1258" customWidth="1"/>
    <col min="15663" max="15872" width="9.140625" style="1258"/>
    <col min="15873" max="15873" width="6" style="1258" customWidth="1"/>
    <col min="15874" max="15874" width="9.140625" style="1258"/>
    <col min="15875" max="15875" width="29.5703125" style="1258" customWidth="1"/>
    <col min="15876" max="15877" width="12.28515625" style="1258" customWidth="1"/>
    <col min="15878" max="15878" width="9.28515625" style="1258" bestFit="1" customWidth="1"/>
    <col min="15879" max="15880" width="9.140625" style="1258"/>
    <col min="15881" max="15881" width="13.42578125" style="1258" bestFit="1" customWidth="1"/>
    <col min="15882" max="15893" width="13.42578125" style="1258" customWidth="1"/>
    <col min="15894" max="15894" width="11.28515625" style="1258" bestFit="1" customWidth="1"/>
    <col min="15895" max="15898" width="9.140625" style="1258"/>
    <col min="15899" max="15908" width="11.7109375" style="1258" customWidth="1"/>
    <col min="15909" max="15910" width="12" style="1258" customWidth="1"/>
    <col min="15911" max="15911" width="17" style="1258" customWidth="1"/>
    <col min="15912" max="15913" width="12" style="1258" customWidth="1"/>
    <col min="15914" max="15917" width="10.42578125" style="1258" customWidth="1"/>
    <col min="15918" max="15918" width="11.140625" style="1258" customWidth="1"/>
    <col min="15919" max="16128" width="9.140625" style="1258"/>
    <col min="16129" max="16129" width="6" style="1258" customWidth="1"/>
    <col min="16130" max="16130" width="9.140625" style="1258"/>
    <col min="16131" max="16131" width="29.5703125" style="1258" customWidth="1"/>
    <col min="16132" max="16133" width="12.28515625" style="1258" customWidth="1"/>
    <col min="16134" max="16134" width="9.28515625" style="1258" bestFit="1" customWidth="1"/>
    <col min="16135" max="16136" width="9.140625" style="1258"/>
    <col min="16137" max="16137" width="13.42578125" style="1258" bestFit="1" customWidth="1"/>
    <col min="16138" max="16149" width="13.42578125" style="1258" customWidth="1"/>
    <col min="16150" max="16150" width="11.28515625" style="1258" bestFit="1" customWidth="1"/>
    <col min="16151" max="16154" width="9.140625" style="1258"/>
    <col min="16155" max="16164" width="11.7109375" style="1258" customWidth="1"/>
    <col min="16165" max="16166" width="12" style="1258" customWidth="1"/>
    <col min="16167" max="16167" width="17" style="1258" customWidth="1"/>
    <col min="16168" max="16169" width="12" style="1258" customWidth="1"/>
    <col min="16170" max="16173" width="10.42578125" style="1258" customWidth="1"/>
    <col min="16174" max="16174" width="11.140625" style="1258" customWidth="1"/>
    <col min="16175" max="16384" width="9.140625" style="1258"/>
  </cols>
  <sheetData>
    <row r="5" spans="2:51" x14ac:dyDescent="0.2">
      <c r="B5" s="1302" t="s">
        <v>1097</v>
      </c>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c r="AA5" s="1257"/>
      <c r="AB5" s="1257"/>
      <c r="AC5" s="1257"/>
      <c r="AD5" s="1257"/>
      <c r="AE5" s="1257"/>
      <c r="AF5" s="1257"/>
      <c r="AG5" s="1257"/>
      <c r="AH5" s="1257"/>
      <c r="AI5" s="1257"/>
      <c r="AJ5" s="1257"/>
      <c r="AK5" s="1257"/>
      <c r="AL5" s="1257"/>
      <c r="AM5" s="1257"/>
      <c r="AN5" s="1257"/>
      <c r="AO5" s="1257"/>
      <c r="AP5" s="1257"/>
      <c r="AQ5" s="1257"/>
      <c r="AR5" s="1257"/>
      <c r="AS5" s="1257"/>
      <c r="AT5" s="1257"/>
      <c r="AU5" s="1257"/>
      <c r="AV5" s="1257"/>
      <c r="AW5" s="1257"/>
      <c r="AX5" s="1257"/>
      <c r="AY5" s="1257"/>
    </row>
    <row r="6" spans="2:51" x14ac:dyDescent="0.2">
      <c r="B6" s="1259" t="s">
        <v>1123</v>
      </c>
      <c r="C6" s="1260"/>
      <c r="D6" s="1260"/>
      <c r="E6" s="1260"/>
      <c r="F6" s="1260"/>
      <c r="G6" s="1260"/>
      <c r="H6" s="1260"/>
      <c r="I6" s="1262" t="s">
        <v>1124</v>
      </c>
      <c r="J6" s="1262"/>
      <c r="K6" s="1262"/>
      <c r="L6" s="1262"/>
      <c r="M6" s="1262"/>
      <c r="N6" s="1262"/>
      <c r="O6" s="1262"/>
      <c r="P6" s="1262"/>
      <c r="Q6" s="1262"/>
      <c r="R6" s="1262"/>
      <c r="S6" s="1262"/>
      <c r="T6" s="1262"/>
      <c r="U6" s="1262"/>
      <c r="V6" s="1262"/>
      <c r="W6" s="1262"/>
      <c r="X6" s="1262" t="s">
        <v>1124</v>
      </c>
      <c r="Y6" s="1262"/>
      <c r="Z6" s="1262"/>
      <c r="AA6" s="1262"/>
      <c r="AB6" s="1262"/>
      <c r="AC6" s="1262"/>
      <c r="AD6" s="1262"/>
      <c r="AE6" s="1262"/>
      <c r="AF6" s="1262"/>
      <c r="AG6" s="1262"/>
      <c r="AH6" s="1262"/>
      <c r="AI6" s="1262"/>
      <c r="AJ6" s="1262"/>
      <c r="AK6" s="1262"/>
      <c r="AL6" s="1262"/>
      <c r="AM6" s="1262"/>
      <c r="AN6" s="1262"/>
      <c r="AO6" s="1262"/>
      <c r="AP6" s="1262" t="s">
        <v>1124</v>
      </c>
      <c r="AQ6" s="1262"/>
      <c r="AR6" s="1262"/>
      <c r="AS6" s="1262"/>
      <c r="AT6" s="1262"/>
      <c r="AU6" s="1262"/>
      <c r="AV6" s="1262"/>
      <c r="AW6" s="1262"/>
      <c r="AX6" s="1262"/>
      <c r="AY6" s="1262"/>
    </row>
    <row r="7" spans="2:51" ht="15.75" customHeight="1" thickBot="1" x14ac:dyDescent="0.25">
      <c r="B7" s="1303"/>
      <c r="C7" s="1304"/>
      <c r="D7" s="1372" t="s">
        <v>128</v>
      </c>
      <c r="E7" s="1373"/>
      <c r="F7" s="1373"/>
      <c r="G7" s="1373"/>
      <c r="H7" s="1373"/>
      <c r="I7" s="1374"/>
      <c r="J7" s="1372" t="s">
        <v>128</v>
      </c>
      <c r="K7" s="1373"/>
      <c r="L7" s="1373"/>
      <c r="M7" s="1373"/>
      <c r="N7" s="1373"/>
      <c r="O7" s="1374"/>
      <c r="P7" s="1375" t="s">
        <v>128</v>
      </c>
      <c r="Q7" s="1376"/>
      <c r="R7" s="1376"/>
      <c r="S7" s="1376"/>
      <c r="T7" s="1376"/>
      <c r="U7" s="1377"/>
      <c r="V7" s="1308" t="s">
        <v>130</v>
      </c>
      <c r="W7" s="1309"/>
      <c r="X7" s="1309"/>
      <c r="Y7" s="1309"/>
      <c r="Z7" s="1309"/>
      <c r="AA7" s="1310"/>
      <c r="AB7" s="1378"/>
      <c r="AC7" s="1379"/>
      <c r="AD7" s="1379"/>
      <c r="AE7" s="1379"/>
      <c r="AF7" s="1379"/>
      <c r="AG7" s="1380"/>
      <c r="AH7" s="1381" t="s">
        <v>132</v>
      </c>
      <c r="AI7" s="1382"/>
      <c r="AJ7" s="1382"/>
      <c r="AK7" s="1382"/>
      <c r="AL7" s="1382"/>
      <c r="AM7" s="1382"/>
      <c r="AN7" s="1382" t="s">
        <v>132</v>
      </c>
      <c r="AO7" s="1382"/>
      <c r="AP7" s="1382"/>
      <c r="AQ7" s="1382"/>
      <c r="AR7" s="1382"/>
      <c r="AS7" s="1382"/>
      <c r="AT7" s="1382"/>
      <c r="AU7" s="1382"/>
      <c r="AV7" s="1382"/>
      <c r="AW7" s="1382"/>
      <c r="AX7" s="1382"/>
      <c r="AY7" s="1383"/>
    </row>
    <row r="8" spans="2:51" x14ac:dyDescent="0.2">
      <c r="B8" s="1317" t="s">
        <v>467</v>
      </c>
      <c r="C8" s="1318" t="s">
        <v>146</v>
      </c>
      <c r="D8" s="1384" t="s">
        <v>148</v>
      </c>
      <c r="E8" s="1385"/>
      <c r="F8" s="1385"/>
      <c r="G8" s="1385"/>
      <c r="H8" s="1385"/>
      <c r="I8" s="1386"/>
      <c r="J8" s="1384" t="s">
        <v>149</v>
      </c>
      <c r="K8" s="1385"/>
      <c r="L8" s="1385"/>
      <c r="M8" s="1385"/>
      <c r="N8" s="1385"/>
      <c r="O8" s="1386"/>
      <c r="P8" s="1384" t="s">
        <v>150</v>
      </c>
      <c r="Q8" s="1385"/>
      <c r="R8" s="1385"/>
      <c r="S8" s="1385"/>
      <c r="T8" s="1385"/>
      <c r="U8" s="1386"/>
      <c r="V8" s="1384" t="s">
        <v>151</v>
      </c>
      <c r="W8" s="1385"/>
      <c r="X8" s="1385"/>
      <c r="Y8" s="1385"/>
      <c r="Z8" s="1385"/>
      <c r="AA8" s="1386"/>
      <c r="AB8" s="1387" t="s">
        <v>152</v>
      </c>
      <c r="AC8" s="1388"/>
      <c r="AD8" s="1388"/>
      <c r="AE8" s="1388"/>
      <c r="AF8" s="1388"/>
      <c r="AG8" s="1389"/>
      <c r="AH8" s="1387" t="s">
        <v>153</v>
      </c>
      <c r="AI8" s="1388"/>
      <c r="AJ8" s="1388"/>
      <c r="AK8" s="1388"/>
      <c r="AL8" s="1388"/>
      <c r="AM8" s="1389"/>
      <c r="AN8" s="1387" t="s">
        <v>154</v>
      </c>
      <c r="AO8" s="1388"/>
      <c r="AP8" s="1388"/>
      <c r="AQ8" s="1388"/>
      <c r="AR8" s="1388"/>
      <c r="AS8" s="1389"/>
      <c r="AT8" s="1387" t="s">
        <v>155</v>
      </c>
      <c r="AU8" s="1388"/>
      <c r="AV8" s="1388"/>
      <c r="AW8" s="1388"/>
      <c r="AX8" s="1388"/>
      <c r="AY8" s="1389"/>
    </row>
    <row r="9" spans="2:51" ht="13.5" thickBot="1" x14ac:dyDescent="0.25">
      <c r="B9" s="1328"/>
      <c r="C9" s="1329"/>
      <c r="D9" s="1353" t="s">
        <v>1087</v>
      </c>
      <c r="E9" s="1354"/>
      <c r="F9" s="1354"/>
      <c r="G9" s="1354"/>
      <c r="H9" s="1354"/>
      <c r="I9" s="1355"/>
      <c r="J9" s="1353" t="s">
        <v>1087</v>
      </c>
      <c r="K9" s="1354"/>
      <c r="L9" s="1354"/>
      <c r="M9" s="1354"/>
      <c r="N9" s="1354"/>
      <c r="O9" s="1355"/>
      <c r="P9" s="1353" t="s">
        <v>1087</v>
      </c>
      <c r="Q9" s="1354"/>
      <c r="R9" s="1354"/>
      <c r="S9" s="1354"/>
      <c r="T9" s="1354"/>
      <c r="U9" s="1355"/>
      <c r="V9" s="1353" t="s">
        <v>1087</v>
      </c>
      <c r="W9" s="1354"/>
      <c r="X9" s="1354"/>
      <c r="Y9" s="1354"/>
      <c r="Z9" s="1354"/>
      <c r="AA9" s="1355"/>
      <c r="AB9" s="1378" t="s">
        <v>1089</v>
      </c>
      <c r="AC9" s="1379"/>
      <c r="AD9" s="1379"/>
      <c r="AE9" s="1379"/>
      <c r="AF9" s="1379"/>
      <c r="AG9" s="1380"/>
      <c r="AH9" s="1378" t="s">
        <v>1089</v>
      </c>
      <c r="AI9" s="1379"/>
      <c r="AJ9" s="1379"/>
      <c r="AK9" s="1379"/>
      <c r="AL9" s="1379"/>
      <c r="AM9" s="1380"/>
      <c r="AN9" s="1378" t="s">
        <v>1089</v>
      </c>
      <c r="AO9" s="1379"/>
      <c r="AP9" s="1379"/>
      <c r="AQ9" s="1379"/>
      <c r="AR9" s="1379"/>
      <c r="AS9" s="1380"/>
      <c r="AT9" s="1378" t="s">
        <v>1089</v>
      </c>
      <c r="AU9" s="1379"/>
      <c r="AV9" s="1379"/>
      <c r="AW9" s="1379"/>
      <c r="AX9" s="1379"/>
      <c r="AY9" s="1380"/>
    </row>
    <row r="10" spans="2:51" x14ac:dyDescent="0.2">
      <c r="B10" s="1390"/>
      <c r="C10" s="1391"/>
      <c r="D10" s="1384" t="s">
        <v>1125</v>
      </c>
      <c r="E10" s="1385"/>
      <c r="F10" s="1386"/>
      <c r="G10" s="1384" t="s">
        <v>1126</v>
      </c>
      <c r="H10" s="1385"/>
      <c r="I10" s="1386"/>
      <c r="J10" s="1384" t="s">
        <v>1125</v>
      </c>
      <c r="K10" s="1385"/>
      <c r="L10" s="1386"/>
      <c r="M10" s="1384" t="s">
        <v>1126</v>
      </c>
      <c r="N10" s="1385"/>
      <c r="O10" s="1386"/>
      <c r="P10" s="1384" t="s">
        <v>1125</v>
      </c>
      <c r="Q10" s="1385"/>
      <c r="R10" s="1386"/>
      <c r="S10" s="1384" t="s">
        <v>1126</v>
      </c>
      <c r="T10" s="1385"/>
      <c r="U10" s="1386"/>
      <c r="V10" s="1384" t="s">
        <v>1125</v>
      </c>
      <c r="W10" s="1385"/>
      <c r="X10" s="1386"/>
      <c r="Y10" s="1384" t="s">
        <v>1126</v>
      </c>
      <c r="Z10" s="1385"/>
      <c r="AA10" s="1386"/>
      <c r="AB10" s="1387" t="s">
        <v>1125</v>
      </c>
      <c r="AC10" s="1388"/>
      <c r="AD10" s="1389"/>
      <c r="AE10" s="1387" t="s">
        <v>1126</v>
      </c>
      <c r="AF10" s="1388"/>
      <c r="AG10" s="1389"/>
      <c r="AH10" s="1387" t="s">
        <v>1125</v>
      </c>
      <c r="AI10" s="1388"/>
      <c r="AJ10" s="1389"/>
      <c r="AK10" s="1387" t="s">
        <v>1126</v>
      </c>
      <c r="AL10" s="1388"/>
      <c r="AM10" s="1389"/>
      <c r="AN10" s="1387" t="s">
        <v>1125</v>
      </c>
      <c r="AO10" s="1388"/>
      <c r="AP10" s="1389"/>
      <c r="AQ10" s="1387" t="s">
        <v>1126</v>
      </c>
      <c r="AR10" s="1388"/>
      <c r="AS10" s="1389"/>
      <c r="AT10" s="1387" t="s">
        <v>1125</v>
      </c>
      <c r="AU10" s="1388"/>
      <c r="AV10" s="1389"/>
      <c r="AW10" s="1387" t="s">
        <v>1126</v>
      </c>
      <c r="AX10" s="1388"/>
      <c r="AY10" s="1389"/>
    </row>
    <row r="11" spans="2:51" ht="77.25" customHeight="1" x14ac:dyDescent="0.2">
      <c r="B11" s="1334"/>
      <c r="C11" s="1335"/>
      <c r="D11" s="1337" t="s">
        <v>1127</v>
      </c>
      <c r="E11" s="1335" t="s">
        <v>1128</v>
      </c>
      <c r="F11" s="1340" t="s">
        <v>1129</v>
      </c>
      <c r="G11" s="1337" t="s">
        <v>1127</v>
      </c>
      <c r="H11" s="1335" t="s">
        <v>1128</v>
      </c>
      <c r="I11" s="1340" t="s">
        <v>1129</v>
      </c>
      <c r="J11" s="1337" t="s">
        <v>1127</v>
      </c>
      <c r="K11" s="1335" t="s">
        <v>1130</v>
      </c>
      <c r="L11" s="1340" t="s">
        <v>1129</v>
      </c>
      <c r="M11" s="1337" t="s">
        <v>1127</v>
      </c>
      <c r="N11" s="1335" t="s">
        <v>1130</v>
      </c>
      <c r="O11" s="1340" t="s">
        <v>1129</v>
      </c>
      <c r="P11" s="1337" t="s">
        <v>1127</v>
      </c>
      <c r="Q11" s="1335" t="s">
        <v>1130</v>
      </c>
      <c r="R11" s="1340" t="s">
        <v>1129</v>
      </c>
      <c r="S11" s="1337" t="s">
        <v>1127</v>
      </c>
      <c r="T11" s="1335" t="s">
        <v>1128</v>
      </c>
      <c r="U11" s="1340" t="s">
        <v>1129</v>
      </c>
      <c r="V11" s="1337" t="s">
        <v>1127</v>
      </c>
      <c r="W11" s="1335" t="s">
        <v>1128</v>
      </c>
      <c r="X11" s="1340" t="s">
        <v>1129</v>
      </c>
      <c r="Y11" s="1337" t="s">
        <v>1127</v>
      </c>
      <c r="Z11" s="1335" t="s">
        <v>1128</v>
      </c>
      <c r="AA11" s="1340" t="s">
        <v>1129</v>
      </c>
      <c r="AB11" s="1337" t="s">
        <v>1131</v>
      </c>
      <c r="AC11" s="1335" t="s">
        <v>1128</v>
      </c>
      <c r="AD11" s="1340" t="s">
        <v>1129</v>
      </c>
      <c r="AE11" s="1337" t="s">
        <v>1127</v>
      </c>
      <c r="AF11" s="1335" t="s">
        <v>1128</v>
      </c>
      <c r="AG11" s="1340" t="s">
        <v>1129</v>
      </c>
      <c r="AH11" s="1337" t="s">
        <v>1127</v>
      </c>
      <c r="AI11" s="1335" t="s">
        <v>1128</v>
      </c>
      <c r="AJ11" s="1340" t="s">
        <v>1129</v>
      </c>
      <c r="AK11" s="1337" t="s">
        <v>1127</v>
      </c>
      <c r="AL11" s="1335" t="s">
        <v>1128</v>
      </c>
      <c r="AM11" s="1340" t="s">
        <v>1129</v>
      </c>
      <c r="AN11" s="1337" t="s">
        <v>1127</v>
      </c>
      <c r="AO11" s="1335" t="s">
        <v>1128</v>
      </c>
      <c r="AP11" s="1340" t="s">
        <v>1129</v>
      </c>
      <c r="AQ11" s="1337" t="s">
        <v>1127</v>
      </c>
      <c r="AR11" s="1335" t="s">
        <v>1128</v>
      </c>
      <c r="AS11" s="1340" t="s">
        <v>1129</v>
      </c>
      <c r="AT11" s="1337" t="s">
        <v>1127</v>
      </c>
      <c r="AU11" s="1335" t="s">
        <v>1128</v>
      </c>
      <c r="AV11" s="1340" t="s">
        <v>1129</v>
      </c>
      <c r="AW11" s="1337" t="s">
        <v>1127</v>
      </c>
      <c r="AX11" s="1335" t="s">
        <v>1128</v>
      </c>
      <c r="AY11" s="1340" t="s">
        <v>1129</v>
      </c>
    </row>
    <row r="12" spans="2:51" ht="15" customHeight="1" x14ac:dyDescent="0.2">
      <c r="B12" s="1334">
        <v>1</v>
      </c>
      <c r="C12" s="1335" t="s">
        <v>1121</v>
      </c>
      <c r="D12" s="1392" t="s">
        <v>1132</v>
      </c>
      <c r="E12" s="1393"/>
      <c r="F12" s="1393"/>
      <c r="G12" s="1393"/>
      <c r="H12" s="1393"/>
      <c r="I12" s="1393"/>
      <c r="J12" s="1393"/>
      <c r="K12" s="1393"/>
      <c r="L12" s="1393"/>
      <c r="M12" s="1393"/>
      <c r="N12" s="1393"/>
      <c r="O12" s="1393"/>
      <c r="P12" s="1393"/>
      <c r="Q12" s="1393"/>
      <c r="R12" s="1393"/>
      <c r="S12" s="1393"/>
      <c r="T12" s="1393"/>
      <c r="U12" s="1393"/>
      <c r="V12" s="1392" t="s">
        <v>1132</v>
      </c>
      <c r="W12" s="1393"/>
      <c r="X12" s="1393"/>
      <c r="Y12" s="1393"/>
      <c r="Z12" s="1393"/>
      <c r="AA12" s="1393"/>
      <c r="AB12" s="1393"/>
      <c r="AC12" s="1393"/>
      <c r="AD12" s="1393"/>
      <c r="AE12" s="1393"/>
      <c r="AF12" s="1393"/>
      <c r="AG12" s="1393"/>
      <c r="AH12" s="1393"/>
      <c r="AI12" s="1393"/>
      <c r="AJ12" s="1393"/>
      <c r="AK12" s="1393"/>
      <c r="AL12" s="1393"/>
      <c r="AM12" s="1393"/>
      <c r="AN12" s="1393" t="s">
        <v>1132</v>
      </c>
      <c r="AO12" s="1393"/>
      <c r="AP12" s="1393"/>
      <c r="AQ12" s="1393"/>
      <c r="AR12" s="1393"/>
      <c r="AS12" s="1393"/>
      <c r="AT12" s="1393"/>
      <c r="AU12" s="1393"/>
      <c r="AV12" s="1393"/>
      <c r="AW12" s="1393"/>
      <c r="AX12" s="1393"/>
      <c r="AY12" s="1394"/>
    </row>
    <row r="13" spans="2:51" ht="15" customHeight="1" x14ac:dyDescent="0.2">
      <c r="B13" s="1334">
        <v>2</v>
      </c>
      <c r="C13" s="1335"/>
      <c r="D13" s="1395"/>
      <c r="E13" s="1396"/>
      <c r="F13" s="1396"/>
      <c r="G13" s="1396"/>
      <c r="H13" s="1396"/>
      <c r="I13" s="1396"/>
      <c r="J13" s="1396"/>
      <c r="K13" s="1396"/>
      <c r="L13" s="1396"/>
      <c r="M13" s="1396"/>
      <c r="N13" s="1396"/>
      <c r="O13" s="1396"/>
      <c r="P13" s="1396"/>
      <c r="Q13" s="1396"/>
      <c r="R13" s="1396"/>
      <c r="S13" s="1396"/>
      <c r="T13" s="1396"/>
      <c r="U13" s="1396"/>
      <c r="V13" s="1395"/>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6"/>
      <c r="AV13" s="1396"/>
      <c r="AW13" s="1396"/>
      <c r="AX13" s="1396"/>
      <c r="AY13" s="1397"/>
    </row>
    <row r="14" spans="2:51" ht="15" customHeight="1" x14ac:dyDescent="0.2">
      <c r="B14" s="1334">
        <v>3</v>
      </c>
      <c r="C14" s="1335"/>
      <c r="D14" s="1395"/>
      <c r="E14" s="1396"/>
      <c r="F14" s="1396"/>
      <c r="G14" s="1396"/>
      <c r="H14" s="1396"/>
      <c r="I14" s="1396"/>
      <c r="J14" s="1396"/>
      <c r="K14" s="1396"/>
      <c r="L14" s="1396"/>
      <c r="M14" s="1396"/>
      <c r="N14" s="1396"/>
      <c r="O14" s="1396"/>
      <c r="P14" s="1396"/>
      <c r="Q14" s="1396"/>
      <c r="R14" s="1396"/>
      <c r="S14" s="1396"/>
      <c r="T14" s="1396"/>
      <c r="U14" s="1396"/>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7"/>
    </row>
    <row r="15" spans="2:51" ht="15" customHeight="1" x14ac:dyDescent="0.2">
      <c r="B15" s="1334">
        <v>4</v>
      </c>
      <c r="C15" s="1335"/>
      <c r="D15" s="1395"/>
      <c r="E15" s="1396"/>
      <c r="F15" s="1396"/>
      <c r="G15" s="1396"/>
      <c r="H15" s="1396"/>
      <c r="I15" s="1396"/>
      <c r="J15" s="1396"/>
      <c r="K15" s="1396"/>
      <c r="L15" s="1396"/>
      <c r="M15" s="1396"/>
      <c r="N15" s="1396"/>
      <c r="O15" s="1396"/>
      <c r="P15" s="1396"/>
      <c r="Q15" s="1396"/>
      <c r="R15" s="1396"/>
      <c r="S15" s="1396"/>
      <c r="T15" s="1396"/>
      <c r="U15" s="1396"/>
      <c r="V15" s="1395"/>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7"/>
    </row>
    <row r="16" spans="2:51" ht="15.75" customHeight="1" thickBot="1" x14ac:dyDescent="0.25">
      <c r="B16" s="1342"/>
      <c r="C16" s="1343" t="s">
        <v>287</v>
      </c>
      <c r="D16" s="1398"/>
      <c r="E16" s="1399"/>
      <c r="F16" s="1399"/>
      <c r="G16" s="1399"/>
      <c r="H16" s="1399"/>
      <c r="I16" s="1399"/>
      <c r="J16" s="1399"/>
      <c r="K16" s="1399"/>
      <c r="L16" s="1399"/>
      <c r="M16" s="1399"/>
      <c r="N16" s="1399"/>
      <c r="O16" s="1399"/>
      <c r="P16" s="1399"/>
      <c r="Q16" s="1399"/>
      <c r="R16" s="1399"/>
      <c r="S16" s="1399"/>
      <c r="T16" s="1399"/>
      <c r="U16" s="1399"/>
      <c r="V16" s="1398"/>
      <c r="W16" s="1399"/>
      <c r="X16" s="1399"/>
      <c r="Y16" s="1399"/>
      <c r="Z16" s="1399"/>
      <c r="AA16" s="1399"/>
      <c r="AB16" s="1399"/>
      <c r="AC16" s="1399"/>
      <c r="AD16" s="1399"/>
      <c r="AE16" s="1399"/>
      <c r="AF16" s="1399"/>
      <c r="AG16" s="1399"/>
      <c r="AH16" s="1399"/>
      <c r="AI16" s="1399"/>
      <c r="AJ16" s="1399"/>
      <c r="AK16" s="1399"/>
      <c r="AL16" s="1399"/>
      <c r="AM16" s="1399"/>
      <c r="AN16" s="1399"/>
      <c r="AO16" s="1399"/>
      <c r="AP16" s="1399"/>
      <c r="AQ16" s="1399"/>
      <c r="AR16" s="1399"/>
      <c r="AS16" s="1399"/>
      <c r="AT16" s="1399"/>
      <c r="AU16" s="1399"/>
      <c r="AV16" s="1399"/>
      <c r="AW16" s="1399"/>
      <c r="AX16" s="1399"/>
      <c r="AY16" s="1400"/>
    </row>
    <row r="17" spans="2:35" ht="20.25" x14ac:dyDescent="0.2">
      <c r="D17" s="1352"/>
      <c r="E17" s="1352"/>
      <c r="F17" s="1352"/>
      <c r="G17" s="1352"/>
      <c r="H17" s="1352"/>
      <c r="I17" s="1352"/>
      <c r="J17" s="1352"/>
      <c r="K17" s="1352"/>
      <c r="L17" s="1352"/>
      <c r="M17" s="1352"/>
      <c r="N17" s="1352"/>
      <c r="O17" s="1352"/>
      <c r="P17" s="1352"/>
      <c r="Q17" s="1352"/>
      <c r="R17" s="1352"/>
      <c r="S17" s="1352"/>
      <c r="T17" s="1352"/>
      <c r="U17" s="1352"/>
      <c r="V17" s="1352"/>
      <c r="W17" s="1352"/>
      <c r="X17" s="1352"/>
      <c r="Y17" s="1352"/>
      <c r="Z17" s="1352"/>
      <c r="AA17" s="1352"/>
      <c r="AB17" s="1352"/>
      <c r="AC17" s="1352"/>
      <c r="AD17" s="1352"/>
      <c r="AE17" s="1352"/>
      <c r="AF17" s="1352"/>
      <c r="AG17" s="1352"/>
      <c r="AH17" s="1352"/>
      <c r="AI17" s="1352"/>
    </row>
    <row r="18" spans="2:35" ht="20.25" x14ac:dyDescent="0.2">
      <c r="B18" s="1296" t="s">
        <v>1108</v>
      </c>
      <c r="D18" s="1352"/>
      <c r="E18" s="1352"/>
      <c r="F18" s="1352"/>
      <c r="G18" s="1352"/>
      <c r="H18" s="1352"/>
      <c r="I18" s="1352"/>
      <c r="J18" s="1352"/>
      <c r="K18" s="1352"/>
      <c r="L18" s="1352"/>
      <c r="M18" s="1352"/>
      <c r="N18" s="1352"/>
      <c r="O18" s="1352"/>
      <c r="P18" s="1352"/>
      <c r="Q18" s="1352"/>
      <c r="R18" s="1352"/>
      <c r="S18" s="1352"/>
      <c r="T18" s="1352"/>
      <c r="U18" s="1352"/>
      <c r="V18" s="1352"/>
      <c r="W18" s="1352"/>
      <c r="X18" s="1352"/>
      <c r="Y18" s="1352"/>
      <c r="Z18" s="1352"/>
      <c r="AA18" s="1352"/>
      <c r="AB18" s="1352"/>
      <c r="AC18" s="1352"/>
      <c r="AD18" s="1352"/>
      <c r="AE18" s="1352"/>
      <c r="AF18" s="1352"/>
      <c r="AG18" s="1352"/>
      <c r="AH18" s="1352"/>
      <c r="AI18" s="1352"/>
    </row>
    <row r="19" spans="2:35" ht="20.25" x14ac:dyDescent="0.2">
      <c r="B19" s="1401" t="s">
        <v>1133</v>
      </c>
      <c r="D19" s="1352"/>
      <c r="E19" s="1352"/>
      <c r="F19" s="1352"/>
      <c r="G19" s="1352"/>
      <c r="H19" s="1352"/>
      <c r="I19" s="1352"/>
      <c r="J19" s="1352"/>
      <c r="K19" s="1352"/>
      <c r="L19" s="1352"/>
      <c r="M19" s="1352"/>
      <c r="N19" s="1352"/>
      <c r="O19" s="1352"/>
      <c r="P19" s="1352"/>
      <c r="Q19" s="1352"/>
      <c r="R19" s="1352"/>
      <c r="S19" s="1352"/>
      <c r="T19" s="1352"/>
      <c r="U19" s="1352"/>
      <c r="V19" s="1352"/>
      <c r="W19" s="1352"/>
      <c r="X19" s="1352"/>
      <c r="Y19" s="1352"/>
      <c r="Z19" s="1352"/>
      <c r="AA19" s="1352"/>
      <c r="AB19" s="1352"/>
      <c r="AC19" s="1352"/>
      <c r="AD19" s="1352"/>
      <c r="AE19" s="1352"/>
      <c r="AF19" s="1352"/>
      <c r="AG19" s="1352"/>
      <c r="AH19" s="1352"/>
      <c r="AI19" s="1352"/>
    </row>
    <row r="20" spans="2:35" ht="20.25" x14ac:dyDescent="0.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row>
    <row r="21" spans="2:35" ht="20.25" x14ac:dyDescent="0.2">
      <c r="D21" s="1352"/>
      <c r="E21" s="1352"/>
      <c r="F21" s="1352"/>
      <c r="G21" s="1352"/>
      <c r="H21" s="1352"/>
      <c r="I21" s="1352"/>
      <c r="J21" s="1352"/>
      <c r="K21" s="1352"/>
      <c r="L21" s="1352"/>
      <c r="M21" s="1352"/>
      <c r="N21" s="1352"/>
      <c r="O21" s="1352"/>
      <c r="P21" s="1352"/>
      <c r="Q21" s="1352"/>
      <c r="R21" s="1352"/>
      <c r="S21" s="1352"/>
      <c r="T21" s="1352"/>
      <c r="U21" s="1352"/>
      <c r="V21" s="1352"/>
      <c r="W21" s="1352"/>
      <c r="X21" s="1352"/>
      <c r="Y21" s="1352"/>
      <c r="Z21" s="1352"/>
      <c r="AA21" s="1352"/>
      <c r="AB21" s="1352"/>
      <c r="AC21" s="1352"/>
      <c r="AD21" s="1352"/>
      <c r="AE21" s="1352"/>
      <c r="AF21" s="1352"/>
      <c r="AG21" s="1352"/>
      <c r="AH21" s="1352"/>
      <c r="AI21" s="1352"/>
    </row>
  </sheetData>
  <mergeCells count="44">
    <mergeCell ref="AN10:AP10"/>
    <mergeCell ref="AQ10:AS10"/>
    <mergeCell ref="AT10:AV10"/>
    <mergeCell ref="AW10:AY10"/>
    <mergeCell ref="D12:U16"/>
    <mergeCell ref="V12:AM16"/>
    <mergeCell ref="AN12:AY16"/>
    <mergeCell ref="V10:X10"/>
    <mergeCell ref="Y10:AA10"/>
    <mergeCell ref="AB10:AD10"/>
    <mergeCell ref="AE10:AG10"/>
    <mergeCell ref="AH10:AJ10"/>
    <mergeCell ref="AK10:AM10"/>
    <mergeCell ref="D10:F10"/>
    <mergeCell ref="G10:I10"/>
    <mergeCell ref="J10:L10"/>
    <mergeCell ref="M10:O10"/>
    <mergeCell ref="P10:R10"/>
    <mergeCell ref="S10:U10"/>
    <mergeCell ref="AT8:AY8"/>
    <mergeCell ref="D9:I9"/>
    <mergeCell ref="J9:O9"/>
    <mergeCell ref="P9:U9"/>
    <mergeCell ref="V9:AA9"/>
    <mergeCell ref="AB9:AG9"/>
    <mergeCell ref="AH9:AM9"/>
    <mergeCell ref="AN9:AS9"/>
    <mergeCell ref="AT9:AY9"/>
    <mergeCell ref="AN7:AY7"/>
    <mergeCell ref="B8:B9"/>
    <mergeCell ref="C8:C9"/>
    <mergeCell ref="D8:I8"/>
    <mergeCell ref="J8:O8"/>
    <mergeCell ref="P8:U8"/>
    <mergeCell ref="V8:AA8"/>
    <mergeCell ref="AB8:AG8"/>
    <mergeCell ref="AH8:AM8"/>
    <mergeCell ref="AN8:AS8"/>
    <mergeCell ref="D7:I7"/>
    <mergeCell ref="J7:O7"/>
    <mergeCell ref="P7:U7"/>
    <mergeCell ref="V7:AA7"/>
    <mergeCell ref="AB7:AG7"/>
    <mergeCell ref="AH7:AM7"/>
  </mergeCells>
  <pageMargins left="0.5" right="0.5" top="1" bottom="1" header="0.5" footer="0.5"/>
  <pageSetup paperSize="9" scale="62" orientation="landscape" r:id="rId1"/>
  <headerFooter alignWithMargins="0"/>
  <colBreaks count="3" manualBreakCount="3">
    <brk id="21" min="4" max="18" man="1"/>
    <brk id="33" min="3" max="18" man="1"/>
    <brk id="45" min="4" max="18"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K84"/>
  <sheetViews>
    <sheetView view="pageBreakPreview" zoomScale="60" zoomScaleNormal="85" workbookViewId="0">
      <selection activeCell="I27" sqref="I27"/>
    </sheetView>
  </sheetViews>
  <sheetFormatPr defaultRowHeight="12.75" x14ac:dyDescent="0.2"/>
  <cols>
    <col min="1" max="1" width="9.140625" style="1258"/>
    <col min="2" max="2" width="4.140625" style="1258" customWidth="1"/>
    <col min="3" max="3" width="48.7109375" style="1258" customWidth="1"/>
    <col min="4" max="4" width="8.140625" style="1258" customWidth="1"/>
    <col min="5" max="5" width="8.85546875" style="1258" customWidth="1"/>
    <col min="6" max="6" width="10" style="1258" customWidth="1"/>
    <col min="7" max="7" width="7.42578125" style="1258" customWidth="1"/>
    <col min="8" max="8" width="9.140625" style="1258" customWidth="1"/>
    <col min="9" max="9" width="10" style="1258" customWidth="1"/>
    <col min="10" max="10" width="7.5703125" style="1258" customWidth="1"/>
    <col min="11" max="12" width="9.140625" style="1258" customWidth="1"/>
    <col min="13" max="13" width="7.7109375" style="1258" customWidth="1"/>
    <col min="14" max="15" width="9.140625" style="1258" customWidth="1"/>
    <col min="16" max="16" width="7.28515625" style="1258" customWidth="1"/>
    <col min="17" max="18" width="9.140625" style="1258" customWidth="1"/>
    <col min="19" max="19" width="7.28515625" style="1258" customWidth="1"/>
    <col min="20" max="21" width="9.140625" style="1258" customWidth="1"/>
    <col min="22" max="22" width="7" style="1258" customWidth="1"/>
    <col min="23" max="24" width="9.140625" style="1258"/>
    <col min="25" max="25" width="7.28515625" style="1258" customWidth="1"/>
    <col min="26" max="26" width="9.140625" style="1258"/>
    <col min="27" max="27" width="10" style="1258" bestFit="1" customWidth="1"/>
    <col min="28" max="28" width="7.140625" style="1258" customWidth="1"/>
    <col min="29" max="29" width="9.140625" style="1258" customWidth="1"/>
    <col min="30" max="30" width="9.5703125" style="1258" customWidth="1"/>
    <col min="31" max="31" width="7" style="1258" customWidth="1"/>
    <col min="32" max="32" width="9.85546875" style="1258" customWidth="1"/>
    <col min="33" max="33" width="9.140625" style="1258"/>
    <col min="34" max="34" width="7" style="1258" customWidth="1"/>
    <col min="35" max="35" width="9.85546875" style="1258" customWidth="1"/>
    <col min="36" max="36" width="9.5703125" style="1258" customWidth="1"/>
    <col min="37" max="37" width="7" style="1258" customWidth="1"/>
    <col min="38" max="257" width="9.140625" style="1258"/>
    <col min="258" max="258" width="6.42578125" style="1258" customWidth="1"/>
    <col min="259" max="259" width="37.5703125" style="1258" customWidth="1"/>
    <col min="260" max="260" width="9.140625" style="1258"/>
    <col min="261" max="261" width="8.85546875" style="1258" bestFit="1" customWidth="1"/>
    <col min="262" max="262" width="10" style="1258" bestFit="1" customWidth="1"/>
    <col min="263" max="264" width="9.140625" style="1258"/>
    <col min="265" max="265" width="10" style="1258" bestFit="1" customWidth="1"/>
    <col min="266" max="282" width="9.140625" style="1258"/>
    <col min="283" max="283" width="10" style="1258" bestFit="1" customWidth="1"/>
    <col min="284" max="285" width="9.140625" style="1258"/>
    <col min="286" max="286" width="10" style="1258" bestFit="1" customWidth="1"/>
    <col min="287" max="291" width="9.140625" style="1258"/>
    <col min="292" max="292" width="10" style="1258" bestFit="1" customWidth="1"/>
    <col min="293" max="513" width="9.140625" style="1258"/>
    <col min="514" max="514" width="6.42578125" style="1258" customWidth="1"/>
    <col min="515" max="515" width="37.5703125" style="1258" customWidth="1"/>
    <col min="516" max="516" width="9.140625" style="1258"/>
    <col min="517" max="517" width="8.85546875" style="1258" bestFit="1" customWidth="1"/>
    <col min="518" max="518" width="10" style="1258" bestFit="1" customWidth="1"/>
    <col min="519" max="520" width="9.140625" style="1258"/>
    <col min="521" max="521" width="10" style="1258" bestFit="1" customWidth="1"/>
    <col min="522" max="538" width="9.140625" style="1258"/>
    <col min="539" max="539" width="10" style="1258" bestFit="1" customWidth="1"/>
    <col min="540" max="541" width="9.140625" style="1258"/>
    <col min="542" max="542" width="10" style="1258" bestFit="1" customWidth="1"/>
    <col min="543" max="547" width="9.140625" style="1258"/>
    <col min="548" max="548" width="10" style="1258" bestFit="1" customWidth="1"/>
    <col min="549" max="769" width="9.140625" style="1258"/>
    <col min="770" max="770" width="6.42578125" style="1258" customWidth="1"/>
    <col min="771" max="771" width="37.5703125" style="1258" customWidth="1"/>
    <col min="772" max="772" width="9.140625" style="1258"/>
    <col min="773" max="773" width="8.85546875" style="1258" bestFit="1" customWidth="1"/>
    <col min="774" max="774" width="10" style="1258" bestFit="1" customWidth="1"/>
    <col min="775" max="776" width="9.140625" style="1258"/>
    <col min="777" max="777" width="10" style="1258" bestFit="1" customWidth="1"/>
    <col min="778" max="794" width="9.140625" style="1258"/>
    <col min="795" max="795" width="10" style="1258" bestFit="1" customWidth="1"/>
    <col min="796" max="797" width="9.140625" style="1258"/>
    <col min="798" max="798" width="10" style="1258" bestFit="1" customWidth="1"/>
    <col min="799" max="803" width="9.140625" style="1258"/>
    <col min="804" max="804" width="10" style="1258" bestFit="1" customWidth="1"/>
    <col min="805" max="1025" width="9.140625" style="1258"/>
    <col min="1026" max="1026" width="6.42578125" style="1258" customWidth="1"/>
    <col min="1027" max="1027" width="37.5703125" style="1258" customWidth="1"/>
    <col min="1028" max="1028" width="9.140625" style="1258"/>
    <col min="1029" max="1029" width="8.85546875" style="1258" bestFit="1" customWidth="1"/>
    <col min="1030" max="1030" width="10" style="1258" bestFit="1" customWidth="1"/>
    <col min="1031" max="1032" width="9.140625" style="1258"/>
    <col min="1033" max="1033" width="10" style="1258" bestFit="1" customWidth="1"/>
    <col min="1034" max="1050" width="9.140625" style="1258"/>
    <col min="1051" max="1051" width="10" style="1258" bestFit="1" customWidth="1"/>
    <col min="1052" max="1053" width="9.140625" style="1258"/>
    <col min="1054" max="1054" width="10" style="1258" bestFit="1" customWidth="1"/>
    <col min="1055" max="1059" width="9.140625" style="1258"/>
    <col min="1060" max="1060" width="10" style="1258" bestFit="1" customWidth="1"/>
    <col min="1061" max="1281" width="9.140625" style="1258"/>
    <col min="1282" max="1282" width="6.42578125" style="1258" customWidth="1"/>
    <col min="1283" max="1283" width="37.5703125" style="1258" customWidth="1"/>
    <col min="1284" max="1284" width="9.140625" style="1258"/>
    <col min="1285" max="1285" width="8.85546875" style="1258" bestFit="1" customWidth="1"/>
    <col min="1286" max="1286" width="10" style="1258" bestFit="1" customWidth="1"/>
    <col min="1287" max="1288" width="9.140625" style="1258"/>
    <col min="1289" max="1289" width="10" style="1258" bestFit="1" customWidth="1"/>
    <col min="1290" max="1306" width="9.140625" style="1258"/>
    <col min="1307" max="1307" width="10" style="1258" bestFit="1" customWidth="1"/>
    <col min="1308" max="1309" width="9.140625" style="1258"/>
    <col min="1310" max="1310" width="10" style="1258" bestFit="1" customWidth="1"/>
    <col min="1311" max="1315" width="9.140625" style="1258"/>
    <col min="1316" max="1316" width="10" style="1258" bestFit="1" customWidth="1"/>
    <col min="1317" max="1537" width="9.140625" style="1258"/>
    <col min="1538" max="1538" width="6.42578125" style="1258" customWidth="1"/>
    <col min="1539" max="1539" width="37.5703125" style="1258" customWidth="1"/>
    <col min="1540" max="1540" width="9.140625" style="1258"/>
    <col min="1541" max="1541" width="8.85546875" style="1258" bestFit="1" customWidth="1"/>
    <col min="1542" max="1542" width="10" style="1258" bestFit="1" customWidth="1"/>
    <col min="1543" max="1544" width="9.140625" style="1258"/>
    <col min="1545" max="1545" width="10" style="1258" bestFit="1" customWidth="1"/>
    <col min="1546" max="1562" width="9.140625" style="1258"/>
    <col min="1563" max="1563" width="10" style="1258" bestFit="1" customWidth="1"/>
    <col min="1564" max="1565" width="9.140625" style="1258"/>
    <col min="1566" max="1566" width="10" style="1258" bestFit="1" customWidth="1"/>
    <col min="1567" max="1571" width="9.140625" style="1258"/>
    <col min="1572" max="1572" width="10" style="1258" bestFit="1" customWidth="1"/>
    <col min="1573" max="1793" width="9.140625" style="1258"/>
    <col min="1794" max="1794" width="6.42578125" style="1258" customWidth="1"/>
    <col min="1795" max="1795" width="37.5703125" style="1258" customWidth="1"/>
    <col min="1796" max="1796" width="9.140625" style="1258"/>
    <col min="1797" max="1797" width="8.85546875" style="1258" bestFit="1" customWidth="1"/>
    <col min="1798" max="1798" width="10" style="1258" bestFit="1" customWidth="1"/>
    <col min="1799" max="1800" width="9.140625" style="1258"/>
    <col min="1801" max="1801" width="10" style="1258" bestFit="1" customWidth="1"/>
    <col min="1802" max="1818" width="9.140625" style="1258"/>
    <col min="1819" max="1819" width="10" style="1258" bestFit="1" customWidth="1"/>
    <col min="1820" max="1821" width="9.140625" style="1258"/>
    <col min="1822" max="1822" width="10" style="1258" bestFit="1" customWidth="1"/>
    <col min="1823" max="1827" width="9.140625" style="1258"/>
    <col min="1828" max="1828" width="10" style="1258" bestFit="1" customWidth="1"/>
    <col min="1829" max="2049" width="9.140625" style="1258"/>
    <col min="2050" max="2050" width="6.42578125" style="1258" customWidth="1"/>
    <col min="2051" max="2051" width="37.5703125" style="1258" customWidth="1"/>
    <col min="2052" max="2052" width="9.140625" style="1258"/>
    <col min="2053" max="2053" width="8.85546875" style="1258" bestFit="1" customWidth="1"/>
    <col min="2054" max="2054" width="10" style="1258" bestFit="1" customWidth="1"/>
    <col min="2055" max="2056" width="9.140625" style="1258"/>
    <col min="2057" max="2057" width="10" style="1258" bestFit="1" customWidth="1"/>
    <col min="2058" max="2074" width="9.140625" style="1258"/>
    <col min="2075" max="2075" width="10" style="1258" bestFit="1" customWidth="1"/>
    <col min="2076" max="2077" width="9.140625" style="1258"/>
    <col min="2078" max="2078" width="10" style="1258" bestFit="1" customWidth="1"/>
    <col min="2079" max="2083" width="9.140625" style="1258"/>
    <col min="2084" max="2084" width="10" style="1258" bestFit="1" customWidth="1"/>
    <col min="2085" max="2305" width="9.140625" style="1258"/>
    <col min="2306" max="2306" width="6.42578125" style="1258" customWidth="1"/>
    <col min="2307" max="2307" width="37.5703125" style="1258" customWidth="1"/>
    <col min="2308" max="2308" width="9.140625" style="1258"/>
    <col min="2309" max="2309" width="8.85546875" style="1258" bestFit="1" customWidth="1"/>
    <col min="2310" max="2310" width="10" style="1258" bestFit="1" customWidth="1"/>
    <col min="2311" max="2312" width="9.140625" style="1258"/>
    <col min="2313" max="2313" width="10" style="1258" bestFit="1" customWidth="1"/>
    <col min="2314" max="2330" width="9.140625" style="1258"/>
    <col min="2331" max="2331" width="10" style="1258" bestFit="1" customWidth="1"/>
    <col min="2332" max="2333" width="9.140625" style="1258"/>
    <col min="2334" max="2334" width="10" style="1258" bestFit="1" customWidth="1"/>
    <col min="2335" max="2339" width="9.140625" style="1258"/>
    <col min="2340" max="2340" width="10" style="1258" bestFit="1" customWidth="1"/>
    <col min="2341" max="2561" width="9.140625" style="1258"/>
    <col min="2562" max="2562" width="6.42578125" style="1258" customWidth="1"/>
    <col min="2563" max="2563" width="37.5703125" style="1258" customWidth="1"/>
    <col min="2564" max="2564" width="9.140625" style="1258"/>
    <col min="2565" max="2565" width="8.85546875" style="1258" bestFit="1" customWidth="1"/>
    <col min="2566" max="2566" width="10" style="1258" bestFit="1" customWidth="1"/>
    <col min="2567" max="2568" width="9.140625" style="1258"/>
    <col min="2569" max="2569" width="10" style="1258" bestFit="1" customWidth="1"/>
    <col min="2570" max="2586" width="9.140625" style="1258"/>
    <col min="2587" max="2587" width="10" style="1258" bestFit="1" customWidth="1"/>
    <col min="2588" max="2589" width="9.140625" style="1258"/>
    <col min="2590" max="2590" width="10" style="1258" bestFit="1" customWidth="1"/>
    <col min="2591" max="2595" width="9.140625" style="1258"/>
    <col min="2596" max="2596" width="10" style="1258" bestFit="1" customWidth="1"/>
    <col min="2597" max="2817" width="9.140625" style="1258"/>
    <col min="2818" max="2818" width="6.42578125" style="1258" customWidth="1"/>
    <col min="2819" max="2819" width="37.5703125" style="1258" customWidth="1"/>
    <col min="2820" max="2820" width="9.140625" style="1258"/>
    <col min="2821" max="2821" width="8.85546875" style="1258" bestFit="1" customWidth="1"/>
    <col min="2822" max="2822" width="10" style="1258" bestFit="1" customWidth="1"/>
    <col min="2823" max="2824" width="9.140625" style="1258"/>
    <col min="2825" max="2825" width="10" style="1258" bestFit="1" customWidth="1"/>
    <col min="2826" max="2842" width="9.140625" style="1258"/>
    <col min="2843" max="2843" width="10" style="1258" bestFit="1" customWidth="1"/>
    <col min="2844" max="2845" width="9.140625" style="1258"/>
    <col min="2846" max="2846" width="10" style="1258" bestFit="1" customWidth="1"/>
    <col min="2847" max="2851" width="9.140625" style="1258"/>
    <col min="2852" max="2852" width="10" style="1258" bestFit="1" customWidth="1"/>
    <col min="2853" max="3073" width="9.140625" style="1258"/>
    <col min="3074" max="3074" width="6.42578125" style="1258" customWidth="1"/>
    <col min="3075" max="3075" width="37.5703125" style="1258" customWidth="1"/>
    <col min="3076" max="3076" width="9.140625" style="1258"/>
    <col min="3077" max="3077" width="8.85546875" style="1258" bestFit="1" customWidth="1"/>
    <col min="3078" max="3078" width="10" style="1258" bestFit="1" customWidth="1"/>
    <col min="3079" max="3080" width="9.140625" style="1258"/>
    <col min="3081" max="3081" width="10" style="1258" bestFit="1" customWidth="1"/>
    <col min="3082" max="3098" width="9.140625" style="1258"/>
    <col min="3099" max="3099" width="10" style="1258" bestFit="1" customWidth="1"/>
    <col min="3100" max="3101" width="9.140625" style="1258"/>
    <col min="3102" max="3102" width="10" style="1258" bestFit="1" customWidth="1"/>
    <col min="3103" max="3107" width="9.140625" style="1258"/>
    <col min="3108" max="3108" width="10" style="1258" bestFit="1" customWidth="1"/>
    <col min="3109" max="3329" width="9.140625" style="1258"/>
    <col min="3330" max="3330" width="6.42578125" style="1258" customWidth="1"/>
    <col min="3331" max="3331" width="37.5703125" style="1258" customWidth="1"/>
    <col min="3332" max="3332" width="9.140625" style="1258"/>
    <col min="3333" max="3333" width="8.85546875" style="1258" bestFit="1" customWidth="1"/>
    <col min="3334" max="3334" width="10" style="1258" bestFit="1" customWidth="1"/>
    <col min="3335" max="3336" width="9.140625" style="1258"/>
    <col min="3337" max="3337" width="10" style="1258" bestFit="1" customWidth="1"/>
    <col min="3338" max="3354" width="9.140625" style="1258"/>
    <col min="3355" max="3355" width="10" style="1258" bestFit="1" customWidth="1"/>
    <col min="3356" max="3357" width="9.140625" style="1258"/>
    <col min="3358" max="3358" width="10" style="1258" bestFit="1" customWidth="1"/>
    <col min="3359" max="3363" width="9.140625" style="1258"/>
    <col min="3364" max="3364" width="10" style="1258" bestFit="1" customWidth="1"/>
    <col min="3365" max="3585" width="9.140625" style="1258"/>
    <col min="3586" max="3586" width="6.42578125" style="1258" customWidth="1"/>
    <col min="3587" max="3587" width="37.5703125" style="1258" customWidth="1"/>
    <col min="3588" max="3588" width="9.140625" style="1258"/>
    <col min="3589" max="3589" width="8.85546875" style="1258" bestFit="1" customWidth="1"/>
    <col min="3590" max="3590" width="10" style="1258" bestFit="1" customWidth="1"/>
    <col min="3591" max="3592" width="9.140625" style="1258"/>
    <col min="3593" max="3593" width="10" style="1258" bestFit="1" customWidth="1"/>
    <col min="3594" max="3610" width="9.140625" style="1258"/>
    <col min="3611" max="3611" width="10" style="1258" bestFit="1" customWidth="1"/>
    <col min="3612" max="3613" width="9.140625" style="1258"/>
    <col min="3614" max="3614" width="10" style="1258" bestFit="1" customWidth="1"/>
    <col min="3615" max="3619" width="9.140625" style="1258"/>
    <col min="3620" max="3620" width="10" style="1258" bestFit="1" customWidth="1"/>
    <col min="3621" max="3841" width="9.140625" style="1258"/>
    <col min="3842" max="3842" width="6.42578125" style="1258" customWidth="1"/>
    <col min="3843" max="3843" width="37.5703125" style="1258" customWidth="1"/>
    <col min="3844" max="3844" width="9.140625" style="1258"/>
    <col min="3845" max="3845" width="8.85546875" style="1258" bestFit="1" customWidth="1"/>
    <col min="3846" max="3846" width="10" style="1258" bestFit="1" customWidth="1"/>
    <col min="3847" max="3848" width="9.140625" style="1258"/>
    <col min="3849" max="3849" width="10" style="1258" bestFit="1" customWidth="1"/>
    <col min="3850" max="3866" width="9.140625" style="1258"/>
    <col min="3867" max="3867" width="10" style="1258" bestFit="1" customWidth="1"/>
    <col min="3868" max="3869" width="9.140625" style="1258"/>
    <col min="3870" max="3870" width="10" style="1258" bestFit="1" customWidth="1"/>
    <col min="3871" max="3875" width="9.140625" style="1258"/>
    <col min="3876" max="3876" width="10" style="1258" bestFit="1" customWidth="1"/>
    <col min="3877" max="4097" width="9.140625" style="1258"/>
    <col min="4098" max="4098" width="6.42578125" style="1258" customWidth="1"/>
    <col min="4099" max="4099" width="37.5703125" style="1258" customWidth="1"/>
    <col min="4100" max="4100" width="9.140625" style="1258"/>
    <col min="4101" max="4101" width="8.85546875" style="1258" bestFit="1" customWidth="1"/>
    <col min="4102" max="4102" width="10" style="1258" bestFit="1" customWidth="1"/>
    <col min="4103" max="4104" width="9.140625" style="1258"/>
    <col min="4105" max="4105" width="10" style="1258" bestFit="1" customWidth="1"/>
    <col min="4106" max="4122" width="9.140625" style="1258"/>
    <col min="4123" max="4123" width="10" style="1258" bestFit="1" customWidth="1"/>
    <col min="4124" max="4125" width="9.140625" style="1258"/>
    <col min="4126" max="4126" width="10" style="1258" bestFit="1" customWidth="1"/>
    <col min="4127" max="4131" width="9.140625" style="1258"/>
    <col min="4132" max="4132" width="10" style="1258" bestFit="1" customWidth="1"/>
    <col min="4133" max="4353" width="9.140625" style="1258"/>
    <col min="4354" max="4354" width="6.42578125" style="1258" customWidth="1"/>
    <col min="4355" max="4355" width="37.5703125" style="1258" customWidth="1"/>
    <col min="4356" max="4356" width="9.140625" style="1258"/>
    <col min="4357" max="4357" width="8.85546875" style="1258" bestFit="1" customWidth="1"/>
    <col min="4358" max="4358" width="10" style="1258" bestFit="1" customWidth="1"/>
    <col min="4359" max="4360" width="9.140625" style="1258"/>
    <col min="4361" max="4361" width="10" style="1258" bestFit="1" customWidth="1"/>
    <col min="4362" max="4378" width="9.140625" style="1258"/>
    <col min="4379" max="4379" width="10" style="1258" bestFit="1" customWidth="1"/>
    <col min="4380" max="4381" width="9.140625" style="1258"/>
    <col min="4382" max="4382" width="10" style="1258" bestFit="1" customWidth="1"/>
    <col min="4383" max="4387" width="9.140625" style="1258"/>
    <col min="4388" max="4388" width="10" style="1258" bestFit="1" customWidth="1"/>
    <col min="4389" max="4609" width="9.140625" style="1258"/>
    <col min="4610" max="4610" width="6.42578125" style="1258" customWidth="1"/>
    <col min="4611" max="4611" width="37.5703125" style="1258" customWidth="1"/>
    <col min="4612" max="4612" width="9.140625" style="1258"/>
    <col min="4613" max="4613" width="8.85546875" style="1258" bestFit="1" customWidth="1"/>
    <col min="4614" max="4614" width="10" style="1258" bestFit="1" customWidth="1"/>
    <col min="4615" max="4616" width="9.140625" style="1258"/>
    <col min="4617" max="4617" width="10" style="1258" bestFit="1" customWidth="1"/>
    <col min="4618" max="4634" width="9.140625" style="1258"/>
    <col min="4635" max="4635" width="10" style="1258" bestFit="1" customWidth="1"/>
    <col min="4636" max="4637" width="9.140625" style="1258"/>
    <col min="4638" max="4638" width="10" style="1258" bestFit="1" customWidth="1"/>
    <col min="4639" max="4643" width="9.140625" style="1258"/>
    <col min="4644" max="4644" width="10" style="1258" bestFit="1" customWidth="1"/>
    <col min="4645" max="4865" width="9.140625" style="1258"/>
    <col min="4866" max="4866" width="6.42578125" style="1258" customWidth="1"/>
    <col min="4867" max="4867" width="37.5703125" style="1258" customWidth="1"/>
    <col min="4868" max="4868" width="9.140625" style="1258"/>
    <col min="4869" max="4869" width="8.85546875" style="1258" bestFit="1" customWidth="1"/>
    <col min="4870" max="4870" width="10" style="1258" bestFit="1" customWidth="1"/>
    <col min="4871" max="4872" width="9.140625" style="1258"/>
    <col min="4873" max="4873" width="10" style="1258" bestFit="1" customWidth="1"/>
    <col min="4874" max="4890" width="9.140625" style="1258"/>
    <col min="4891" max="4891" width="10" style="1258" bestFit="1" customWidth="1"/>
    <col min="4892" max="4893" width="9.140625" style="1258"/>
    <col min="4894" max="4894" width="10" style="1258" bestFit="1" customWidth="1"/>
    <col min="4895" max="4899" width="9.140625" style="1258"/>
    <col min="4900" max="4900" width="10" style="1258" bestFit="1" customWidth="1"/>
    <col min="4901" max="5121" width="9.140625" style="1258"/>
    <col min="5122" max="5122" width="6.42578125" style="1258" customWidth="1"/>
    <col min="5123" max="5123" width="37.5703125" style="1258" customWidth="1"/>
    <col min="5124" max="5124" width="9.140625" style="1258"/>
    <col min="5125" max="5125" width="8.85546875" style="1258" bestFit="1" customWidth="1"/>
    <col min="5126" max="5126" width="10" style="1258" bestFit="1" customWidth="1"/>
    <col min="5127" max="5128" width="9.140625" style="1258"/>
    <col min="5129" max="5129" width="10" style="1258" bestFit="1" customWidth="1"/>
    <col min="5130" max="5146" width="9.140625" style="1258"/>
    <col min="5147" max="5147" width="10" style="1258" bestFit="1" customWidth="1"/>
    <col min="5148" max="5149" width="9.140625" style="1258"/>
    <col min="5150" max="5150" width="10" style="1258" bestFit="1" customWidth="1"/>
    <col min="5151" max="5155" width="9.140625" style="1258"/>
    <col min="5156" max="5156" width="10" style="1258" bestFit="1" customWidth="1"/>
    <col min="5157" max="5377" width="9.140625" style="1258"/>
    <col min="5378" max="5378" width="6.42578125" style="1258" customWidth="1"/>
    <col min="5379" max="5379" width="37.5703125" style="1258" customWidth="1"/>
    <col min="5380" max="5380" width="9.140625" style="1258"/>
    <col min="5381" max="5381" width="8.85546875" style="1258" bestFit="1" customWidth="1"/>
    <col min="5382" max="5382" width="10" style="1258" bestFit="1" customWidth="1"/>
    <col min="5383" max="5384" width="9.140625" style="1258"/>
    <col min="5385" max="5385" width="10" style="1258" bestFit="1" customWidth="1"/>
    <col min="5386" max="5402" width="9.140625" style="1258"/>
    <col min="5403" max="5403" width="10" style="1258" bestFit="1" customWidth="1"/>
    <col min="5404" max="5405" width="9.140625" style="1258"/>
    <col min="5406" max="5406" width="10" style="1258" bestFit="1" customWidth="1"/>
    <col min="5407" max="5411" width="9.140625" style="1258"/>
    <col min="5412" max="5412" width="10" style="1258" bestFit="1" customWidth="1"/>
    <col min="5413" max="5633" width="9.140625" style="1258"/>
    <col min="5634" max="5634" width="6.42578125" style="1258" customWidth="1"/>
    <col min="5635" max="5635" width="37.5703125" style="1258" customWidth="1"/>
    <col min="5636" max="5636" width="9.140625" style="1258"/>
    <col min="5637" max="5637" width="8.85546875" style="1258" bestFit="1" customWidth="1"/>
    <col min="5638" max="5638" width="10" style="1258" bestFit="1" customWidth="1"/>
    <col min="5639" max="5640" width="9.140625" style="1258"/>
    <col min="5641" max="5641" width="10" style="1258" bestFit="1" customWidth="1"/>
    <col min="5642" max="5658" width="9.140625" style="1258"/>
    <col min="5659" max="5659" width="10" style="1258" bestFit="1" customWidth="1"/>
    <col min="5660" max="5661" width="9.140625" style="1258"/>
    <col min="5662" max="5662" width="10" style="1258" bestFit="1" customWidth="1"/>
    <col min="5663" max="5667" width="9.140625" style="1258"/>
    <col min="5668" max="5668" width="10" style="1258" bestFit="1" customWidth="1"/>
    <col min="5669" max="5889" width="9.140625" style="1258"/>
    <col min="5890" max="5890" width="6.42578125" style="1258" customWidth="1"/>
    <col min="5891" max="5891" width="37.5703125" style="1258" customWidth="1"/>
    <col min="5892" max="5892" width="9.140625" style="1258"/>
    <col min="5893" max="5893" width="8.85546875" style="1258" bestFit="1" customWidth="1"/>
    <col min="5894" max="5894" width="10" style="1258" bestFit="1" customWidth="1"/>
    <col min="5895" max="5896" width="9.140625" style="1258"/>
    <col min="5897" max="5897" width="10" style="1258" bestFit="1" customWidth="1"/>
    <col min="5898" max="5914" width="9.140625" style="1258"/>
    <col min="5915" max="5915" width="10" style="1258" bestFit="1" customWidth="1"/>
    <col min="5916" max="5917" width="9.140625" style="1258"/>
    <col min="5918" max="5918" width="10" style="1258" bestFit="1" customWidth="1"/>
    <col min="5919" max="5923" width="9.140625" style="1258"/>
    <col min="5924" max="5924" width="10" style="1258" bestFit="1" customWidth="1"/>
    <col min="5925" max="6145" width="9.140625" style="1258"/>
    <col min="6146" max="6146" width="6.42578125" style="1258" customWidth="1"/>
    <col min="6147" max="6147" width="37.5703125" style="1258" customWidth="1"/>
    <col min="6148" max="6148" width="9.140625" style="1258"/>
    <col min="6149" max="6149" width="8.85546875" style="1258" bestFit="1" customWidth="1"/>
    <col min="6150" max="6150" width="10" style="1258" bestFit="1" customWidth="1"/>
    <col min="6151" max="6152" width="9.140625" style="1258"/>
    <col min="6153" max="6153" width="10" style="1258" bestFit="1" customWidth="1"/>
    <col min="6154" max="6170" width="9.140625" style="1258"/>
    <col min="6171" max="6171" width="10" style="1258" bestFit="1" customWidth="1"/>
    <col min="6172" max="6173" width="9.140625" style="1258"/>
    <col min="6174" max="6174" width="10" style="1258" bestFit="1" customWidth="1"/>
    <col min="6175" max="6179" width="9.140625" style="1258"/>
    <col min="6180" max="6180" width="10" style="1258" bestFit="1" customWidth="1"/>
    <col min="6181" max="6401" width="9.140625" style="1258"/>
    <col min="6402" max="6402" width="6.42578125" style="1258" customWidth="1"/>
    <col min="6403" max="6403" width="37.5703125" style="1258" customWidth="1"/>
    <col min="6404" max="6404" width="9.140625" style="1258"/>
    <col min="6405" max="6405" width="8.85546875" style="1258" bestFit="1" customWidth="1"/>
    <col min="6406" max="6406" width="10" style="1258" bestFit="1" customWidth="1"/>
    <col min="6407" max="6408" width="9.140625" style="1258"/>
    <col min="6409" max="6409" width="10" style="1258" bestFit="1" customWidth="1"/>
    <col min="6410" max="6426" width="9.140625" style="1258"/>
    <col min="6427" max="6427" width="10" style="1258" bestFit="1" customWidth="1"/>
    <col min="6428" max="6429" width="9.140625" style="1258"/>
    <col min="6430" max="6430" width="10" style="1258" bestFit="1" customWidth="1"/>
    <col min="6431" max="6435" width="9.140625" style="1258"/>
    <col min="6436" max="6436" width="10" style="1258" bestFit="1" customWidth="1"/>
    <col min="6437" max="6657" width="9.140625" style="1258"/>
    <col min="6658" max="6658" width="6.42578125" style="1258" customWidth="1"/>
    <col min="6659" max="6659" width="37.5703125" style="1258" customWidth="1"/>
    <col min="6660" max="6660" width="9.140625" style="1258"/>
    <col min="6661" max="6661" width="8.85546875" style="1258" bestFit="1" customWidth="1"/>
    <col min="6662" max="6662" width="10" style="1258" bestFit="1" customWidth="1"/>
    <col min="6663" max="6664" width="9.140625" style="1258"/>
    <col min="6665" max="6665" width="10" style="1258" bestFit="1" customWidth="1"/>
    <col min="6666" max="6682" width="9.140625" style="1258"/>
    <col min="6683" max="6683" width="10" style="1258" bestFit="1" customWidth="1"/>
    <col min="6684" max="6685" width="9.140625" style="1258"/>
    <col min="6686" max="6686" width="10" style="1258" bestFit="1" customWidth="1"/>
    <col min="6687" max="6691" width="9.140625" style="1258"/>
    <col min="6692" max="6692" width="10" style="1258" bestFit="1" customWidth="1"/>
    <col min="6693" max="6913" width="9.140625" style="1258"/>
    <col min="6914" max="6914" width="6.42578125" style="1258" customWidth="1"/>
    <col min="6915" max="6915" width="37.5703125" style="1258" customWidth="1"/>
    <col min="6916" max="6916" width="9.140625" style="1258"/>
    <col min="6917" max="6917" width="8.85546875" style="1258" bestFit="1" customWidth="1"/>
    <col min="6918" max="6918" width="10" style="1258" bestFit="1" customWidth="1"/>
    <col min="6919" max="6920" width="9.140625" style="1258"/>
    <col min="6921" max="6921" width="10" style="1258" bestFit="1" customWidth="1"/>
    <col min="6922" max="6938" width="9.140625" style="1258"/>
    <col min="6939" max="6939" width="10" style="1258" bestFit="1" customWidth="1"/>
    <col min="6940" max="6941" width="9.140625" style="1258"/>
    <col min="6942" max="6942" width="10" style="1258" bestFit="1" customWidth="1"/>
    <col min="6943" max="6947" width="9.140625" style="1258"/>
    <col min="6948" max="6948" width="10" style="1258" bestFit="1" customWidth="1"/>
    <col min="6949" max="7169" width="9.140625" style="1258"/>
    <col min="7170" max="7170" width="6.42578125" style="1258" customWidth="1"/>
    <col min="7171" max="7171" width="37.5703125" style="1258" customWidth="1"/>
    <col min="7172" max="7172" width="9.140625" style="1258"/>
    <col min="7173" max="7173" width="8.85546875" style="1258" bestFit="1" customWidth="1"/>
    <col min="7174" max="7174" width="10" style="1258" bestFit="1" customWidth="1"/>
    <col min="7175" max="7176" width="9.140625" style="1258"/>
    <col min="7177" max="7177" width="10" style="1258" bestFit="1" customWidth="1"/>
    <col min="7178" max="7194" width="9.140625" style="1258"/>
    <col min="7195" max="7195" width="10" style="1258" bestFit="1" customWidth="1"/>
    <col min="7196" max="7197" width="9.140625" style="1258"/>
    <col min="7198" max="7198" width="10" style="1258" bestFit="1" customWidth="1"/>
    <col min="7199" max="7203" width="9.140625" style="1258"/>
    <col min="7204" max="7204" width="10" style="1258" bestFit="1" customWidth="1"/>
    <col min="7205" max="7425" width="9.140625" style="1258"/>
    <col min="7426" max="7426" width="6.42578125" style="1258" customWidth="1"/>
    <col min="7427" max="7427" width="37.5703125" style="1258" customWidth="1"/>
    <col min="7428" max="7428" width="9.140625" style="1258"/>
    <col min="7429" max="7429" width="8.85546875" style="1258" bestFit="1" customWidth="1"/>
    <col min="7430" max="7430" width="10" style="1258" bestFit="1" customWidth="1"/>
    <col min="7431" max="7432" width="9.140625" style="1258"/>
    <col min="7433" max="7433" width="10" style="1258" bestFit="1" customWidth="1"/>
    <col min="7434" max="7450" width="9.140625" style="1258"/>
    <col min="7451" max="7451" width="10" style="1258" bestFit="1" customWidth="1"/>
    <col min="7452" max="7453" width="9.140625" style="1258"/>
    <col min="7454" max="7454" width="10" style="1258" bestFit="1" customWidth="1"/>
    <col min="7455" max="7459" width="9.140625" style="1258"/>
    <col min="7460" max="7460" width="10" style="1258" bestFit="1" customWidth="1"/>
    <col min="7461" max="7681" width="9.140625" style="1258"/>
    <col min="7682" max="7682" width="6.42578125" style="1258" customWidth="1"/>
    <col min="7683" max="7683" width="37.5703125" style="1258" customWidth="1"/>
    <col min="7684" max="7684" width="9.140625" style="1258"/>
    <col min="7685" max="7685" width="8.85546875" style="1258" bestFit="1" customWidth="1"/>
    <col min="7686" max="7686" width="10" style="1258" bestFit="1" customWidth="1"/>
    <col min="7687" max="7688" width="9.140625" style="1258"/>
    <col min="7689" max="7689" width="10" style="1258" bestFit="1" customWidth="1"/>
    <col min="7690" max="7706" width="9.140625" style="1258"/>
    <col min="7707" max="7707" width="10" style="1258" bestFit="1" customWidth="1"/>
    <col min="7708" max="7709" width="9.140625" style="1258"/>
    <col min="7710" max="7710" width="10" style="1258" bestFit="1" customWidth="1"/>
    <col min="7711" max="7715" width="9.140625" style="1258"/>
    <col min="7716" max="7716" width="10" style="1258" bestFit="1" customWidth="1"/>
    <col min="7717" max="7937" width="9.140625" style="1258"/>
    <col min="7938" max="7938" width="6.42578125" style="1258" customWidth="1"/>
    <col min="7939" max="7939" width="37.5703125" style="1258" customWidth="1"/>
    <col min="7940" max="7940" width="9.140625" style="1258"/>
    <col min="7941" max="7941" width="8.85546875" style="1258" bestFit="1" customWidth="1"/>
    <col min="7942" max="7942" width="10" style="1258" bestFit="1" customWidth="1"/>
    <col min="7943" max="7944" width="9.140625" style="1258"/>
    <col min="7945" max="7945" width="10" style="1258" bestFit="1" customWidth="1"/>
    <col min="7946" max="7962" width="9.140625" style="1258"/>
    <col min="7963" max="7963" width="10" style="1258" bestFit="1" customWidth="1"/>
    <col min="7964" max="7965" width="9.140625" style="1258"/>
    <col min="7966" max="7966" width="10" style="1258" bestFit="1" customWidth="1"/>
    <col min="7967" max="7971" width="9.140625" style="1258"/>
    <col min="7972" max="7972" width="10" style="1258" bestFit="1" customWidth="1"/>
    <col min="7973" max="8193" width="9.140625" style="1258"/>
    <col min="8194" max="8194" width="6.42578125" style="1258" customWidth="1"/>
    <col min="8195" max="8195" width="37.5703125" style="1258" customWidth="1"/>
    <col min="8196" max="8196" width="9.140625" style="1258"/>
    <col min="8197" max="8197" width="8.85546875" style="1258" bestFit="1" customWidth="1"/>
    <col min="8198" max="8198" width="10" style="1258" bestFit="1" customWidth="1"/>
    <col min="8199" max="8200" width="9.140625" style="1258"/>
    <col min="8201" max="8201" width="10" style="1258" bestFit="1" customWidth="1"/>
    <col min="8202" max="8218" width="9.140625" style="1258"/>
    <col min="8219" max="8219" width="10" style="1258" bestFit="1" customWidth="1"/>
    <col min="8220" max="8221" width="9.140625" style="1258"/>
    <col min="8222" max="8222" width="10" style="1258" bestFit="1" customWidth="1"/>
    <col min="8223" max="8227" width="9.140625" style="1258"/>
    <col min="8228" max="8228" width="10" style="1258" bestFit="1" customWidth="1"/>
    <col min="8229" max="8449" width="9.140625" style="1258"/>
    <col min="8450" max="8450" width="6.42578125" style="1258" customWidth="1"/>
    <col min="8451" max="8451" width="37.5703125" style="1258" customWidth="1"/>
    <col min="8452" max="8452" width="9.140625" style="1258"/>
    <col min="8453" max="8453" width="8.85546875" style="1258" bestFit="1" customWidth="1"/>
    <col min="8454" max="8454" width="10" style="1258" bestFit="1" customWidth="1"/>
    <col min="8455" max="8456" width="9.140625" style="1258"/>
    <col min="8457" max="8457" width="10" style="1258" bestFit="1" customWidth="1"/>
    <col min="8458" max="8474" width="9.140625" style="1258"/>
    <col min="8475" max="8475" width="10" style="1258" bestFit="1" customWidth="1"/>
    <col min="8476" max="8477" width="9.140625" style="1258"/>
    <col min="8478" max="8478" width="10" style="1258" bestFit="1" customWidth="1"/>
    <col min="8479" max="8483" width="9.140625" style="1258"/>
    <col min="8484" max="8484" width="10" style="1258" bestFit="1" customWidth="1"/>
    <col min="8485" max="8705" width="9.140625" style="1258"/>
    <col min="8706" max="8706" width="6.42578125" style="1258" customWidth="1"/>
    <col min="8707" max="8707" width="37.5703125" style="1258" customWidth="1"/>
    <col min="8708" max="8708" width="9.140625" style="1258"/>
    <col min="8709" max="8709" width="8.85546875" style="1258" bestFit="1" customWidth="1"/>
    <col min="8710" max="8710" width="10" style="1258" bestFit="1" customWidth="1"/>
    <col min="8711" max="8712" width="9.140625" style="1258"/>
    <col min="8713" max="8713" width="10" style="1258" bestFit="1" customWidth="1"/>
    <col min="8714" max="8730" width="9.140625" style="1258"/>
    <col min="8731" max="8731" width="10" style="1258" bestFit="1" customWidth="1"/>
    <col min="8732" max="8733" width="9.140625" style="1258"/>
    <col min="8734" max="8734" width="10" style="1258" bestFit="1" customWidth="1"/>
    <col min="8735" max="8739" width="9.140625" style="1258"/>
    <col min="8740" max="8740" width="10" style="1258" bestFit="1" customWidth="1"/>
    <col min="8741" max="8961" width="9.140625" style="1258"/>
    <col min="8962" max="8962" width="6.42578125" style="1258" customWidth="1"/>
    <col min="8963" max="8963" width="37.5703125" style="1258" customWidth="1"/>
    <col min="8964" max="8964" width="9.140625" style="1258"/>
    <col min="8965" max="8965" width="8.85546875" style="1258" bestFit="1" customWidth="1"/>
    <col min="8966" max="8966" width="10" style="1258" bestFit="1" customWidth="1"/>
    <col min="8967" max="8968" width="9.140625" style="1258"/>
    <col min="8969" max="8969" width="10" style="1258" bestFit="1" customWidth="1"/>
    <col min="8970" max="8986" width="9.140625" style="1258"/>
    <col min="8987" max="8987" width="10" style="1258" bestFit="1" customWidth="1"/>
    <col min="8988" max="8989" width="9.140625" style="1258"/>
    <col min="8990" max="8990" width="10" style="1258" bestFit="1" customWidth="1"/>
    <col min="8991" max="8995" width="9.140625" style="1258"/>
    <col min="8996" max="8996" width="10" style="1258" bestFit="1" customWidth="1"/>
    <col min="8997" max="9217" width="9.140625" style="1258"/>
    <col min="9218" max="9218" width="6.42578125" style="1258" customWidth="1"/>
    <col min="9219" max="9219" width="37.5703125" style="1258" customWidth="1"/>
    <col min="9220" max="9220" width="9.140625" style="1258"/>
    <col min="9221" max="9221" width="8.85546875" style="1258" bestFit="1" customWidth="1"/>
    <col min="9222" max="9222" width="10" style="1258" bestFit="1" customWidth="1"/>
    <col min="9223" max="9224" width="9.140625" style="1258"/>
    <col min="9225" max="9225" width="10" style="1258" bestFit="1" customWidth="1"/>
    <col min="9226" max="9242" width="9.140625" style="1258"/>
    <col min="9243" max="9243" width="10" style="1258" bestFit="1" customWidth="1"/>
    <col min="9244" max="9245" width="9.140625" style="1258"/>
    <col min="9246" max="9246" width="10" style="1258" bestFit="1" customWidth="1"/>
    <col min="9247" max="9251" width="9.140625" style="1258"/>
    <col min="9252" max="9252" width="10" style="1258" bestFit="1" customWidth="1"/>
    <col min="9253" max="9473" width="9.140625" style="1258"/>
    <col min="9474" max="9474" width="6.42578125" style="1258" customWidth="1"/>
    <col min="9475" max="9475" width="37.5703125" style="1258" customWidth="1"/>
    <col min="9476" max="9476" width="9.140625" style="1258"/>
    <col min="9477" max="9477" width="8.85546875" style="1258" bestFit="1" customWidth="1"/>
    <col min="9478" max="9478" width="10" style="1258" bestFit="1" customWidth="1"/>
    <col min="9479" max="9480" width="9.140625" style="1258"/>
    <col min="9481" max="9481" width="10" style="1258" bestFit="1" customWidth="1"/>
    <col min="9482" max="9498" width="9.140625" style="1258"/>
    <col min="9499" max="9499" width="10" style="1258" bestFit="1" customWidth="1"/>
    <col min="9500" max="9501" width="9.140625" style="1258"/>
    <col min="9502" max="9502" width="10" style="1258" bestFit="1" customWidth="1"/>
    <col min="9503" max="9507" width="9.140625" style="1258"/>
    <col min="9508" max="9508" width="10" style="1258" bestFit="1" customWidth="1"/>
    <col min="9509" max="9729" width="9.140625" style="1258"/>
    <col min="9730" max="9730" width="6.42578125" style="1258" customWidth="1"/>
    <col min="9731" max="9731" width="37.5703125" style="1258" customWidth="1"/>
    <col min="9732" max="9732" width="9.140625" style="1258"/>
    <col min="9733" max="9733" width="8.85546875" style="1258" bestFit="1" customWidth="1"/>
    <col min="9734" max="9734" width="10" style="1258" bestFit="1" customWidth="1"/>
    <col min="9735" max="9736" width="9.140625" style="1258"/>
    <col min="9737" max="9737" width="10" style="1258" bestFit="1" customWidth="1"/>
    <col min="9738" max="9754" width="9.140625" style="1258"/>
    <col min="9755" max="9755" width="10" style="1258" bestFit="1" customWidth="1"/>
    <col min="9756" max="9757" width="9.140625" style="1258"/>
    <col min="9758" max="9758" width="10" style="1258" bestFit="1" customWidth="1"/>
    <col min="9759" max="9763" width="9.140625" style="1258"/>
    <col min="9764" max="9764" width="10" style="1258" bestFit="1" customWidth="1"/>
    <col min="9765" max="9985" width="9.140625" style="1258"/>
    <col min="9986" max="9986" width="6.42578125" style="1258" customWidth="1"/>
    <col min="9987" max="9987" width="37.5703125" style="1258" customWidth="1"/>
    <col min="9988" max="9988" width="9.140625" style="1258"/>
    <col min="9989" max="9989" width="8.85546875" style="1258" bestFit="1" customWidth="1"/>
    <col min="9990" max="9990" width="10" style="1258" bestFit="1" customWidth="1"/>
    <col min="9991" max="9992" width="9.140625" style="1258"/>
    <col min="9993" max="9993" width="10" style="1258" bestFit="1" customWidth="1"/>
    <col min="9994" max="10010" width="9.140625" style="1258"/>
    <col min="10011" max="10011" width="10" style="1258" bestFit="1" customWidth="1"/>
    <col min="10012" max="10013" width="9.140625" style="1258"/>
    <col min="10014" max="10014" width="10" style="1258" bestFit="1" customWidth="1"/>
    <col min="10015" max="10019" width="9.140625" style="1258"/>
    <col min="10020" max="10020" width="10" style="1258" bestFit="1" customWidth="1"/>
    <col min="10021" max="10241" width="9.140625" style="1258"/>
    <col min="10242" max="10242" width="6.42578125" style="1258" customWidth="1"/>
    <col min="10243" max="10243" width="37.5703125" style="1258" customWidth="1"/>
    <col min="10244" max="10244" width="9.140625" style="1258"/>
    <col min="10245" max="10245" width="8.85546875" style="1258" bestFit="1" customWidth="1"/>
    <col min="10246" max="10246" width="10" style="1258" bestFit="1" customWidth="1"/>
    <col min="10247" max="10248" width="9.140625" style="1258"/>
    <col min="10249" max="10249" width="10" style="1258" bestFit="1" customWidth="1"/>
    <col min="10250" max="10266" width="9.140625" style="1258"/>
    <col min="10267" max="10267" width="10" style="1258" bestFit="1" customWidth="1"/>
    <col min="10268" max="10269" width="9.140625" style="1258"/>
    <col min="10270" max="10270" width="10" style="1258" bestFit="1" customWidth="1"/>
    <col min="10271" max="10275" width="9.140625" style="1258"/>
    <col min="10276" max="10276" width="10" style="1258" bestFit="1" customWidth="1"/>
    <col min="10277" max="10497" width="9.140625" style="1258"/>
    <col min="10498" max="10498" width="6.42578125" style="1258" customWidth="1"/>
    <col min="10499" max="10499" width="37.5703125" style="1258" customWidth="1"/>
    <col min="10500" max="10500" width="9.140625" style="1258"/>
    <col min="10501" max="10501" width="8.85546875" style="1258" bestFit="1" customWidth="1"/>
    <col min="10502" max="10502" width="10" style="1258" bestFit="1" customWidth="1"/>
    <col min="10503" max="10504" width="9.140625" style="1258"/>
    <col min="10505" max="10505" width="10" style="1258" bestFit="1" customWidth="1"/>
    <col min="10506" max="10522" width="9.140625" style="1258"/>
    <col min="10523" max="10523" width="10" style="1258" bestFit="1" customWidth="1"/>
    <col min="10524" max="10525" width="9.140625" style="1258"/>
    <col min="10526" max="10526" width="10" style="1258" bestFit="1" customWidth="1"/>
    <col min="10527" max="10531" width="9.140625" style="1258"/>
    <col min="10532" max="10532" width="10" style="1258" bestFit="1" customWidth="1"/>
    <col min="10533" max="10753" width="9.140625" style="1258"/>
    <col min="10754" max="10754" width="6.42578125" style="1258" customWidth="1"/>
    <col min="10755" max="10755" width="37.5703125" style="1258" customWidth="1"/>
    <col min="10756" max="10756" width="9.140625" style="1258"/>
    <col min="10757" max="10757" width="8.85546875" style="1258" bestFit="1" customWidth="1"/>
    <col min="10758" max="10758" width="10" style="1258" bestFit="1" customWidth="1"/>
    <col min="10759" max="10760" width="9.140625" style="1258"/>
    <col min="10761" max="10761" width="10" style="1258" bestFit="1" customWidth="1"/>
    <col min="10762" max="10778" width="9.140625" style="1258"/>
    <col min="10779" max="10779" width="10" style="1258" bestFit="1" customWidth="1"/>
    <col min="10780" max="10781" width="9.140625" style="1258"/>
    <col min="10782" max="10782" width="10" style="1258" bestFit="1" customWidth="1"/>
    <col min="10783" max="10787" width="9.140625" style="1258"/>
    <col min="10788" max="10788" width="10" style="1258" bestFit="1" customWidth="1"/>
    <col min="10789" max="11009" width="9.140625" style="1258"/>
    <col min="11010" max="11010" width="6.42578125" style="1258" customWidth="1"/>
    <col min="11011" max="11011" width="37.5703125" style="1258" customWidth="1"/>
    <col min="11012" max="11012" width="9.140625" style="1258"/>
    <col min="11013" max="11013" width="8.85546875" style="1258" bestFit="1" customWidth="1"/>
    <col min="11014" max="11014" width="10" style="1258" bestFit="1" customWidth="1"/>
    <col min="11015" max="11016" width="9.140625" style="1258"/>
    <col min="11017" max="11017" width="10" style="1258" bestFit="1" customWidth="1"/>
    <col min="11018" max="11034" width="9.140625" style="1258"/>
    <col min="11035" max="11035" width="10" style="1258" bestFit="1" customWidth="1"/>
    <col min="11036" max="11037" width="9.140625" style="1258"/>
    <col min="11038" max="11038" width="10" style="1258" bestFit="1" customWidth="1"/>
    <col min="11039" max="11043" width="9.140625" style="1258"/>
    <col min="11044" max="11044" width="10" style="1258" bestFit="1" customWidth="1"/>
    <col min="11045" max="11265" width="9.140625" style="1258"/>
    <col min="11266" max="11266" width="6.42578125" style="1258" customWidth="1"/>
    <col min="11267" max="11267" width="37.5703125" style="1258" customWidth="1"/>
    <col min="11268" max="11268" width="9.140625" style="1258"/>
    <col min="11269" max="11269" width="8.85546875" style="1258" bestFit="1" customWidth="1"/>
    <col min="11270" max="11270" width="10" style="1258" bestFit="1" customWidth="1"/>
    <col min="11271" max="11272" width="9.140625" style="1258"/>
    <col min="11273" max="11273" width="10" style="1258" bestFit="1" customWidth="1"/>
    <col min="11274" max="11290" width="9.140625" style="1258"/>
    <col min="11291" max="11291" width="10" style="1258" bestFit="1" customWidth="1"/>
    <col min="11292" max="11293" width="9.140625" style="1258"/>
    <col min="11294" max="11294" width="10" style="1258" bestFit="1" customWidth="1"/>
    <col min="11295" max="11299" width="9.140625" style="1258"/>
    <col min="11300" max="11300" width="10" style="1258" bestFit="1" customWidth="1"/>
    <col min="11301" max="11521" width="9.140625" style="1258"/>
    <col min="11522" max="11522" width="6.42578125" style="1258" customWidth="1"/>
    <col min="11523" max="11523" width="37.5703125" style="1258" customWidth="1"/>
    <col min="11524" max="11524" width="9.140625" style="1258"/>
    <col min="11525" max="11525" width="8.85546875" style="1258" bestFit="1" customWidth="1"/>
    <col min="11526" max="11526" width="10" style="1258" bestFit="1" customWidth="1"/>
    <col min="11527" max="11528" width="9.140625" style="1258"/>
    <col min="11529" max="11529" width="10" style="1258" bestFit="1" customWidth="1"/>
    <col min="11530" max="11546" width="9.140625" style="1258"/>
    <col min="11547" max="11547" width="10" style="1258" bestFit="1" customWidth="1"/>
    <col min="11548" max="11549" width="9.140625" style="1258"/>
    <col min="11550" max="11550" width="10" style="1258" bestFit="1" customWidth="1"/>
    <col min="11551" max="11555" width="9.140625" style="1258"/>
    <col min="11556" max="11556" width="10" style="1258" bestFit="1" customWidth="1"/>
    <col min="11557" max="11777" width="9.140625" style="1258"/>
    <col min="11778" max="11778" width="6.42578125" style="1258" customWidth="1"/>
    <col min="11779" max="11779" width="37.5703125" style="1258" customWidth="1"/>
    <col min="11780" max="11780" width="9.140625" style="1258"/>
    <col min="11781" max="11781" width="8.85546875" style="1258" bestFit="1" customWidth="1"/>
    <col min="11782" max="11782" width="10" style="1258" bestFit="1" customWidth="1"/>
    <col min="11783" max="11784" width="9.140625" style="1258"/>
    <col min="11785" max="11785" width="10" style="1258" bestFit="1" customWidth="1"/>
    <col min="11786" max="11802" width="9.140625" style="1258"/>
    <col min="11803" max="11803" width="10" style="1258" bestFit="1" customWidth="1"/>
    <col min="11804" max="11805" width="9.140625" style="1258"/>
    <col min="11806" max="11806" width="10" style="1258" bestFit="1" customWidth="1"/>
    <col min="11807" max="11811" width="9.140625" style="1258"/>
    <col min="11812" max="11812" width="10" style="1258" bestFit="1" customWidth="1"/>
    <col min="11813" max="12033" width="9.140625" style="1258"/>
    <col min="12034" max="12034" width="6.42578125" style="1258" customWidth="1"/>
    <col min="12035" max="12035" width="37.5703125" style="1258" customWidth="1"/>
    <col min="12036" max="12036" width="9.140625" style="1258"/>
    <col min="12037" max="12037" width="8.85546875" style="1258" bestFit="1" customWidth="1"/>
    <col min="12038" max="12038" width="10" style="1258" bestFit="1" customWidth="1"/>
    <col min="12039" max="12040" width="9.140625" style="1258"/>
    <col min="12041" max="12041" width="10" style="1258" bestFit="1" customWidth="1"/>
    <col min="12042" max="12058" width="9.140625" style="1258"/>
    <col min="12059" max="12059" width="10" style="1258" bestFit="1" customWidth="1"/>
    <col min="12060" max="12061" width="9.140625" style="1258"/>
    <col min="12062" max="12062" width="10" style="1258" bestFit="1" customWidth="1"/>
    <col min="12063" max="12067" width="9.140625" style="1258"/>
    <col min="12068" max="12068" width="10" style="1258" bestFit="1" customWidth="1"/>
    <col min="12069" max="12289" width="9.140625" style="1258"/>
    <col min="12290" max="12290" width="6.42578125" style="1258" customWidth="1"/>
    <col min="12291" max="12291" width="37.5703125" style="1258" customWidth="1"/>
    <col min="12292" max="12292" width="9.140625" style="1258"/>
    <col min="12293" max="12293" width="8.85546875" style="1258" bestFit="1" customWidth="1"/>
    <col min="12294" max="12294" width="10" style="1258" bestFit="1" customWidth="1"/>
    <col min="12295" max="12296" width="9.140625" style="1258"/>
    <col min="12297" max="12297" width="10" style="1258" bestFit="1" customWidth="1"/>
    <col min="12298" max="12314" width="9.140625" style="1258"/>
    <col min="12315" max="12315" width="10" style="1258" bestFit="1" customWidth="1"/>
    <col min="12316" max="12317" width="9.140625" style="1258"/>
    <col min="12318" max="12318" width="10" style="1258" bestFit="1" customWidth="1"/>
    <col min="12319" max="12323" width="9.140625" style="1258"/>
    <col min="12324" max="12324" width="10" style="1258" bestFit="1" customWidth="1"/>
    <col min="12325" max="12545" width="9.140625" style="1258"/>
    <col min="12546" max="12546" width="6.42578125" style="1258" customWidth="1"/>
    <col min="12547" max="12547" width="37.5703125" style="1258" customWidth="1"/>
    <col min="12548" max="12548" width="9.140625" style="1258"/>
    <col min="12549" max="12549" width="8.85546875" style="1258" bestFit="1" customWidth="1"/>
    <col min="12550" max="12550" width="10" style="1258" bestFit="1" customWidth="1"/>
    <col min="12551" max="12552" width="9.140625" style="1258"/>
    <col min="12553" max="12553" width="10" style="1258" bestFit="1" customWidth="1"/>
    <col min="12554" max="12570" width="9.140625" style="1258"/>
    <col min="12571" max="12571" width="10" style="1258" bestFit="1" customWidth="1"/>
    <col min="12572" max="12573" width="9.140625" style="1258"/>
    <col min="12574" max="12574" width="10" style="1258" bestFit="1" customWidth="1"/>
    <col min="12575" max="12579" width="9.140625" style="1258"/>
    <col min="12580" max="12580" width="10" style="1258" bestFit="1" customWidth="1"/>
    <col min="12581" max="12801" width="9.140625" style="1258"/>
    <col min="12802" max="12802" width="6.42578125" style="1258" customWidth="1"/>
    <col min="12803" max="12803" width="37.5703125" style="1258" customWidth="1"/>
    <col min="12804" max="12804" width="9.140625" style="1258"/>
    <col min="12805" max="12805" width="8.85546875" style="1258" bestFit="1" customWidth="1"/>
    <col min="12806" max="12806" width="10" style="1258" bestFit="1" customWidth="1"/>
    <col min="12807" max="12808" width="9.140625" style="1258"/>
    <col min="12809" max="12809" width="10" style="1258" bestFit="1" customWidth="1"/>
    <col min="12810" max="12826" width="9.140625" style="1258"/>
    <col min="12827" max="12827" width="10" style="1258" bestFit="1" customWidth="1"/>
    <col min="12828" max="12829" width="9.140625" style="1258"/>
    <col min="12830" max="12830" width="10" style="1258" bestFit="1" customWidth="1"/>
    <col min="12831" max="12835" width="9.140625" style="1258"/>
    <col min="12836" max="12836" width="10" style="1258" bestFit="1" customWidth="1"/>
    <col min="12837" max="13057" width="9.140625" style="1258"/>
    <col min="13058" max="13058" width="6.42578125" style="1258" customWidth="1"/>
    <col min="13059" max="13059" width="37.5703125" style="1258" customWidth="1"/>
    <col min="13060" max="13060" width="9.140625" style="1258"/>
    <col min="13061" max="13061" width="8.85546875" style="1258" bestFit="1" customWidth="1"/>
    <col min="13062" max="13062" width="10" style="1258" bestFit="1" customWidth="1"/>
    <col min="13063" max="13064" width="9.140625" style="1258"/>
    <col min="13065" max="13065" width="10" style="1258" bestFit="1" customWidth="1"/>
    <col min="13066" max="13082" width="9.140625" style="1258"/>
    <col min="13083" max="13083" width="10" style="1258" bestFit="1" customWidth="1"/>
    <col min="13084" max="13085" width="9.140625" style="1258"/>
    <col min="13086" max="13086" width="10" style="1258" bestFit="1" customWidth="1"/>
    <col min="13087" max="13091" width="9.140625" style="1258"/>
    <col min="13092" max="13092" width="10" style="1258" bestFit="1" customWidth="1"/>
    <col min="13093" max="13313" width="9.140625" style="1258"/>
    <col min="13314" max="13314" width="6.42578125" style="1258" customWidth="1"/>
    <col min="13315" max="13315" width="37.5703125" style="1258" customWidth="1"/>
    <col min="13316" max="13316" width="9.140625" style="1258"/>
    <col min="13317" max="13317" width="8.85546875" style="1258" bestFit="1" customWidth="1"/>
    <col min="13318" max="13318" width="10" style="1258" bestFit="1" customWidth="1"/>
    <col min="13319" max="13320" width="9.140625" style="1258"/>
    <col min="13321" max="13321" width="10" style="1258" bestFit="1" customWidth="1"/>
    <col min="13322" max="13338" width="9.140625" style="1258"/>
    <col min="13339" max="13339" width="10" style="1258" bestFit="1" customWidth="1"/>
    <col min="13340" max="13341" width="9.140625" style="1258"/>
    <col min="13342" max="13342" width="10" style="1258" bestFit="1" customWidth="1"/>
    <col min="13343" max="13347" width="9.140625" style="1258"/>
    <col min="13348" max="13348" width="10" style="1258" bestFit="1" customWidth="1"/>
    <col min="13349" max="13569" width="9.140625" style="1258"/>
    <col min="13570" max="13570" width="6.42578125" style="1258" customWidth="1"/>
    <col min="13571" max="13571" width="37.5703125" style="1258" customWidth="1"/>
    <col min="13572" max="13572" width="9.140625" style="1258"/>
    <col min="13573" max="13573" width="8.85546875" style="1258" bestFit="1" customWidth="1"/>
    <col min="13574" max="13574" width="10" style="1258" bestFit="1" customWidth="1"/>
    <col min="13575" max="13576" width="9.140625" style="1258"/>
    <col min="13577" max="13577" width="10" style="1258" bestFit="1" customWidth="1"/>
    <col min="13578" max="13594" width="9.140625" style="1258"/>
    <col min="13595" max="13595" width="10" style="1258" bestFit="1" customWidth="1"/>
    <col min="13596" max="13597" width="9.140625" style="1258"/>
    <col min="13598" max="13598" width="10" style="1258" bestFit="1" customWidth="1"/>
    <col min="13599" max="13603" width="9.140625" style="1258"/>
    <col min="13604" max="13604" width="10" style="1258" bestFit="1" customWidth="1"/>
    <col min="13605" max="13825" width="9.140625" style="1258"/>
    <col min="13826" max="13826" width="6.42578125" style="1258" customWidth="1"/>
    <col min="13827" max="13827" width="37.5703125" style="1258" customWidth="1"/>
    <col min="13828" max="13828" width="9.140625" style="1258"/>
    <col min="13829" max="13829" width="8.85546875" style="1258" bestFit="1" customWidth="1"/>
    <col min="13830" max="13830" width="10" style="1258" bestFit="1" customWidth="1"/>
    <col min="13831" max="13832" width="9.140625" style="1258"/>
    <col min="13833" max="13833" width="10" style="1258" bestFit="1" customWidth="1"/>
    <col min="13834" max="13850" width="9.140625" style="1258"/>
    <col min="13851" max="13851" width="10" style="1258" bestFit="1" customWidth="1"/>
    <col min="13852" max="13853" width="9.140625" style="1258"/>
    <col min="13854" max="13854" width="10" style="1258" bestFit="1" customWidth="1"/>
    <col min="13855" max="13859" width="9.140625" style="1258"/>
    <col min="13860" max="13860" width="10" style="1258" bestFit="1" customWidth="1"/>
    <col min="13861" max="14081" width="9.140625" style="1258"/>
    <col min="14082" max="14082" width="6.42578125" style="1258" customWidth="1"/>
    <col min="14083" max="14083" width="37.5703125" style="1258" customWidth="1"/>
    <col min="14084" max="14084" width="9.140625" style="1258"/>
    <col min="14085" max="14085" width="8.85546875" style="1258" bestFit="1" customWidth="1"/>
    <col min="14086" max="14086" width="10" style="1258" bestFit="1" customWidth="1"/>
    <col min="14087" max="14088" width="9.140625" style="1258"/>
    <col min="14089" max="14089" width="10" style="1258" bestFit="1" customWidth="1"/>
    <col min="14090" max="14106" width="9.140625" style="1258"/>
    <col min="14107" max="14107" width="10" style="1258" bestFit="1" customWidth="1"/>
    <col min="14108" max="14109" width="9.140625" style="1258"/>
    <col min="14110" max="14110" width="10" style="1258" bestFit="1" customWidth="1"/>
    <col min="14111" max="14115" width="9.140625" style="1258"/>
    <col min="14116" max="14116" width="10" style="1258" bestFit="1" customWidth="1"/>
    <col min="14117" max="14337" width="9.140625" style="1258"/>
    <col min="14338" max="14338" width="6.42578125" style="1258" customWidth="1"/>
    <col min="14339" max="14339" width="37.5703125" style="1258" customWidth="1"/>
    <col min="14340" max="14340" width="9.140625" style="1258"/>
    <col min="14341" max="14341" width="8.85546875" style="1258" bestFit="1" customWidth="1"/>
    <col min="14342" max="14342" width="10" style="1258" bestFit="1" customWidth="1"/>
    <col min="14343" max="14344" width="9.140625" style="1258"/>
    <col min="14345" max="14345" width="10" style="1258" bestFit="1" customWidth="1"/>
    <col min="14346" max="14362" width="9.140625" style="1258"/>
    <col min="14363" max="14363" width="10" style="1258" bestFit="1" customWidth="1"/>
    <col min="14364" max="14365" width="9.140625" style="1258"/>
    <col min="14366" max="14366" width="10" style="1258" bestFit="1" customWidth="1"/>
    <col min="14367" max="14371" width="9.140625" style="1258"/>
    <col min="14372" max="14372" width="10" style="1258" bestFit="1" customWidth="1"/>
    <col min="14373" max="14593" width="9.140625" style="1258"/>
    <col min="14594" max="14594" width="6.42578125" style="1258" customWidth="1"/>
    <col min="14595" max="14595" width="37.5703125" style="1258" customWidth="1"/>
    <col min="14596" max="14596" width="9.140625" style="1258"/>
    <col min="14597" max="14597" width="8.85546875" style="1258" bestFit="1" customWidth="1"/>
    <col min="14598" max="14598" width="10" style="1258" bestFit="1" customWidth="1"/>
    <col min="14599" max="14600" width="9.140625" style="1258"/>
    <col min="14601" max="14601" width="10" style="1258" bestFit="1" customWidth="1"/>
    <col min="14602" max="14618" width="9.140625" style="1258"/>
    <col min="14619" max="14619" width="10" style="1258" bestFit="1" customWidth="1"/>
    <col min="14620" max="14621" width="9.140625" style="1258"/>
    <col min="14622" max="14622" width="10" style="1258" bestFit="1" customWidth="1"/>
    <col min="14623" max="14627" width="9.140625" style="1258"/>
    <col min="14628" max="14628" width="10" style="1258" bestFit="1" customWidth="1"/>
    <col min="14629" max="14849" width="9.140625" style="1258"/>
    <col min="14850" max="14850" width="6.42578125" style="1258" customWidth="1"/>
    <col min="14851" max="14851" width="37.5703125" style="1258" customWidth="1"/>
    <col min="14852" max="14852" width="9.140625" style="1258"/>
    <col min="14853" max="14853" width="8.85546875" style="1258" bestFit="1" customWidth="1"/>
    <col min="14854" max="14854" width="10" style="1258" bestFit="1" customWidth="1"/>
    <col min="14855" max="14856" width="9.140625" style="1258"/>
    <col min="14857" max="14857" width="10" style="1258" bestFit="1" customWidth="1"/>
    <col min="14858" max="14874" width="9.140625" style="1258"/>
    <col min="14875" max="14875" width="10" style="1258" bestFit="1" customWidth="1"/>
    <col min="14876" max="14877" width="9.140625" style="1258"/>
    <col min="14878" max="14878" width="10" style="1258" bestFit="1" customWidth="1"/>
    <col min="14879" max="14883" width="9.140625" style="1258"/>
    <col min="14884" max="14884" width="10" style="1258" bestFit="1" customWidth="1"/>
    <col min="14885" max="15105" width="9.140625" style="1258"/>
    <col min="15106" max="15106" width="6.42578125" style="1258" customWidth="1"/>
    <col min="15107" max="15107" width="37.5703125" style="1258" customWidth="1"/>
    <col min="15108" max="15108" width="9.140625" style="1258"/>
    <col min="15109" max="15109" width="8.85546875" style="1258" bestFit="1" customWidth="1"/>
    <col min="15110" max="15110" width="10" style="1258" bestFit="1" customWidth="1"/>
    <col min="15111" max="15112" width="9.140625" style="1258"/>
    <col min="15113" max="15113" width="10" style="1258" bestFit="1" customWidth="1"/>
    <col min="15114" max="15130" width="9.140625" style="1258"/>
    <col min="15131" max="15131" width="10" style="1258" bestFit="1" customWidth="1"/>
    <col min="15132" max="15133" width="9.140625" style="1258"/>
    <col min="15134" max="15134" width="10" style="1258" bestFit="1" customWidth="1"/>
    <col min="15135" max="15139" width="9.140625" style="1258"/>
    <col min="15140" max="15140" width="10" style="1258" bestFit="1" customWidth="1"/>
    <col min="15141" max="15361" width="9.140625" style="1258"/>
    <col min="15362" max="15362" width="6.42578125" style="1258" customWidth="1"/>
    <col min="15363" max="15363" width="37.5703125" style="1258" customWidth="1"/>
    <col min="15364" max="15364" width="9.140625" style="1258"/>
    <col min="15365" max="15365" width="8.85546875" style="1258" bestFit="1" customWidth="1"/>
    <col min="15366" max="15366" width="10" style="1258" bestFit="1" customWidth="1"/>
    <col min="15367" max="15368" width="9.140625" style="1258"/>
    <col min="15369" max="15369" width="10" style="1258" bestFit="1" customWidth="1"/>
    <col min="15370" max="15386" width="9.140625" style="1258"/>
    <col min="15387" max="15387" width="10" style="1258" bestFit="1" customWidth="1"/>
    <col min="15388" max="15389" width="9.140625" style="1258"/>
    <col min="15390" max="15390" width="10" style="1258" bestFit="1" customWidth="1"/>
    <col min="15391" max="15395" width="9.140625" style="1258"/>
    <col min="15396" max="15396" width="10" style="1258" bestFit="1" customWidth="1"/>
    <col min="15397" max="15617" width="9.140625" style="1258"/>
    <col min="15618" max="15618" width="6.42578125" style="1258" customWidth="1"/>
    <col min="15619" max="15619" width="37.5703125" style="1258" customWidth="1"/>
    <col min="15620" max="15620" width="9.140625" style="1258"/>
    <col min="15621" max="15621" width="8.85546875" style="1258" bestFit="1" customWidth="1"/>
    <col min="15622" max="15622" width="10" style="1258" bestFit="1" customWidth="1"/>
    <col min="15623" max="15624" width="9.140625" style="1258"/>
    <col min="15625" max="15625" width="10" style="1258" bestFit="1" customWidth="1"/>
    <col min="15626" max="15642" width="9.140625" style="1258"/>
    <col min="15643" max="15643" width="10" style="1258" bestFit="1" customWidth="1"/>
    <col min="15644" max="15645" width="9.140625" style="1258"/>
    <col min="15646" max="15646" width="10" style="1258" bestFit="1" customWidth="1"/>
    <col min="15647" max="15651" width="9.140625" style="1258"/>
    <col min="15652" max="15652" width="10" style="1258" bestFit="1" customWidth="1"/>
    <col min="15653" max="15873" width="9.140625" style="1258"/>
    <col min="15874" max="15874" width="6.42578125" style="1258" customWidth="1"/>
    <col min="15875" max="15875" width="37.5703125" style="1258" customWidth="1"/>
    <col min="15876" max="15876" width="9.140625" style="1258"/>
    <col min="15877" max="15877" width="8.85546875" style="1258" bestFit="1" customWidth="1"/>
    <col min="15878" max="15878" width="10" style="1258" bestFit="1" customWidth="1"/>
    <col min="15879" max="15880" width="9.140625" style="1258"/>
    <col min="15881" max="15881" width="10" style="1258" bestFit="1" customWidth="1"/>
    <col min="15882" max="15898" width="9.140625" style="1258"/>
    <col min="15899" max="15899" width="10" style="1258" bestFit="1" customWidth="1"/>
    <col min="15900" max="15901" width="9.140625" style="1258"/>
    <col min="15902" max="15902" width="10" style="1258" bestFit="1" customWidth="1"/>
    <col min="15903" max="15907" width="9.140625" style="1258"/>
    <col min="15908" max="15908" width="10" style="1258" bestFit="1" customWidth="1"/>
    <col min="15909" max="16129" width="9.140625" style="1258"/>
    <col min="16130" max="16130" width="6.42578125" style="1258" customWidth="1"/>
    <col min="16131" max="16131" width="37.5703125" style="1258" customWidth="1"/>
    <col min="16132" max="16132" width="9.140625" style="1258"/>
    <col min="16133" max="16133" width="8.85546875" style="1258" bestFit="1" customWidth="1"/>
    <col min="16134" max="16134" width="10" style="1258" bestFit="1" customWidth="1"/>
    <col min="16135" max="16136" width="9.140625" style="1258"/>
    <col min="16137" max="16137" width="10" style="1258" bestFit="1" customWidth="1"/>
    <col min="16138" max="16154" width="9.140625" style="1258"/>
    <col min="16155" max="16155" width="10" style="1258" bestFit="1" customWidth="1"/>
    <col min="16156" max="16157" width="9.140625" style="1258"/>
    <col min="16158" max="16158" width="10" style="1258" bestFit="1" customWidth="1"/>
    <col min="16159" max="16163" width="9.140625" style="1258"/>
    <col min="16164" max="16164" width="10" style="1258" bestFit="1" customWidth="1"/>
    <col min="16165" max="16384" width="9.140625" style="1258"/>
  </cols>
  <sheetData>
    <row r="2" spans="2:37" x14ac:dyDescent="0.2">
      <c r="B2" s="1257"/>
      <c r="C2" s="1257" t="s">
        <v>229</v>
      </c>
      <c r="D2" s="1257"/>
      <c r="E2" s="1257"/>
      <c r="F2" s="1257"/>
      <c r="G2" s="1257"/>
      <c r="H2" s="1257"/>
      <c r="I2" s="1257"/>
      <c r="J2" s="1257"/>
      <c r="K2" s="1257"/>
      <c r="L2" s="1257"/>
      <c r="M2" s="1257"/>
      <c r="N2" s="1257"/>
      <c r="O2" s="1257"/>
      <c r="P2" s="1257"/>
      <c r="Q2" s="1257"/>
      <c r="R2" s="1257"/>
      <c r="S2" s="1257"/>
      <c r="T2" s="1257"/>
      <c r="U2" s="1257"/>
      <c r="V2" s="1257"/>
      <c r="W2" s="1257"/>
      <c r="X2" s="1257"/>
      <c r="Y2" s="1257"/>
      <c r="Z2" s="1257"/>
      <c r="AA2" s="1257"/>
      <c r="AB2" s="1257"/>
      <c r="AC2" s="1257"/>
      <c r="AD2" s="1257"/>
      <c r="AE2" s="1257"/>
      <c r="AF2" s="1257"/>
      <c r="AG2" s="1257"/>
      <c r="AH2" s="1257"/>
      <c r="AI2" s="1257"/>
      <c r="AJ2" s="1257"/>
      <c r="AK2" s="1257"/>
    </row>
    <row r="3" spans="2:37" x14ac:dyDescent="0.2">
      <c r="B3" s="1402" t="s">
        <v>1134</v>
      </c>
      <c r="C3" s="1402"/>
      <c r="D3" s="1262"/>
      <c r="E3" s="1262"/>
      <c r="F3" s="1262" t="s">
        <v>1135</v>
      </c>
      <c r="G3" s="1262"/>
      <c r="H3" s="1262"/>
      <c r="I3" s="1262"/>
      <c r="J3" s="1262"/>
      <c r="K3" s="1262"/>
      <c r="L3" s="1262"/>
      <c r="M3" s="1262"/>
      <c r="N3" s="1262"/>
      <c r="O3" s="1262"/>
      <c r="P3" s="1262"/>
      <c r="Q3" s="1262"/>
      <c r="R3" s="1262"/>
      <c r="S3" s="1262"/>
      <c r="T3" s="1262"/>
      <c r="U3" s="1262"/>
      <c r="V3" s="1262"/>
      <c r="W3" s="1262"/>
      <c r="X3" s="1262"/>
      <c r="Y3" s="1262"/>
      <c r="Z3" s="1262"/>
      <c r="AA3" s="1262"/>
      <c r="AB3" s="1262"/>
      <c r="AC3" s="1262"/>
      <c r="AD3" s="1262"/>
      <c r="AE3" s="1262"/>
      <c r="AF3" s="1262"/>
      <c r="AG3" s="1262"/>
      <c r="AH3" s="1262"/>
      <c r="AI3" s="1262"/>
      <c r="AJ3" s="1262"/>
      <c r="AK3" s="1262"/>
    </row>
    <row r="4" spans="2:37" x14ac:dyDescent="0.2">
      <c r="H4" s="1403" t="s">
        <v>128</v>
      </c>
      <c r="I4" s="1404"/>
      <c r="J4" s="1405"/>
      <c r="K4" s="1403" t="s">
        <v>128</v>
      </c>
      <c r="L4" s="1404"/>
      <c r="M4" s="1405"/>
      <c r="N4" s="1403" t="s">
        <v>128</v>
      </c>
      <c r="O4" s="1404"/>
      <c r="P4" s="1405"/>
      <c r="Q4" s="1403" t="s">
        <v>128</v>
      </c>
      <c r="R4" s="1404"/>
      <c r="S4" s="1405"/>
      <c r="T4" s="1403" t="s">
        <v>128</v>
      </c>
      <c r="U4" s="1404"/>
      <c r="V4" s="1405"/>
      <c r="W4" s="1403" t="s">
        <v>128</v>
      </c>
      <c r="X4" s="1404"/>
      <c r="Y4" s="1405"/>
      <c r="Z4" s="1403" t="s">
        <v>130</v>
      </c>
      <c r="AA4" s="1404"/>
      <c r="AB4" s="1405"/>
      <c r="AC4" s="1406" t="s">
        <v>132</v>
      </c>
      <c r="AD4" s="1315"/>
      <c r="AE4" s="1315"/>
      <c r="AF4" s="1315"/>
      <c r="AG4" s="1315"/>
      <c r="AH4" s="1315"/>
      <c r="AI4" s="1315"/>
      <c r="AJ4" s="1315"/>
      <c r="AK4" s="1315"/>
    </row>
    <row r="5" spans="2:37" x14ac:dyDescent="0.2">
      <c r="B5" s="1407" t="s">
        <v>1136</v>
      </c>
      <c r="C5" s="1408" t="s">
        <v>146</v>
      </c>
      <c r="D5" s="1409" t="s">
        <v>1137</v>
      </c>
      <c r="E5" s="1409"/>
      <c r="F5" s="1409"/>
      <c r="G5" s="1409"/>
      <c r="H5" s="1410" t="s">
        <v>1050</v>
      </c>
      <c r="I5" s="1411"/>
      <c r="J5" s="1412"/>
      <c r="K5" s="1410" t="s">
        <v>1051</v>
      </c>
      <c r="L5" s="1411"/>
      <c r="M5" s="1412"/>
      <c r="N5" s="1410" t="s">
        <v>148</v>
      </c>
      <c r="O5" s="1411"/>
      <c r="P5" s="1412"/>
      <c r="Q5" s="1410" t="s">
        <v>149</v>
      </c>
      <c r="R5" s="1411"/>
      <c r="S5" s="1412"/>
      <c r="T5" s="1410" t="s">
        <v>150</v>
      </c>
      <c r="U5" s="1411"/>
      <c r="V5" s="1412"/>
      <c r="W5" s="1410" t="s">
        <v>151</v>
      </c>
      <c r="X5" s="1411"/>
      <c r="Y5" s="1412"/>
      <c r="Z5" s="1410" t="s">
        <v>152</v>
      </c>
      <c r="AA5" s="1411"/>
      <c r="AB5" s="1412"/>
      <c r="AC5" s="1410" t="s">
        <v>153</v>
      </c>
      <c r="AD5" s="1411"/>
      <c r="AE5" s="1412"/>
      <c r="AF5" s="1410" t="s">
        <v>154</v>
      </c>
      <c r="AG5" s="1411"/>
      <c r="AH5" s="1412"/>
      <c r="AI5" s="1410" t="s">
        <v>155</v>
      </c>
      <c r="AJ5" s="1411"/>
      <c r="AK5" s="1412"/>
    </row>
    <row r="6" spans="2:37" ht="38.25" x14ac:dyDescent="0.2">
      <c r="B6" s="1413"/>
      <c r="C6" s="1413"/>
      <c r="D6" s="1414" t="s">
        <v>1138</v>
      </c>
      <c r="E6" s="1414" t="s">
        <v>1139</v>
      </c>
      <c r="F6" s="1414" t="s">
        <v>1140</v>
      </c>
      <c r="G6" s="1414" t="s">
        <v>1141</v>
      </c>
      <c r="H6" s="1414" t="s">
        <v>1139</v>
      </c>
      <c r="I6" s="1414" t="s">
        <v>1140</v>
      </c>
      <c r="J6" s="1414" t="s">
        <v>1141</v>
      </c>
      <c r="K6" s="1414" t="s">
        <v>1139</v>
      </c>
      <c r="L6" s="1414" t="s">
        <v>1140</v>
      </c>
      <c r="M6" s="1414" t="s">
        <v>1141</v>
      </c>
      <c r="N6" s="1414" t="s">
        <v>1139</v>
      </c>
      <c r="O6" s="1414" t="s">
        <v>1140</v>
      </c>
      <c r="P6" s="1414" t="s">
        <v>1141</v>
      </c>
      <c r="Q6" s="1414" t="s">
        <v>1139</v>
      </c>
      <c r="R6" s="1414" t="s">
        <v>1140</v>
      </c>
      <c r="S6" s="1414" t="s">
        <v>1141</v>
      </c>
      <c r="T6" s="1414" t="s">
        <v>1139</v>
      </c>
      <c r="U6" s="1414" t="s">
        <v>1140</v>
      </c>
      <c r="V6" s="1414" t="s">
        <v>1141</v>
      </c>
      <c r="W6" s="1414" t="s">
        <v>1139</v>
      </c>
      <c r="X6" s="1414" t="s">
        <v>1140</v>
      </c>
      <c r="Y6" s="1414" t="s">
        <v>1141</v>
      </c>
      <c r="Z6" s="1414" t="s">
        <v>1139</v>
      </c>
      <c r="AA6" s="1414" t="s">
        <v>1140</v>
      </c>
      <c r="AB6" s="1414" t="s">
        <v>1141</v>
      </c>
      <c r="AC6" s="1414" t="s">
        <v>1139</v>
      </c>
      <c r="AD6" s="1414" t="s">
        <v>1140</v>
      </c>
      <c r="AE6" s="1414" t="s">
        <v>1141</v>
      </c>
      <c r="AF6" s="1414" t="s">
        <v>1139</v>
      </c>
      <c r="AG6" s="1414" t="s">
        <v>1140</v>
      </c>
      <c r="AH6" s="1414" t="s">
        <v>1141</v>
      </c>
      <c r="AI6" s="1414" t="s">
        <v>1139</v>
      </c>
      <c r="AJ6" s="1414" t="s">
        <v>1140</v>
      </c>
      <c r="AK6" s="1414" t="s">
        <v>1141</v>
      </c>
    </row>
    <row r="7" spans="2:37" x14ac:dyDescent="0.2">
      <c r="B7" s="1415"/>
      <c r="C7" s="1416"/>
      <c r="D7" s="1417"/>
      <c r="E7" s="1417"/>
      <c r="F7" s="1417"/>
      <c r="G7" s="1417"/>
      <c r="H7" s="1417"/>
      <c r="I7" s="1417"/>
      <c r="J7" s="1417"/>
      <c r="K7" s="1417"/>
      <c r="L7" s="1417"/>
      <c r="M7" s="1417"/>
      <c r="N7" s="1417"/>
      <c r="O7" s="1417"/>
      <c r="P7" s="1417"/>
      <c r="Q7" s="1417"/>
      <c r="R7" s="1417"/>
      <c r="S7" s="1417"/>
      <c r="T7" s="1417"/>
      <c r="U7" s="1417"/>
      <c r="V7" s="1417"/>
      <c r="W7" s="1417"/>
      <c r="X7" s="1417"/>
      <c r="Y7" s="1417"/>
      <c r="Z7" s="1417"/>
      <c r="AA7" s="1417"/>
      <c r="AB7" s="1417"/>
      <c r="AC7" s="1417"/>
      <c r="AD7" s="1417"/>
      <c r="AE7" s="1417"/>
      <c r="AF7" s="1417"/>
      <c r="AG7" s="1417"/>
      <c r="AH7" s="1417"/>
      <c r="AI7" s="1417"/>
      <c r="AJ7" s="1417"/>
      <c r="AK7" s="1417"/>
    </row>
    <row r="8" spans="2:37" ht="15" customHeight="1" x14ac:dyDescent="0.2">
      <c r="B8" s="1418">
        <v>1</v>
      </c>
      <c r="C8" s="1284" t="s">
        <v>1142</v>
      </c>
      <c r="D8" s="1419" t="s">
        <v>865</v>
      </c>
      <c r="E8" s="1420"/>
      <c r="F8" s="1420"/>
      <c r="G8" s="1420"/>
      <c r="H8" s="1420"/>
      <c r="I8" s="1420"/>
      <c r="J8" s="1420"/>
      <c r="K8" s="1420"/>
      <c r="L8" s="1420"/>
      <c r="M8" s="1420"/>
      <c r="N8" s="1420"/>
      <c r="O8" s="1420"/>
      <c r="P8" s="1420"/>
      <c r="Q8" s="1420"/>
      <c r="R8" s="1420"/>
      <c r="S8" s="1420"/>
      <c r="T8" s="1420"/>
      <c r="U8" s="1420"/>
      <c r="V8" s="1420"/>
      <c r="W8" s="1420"/>
      <c r="X8" s="1420"/>
      <c r="Y8" s="1420"/>
      <c r="Z8" s="1420"/>
      <c r="AA8" s="1420"/>
      <c r="AB8" s="1420"/>
      <c r="AC8" s="1420"/>
      <c r="AD8" s="1420"/>
      <c r="AE8" s="1420"/>
      <c r="AF8" s="1420"/>
      <c r="AG8" s="1420"/>
      <c r="AH8" s="1420"/>
      <c r="AI8" s="1420"/>
      <c r="AJ8" s="1420"/>
      <c r="AK8" s="1421"/>
    </row>
    <row r="9" spans="2:37" x14ac:dyDescent="0.2">
      <c r="B9" s="1418"/>
      <c r="C9" s="1422" t="s">
        <v>1143</v>
      </c>
      <c r="D9" s="1423"/>
      <c r="E9" s="1424"/>
      <c r="F9" s="1424"/>
      <c r="G9" s="1424"/>
      <c r="H9" s="1424"/>
      <c r="I9" s="1424"/>
      <c r="J9" s="1424"/>
      <c r="K9" s="1424"/>
      <c r="L9" s="1424"/>
      <c r="M9" s="1424"/>
      <c r="N9" s="1424"/>
      <c r="O9" s="1424"/>
      <c r="P9" s="1424"/>
      <c r="Q9" s="1424"/>
      <c r="R9" s="1424"/>
      <c r="S9" s="1424"/>
      <c r="T9" s="1424"/>
      <c r="U9" s="1424"/>
      <c r="V9" s="1424"/>
      <c r="W9" s="1424"/>
      <c r="X9" s="1424"/>
      <c r="Y9" s="1424"/>
      <c r="Z9" s="1424"/>
      <c r="AA9" s="1424"/>
      <c r="AB9" s="1424"/>
      <c r="AC9" s="1424"/>
      <c r="AD9" s="1424"/>
      <c r="AE9" s="1424"/>
      <c r="AF9" s="1424"/>
      <c r="AG9" s="1424"/>
      <c r="AH9" s="1424"/>
      <c r="AI9" s="1424"/>
      <c r="AJ9" s="1424"/>
      <c r="AK9" s="1425"/>
    </row>
    <row r="10" spans="2:37" x14ac:dyDescent="0.2">
      <c r="B10" s="1418"/>
      <c r="C10" s="1422" t="s">
        <v>1144</v>
      </c>
      <c r="D10" s="1423"/>
      <c r="E10" s="1424"/>
      <c r="F10" s="1424"/>
      <c r="G10" s="1424"/>
      <c r="H10" s="1424"/>
      <c r="I10" s="1424"/>
      <c r="J10" s="1424"/>
      <c r="K10" s="1424"/>
      <c r="L10" s="1424"/>
      <c r="M10" s="1424"/>
      <c r="N10" s="1424"/>
      <c r="O10" s="1424"/>
      <c r="P10" s="1424"/>
      <c r="Q10" s="1424"/>
      <c r="R10" s="1424"/>
      <c r="S10" s="1424"/>
      <c r="T10" s="1424"/>
      <c r="U10" s="1424"/>
      <c r="V10" s="1424"/>
      <c r="W10" s="1424"/>
      <c r="X10" s="1424"/>
      <c r="Y10" s="1424"/>
      <c r="Z10" s="1424"/>
      <c r="AA10" s="1424"/>
      <c r="AB10" s="1424"/>
      <c r="AC10" s="1424"/>
      <c r="AD10" s="1424"/>
      <c r="AE10" s="1424"/>
      <c r="AF10" s="1424"/>
      <c r="AG10" s="1424"/>
      <c r="AH10" s="1424"/>
      <c r="AI10" s="1424"/>
      <c r="AJ10" s="1424"/>
      <c r="AK10" s="1425"/>
    </row>
    <row r="11" spans="2:37" x14ac:dyDescent="0.2">
      <c r="B11" s="1418"/>
      <c r="C11" s="1422" t="s">
        <v>1145</v>
      </c>
      <c r="D11" s="1423"/>
      <c r="E11" s="1424"/>
      <c r="F11" s="1424"/>
      <c r="G11" s="1424"/>
      <c r="H11" s="1424"/>
      <c r="I11" s="1424"/>
      <c r="J11" s="1424"/>
      <c r="K11" s="1424"/>
      <c r="L11" s="1424"/>
      <c r="M11" s="1424"/>
      <c r="N11" s="1424"/>
      <c r="O11" s="1424"/>
      <c r="P11" s="1424"/>
      <c r="Q11" s="1424"/>
      <c r="R11" s="1424"/>
      <c r="S11" s="1424"/>
      <c r="T11" s="1424"/>
      <c r="U11" s="1424"/>
      <c r="V11" s="1424"/>
      <c r="W11" s="1424"/>
      <c r="X11" s="1424"/>
      <c r="Y11" s="1424"/>
      <c r="Z11" s="1424"/>
      <c r="AA11" s="1424"/>
      <c r="AB11" s="1424"/>
      <c r="AC11" s="1424"/>
      <c r="AD11" s="1424"/>
      <c r="AE11" s="1424"/>
      <c r="AF11" s="1424"/>
      <c r="AG11" s="1424"/>
      <c r="AH11" s="1424"/>
      <c r="AI11" s="1424"/>
      <c r="AJ11" s="1424"/>
      <c r="AK11" s="1425"/>
    </row>
    <row r="12" spans="2:37" x14ac:dyDescent="0.2">
      <c r="B12" s="1418"/>
      <c r="C12" s="1284" t="s">
        <v>287</v>
      </c>
      <c r="D12" s="1423"/>
      <c r="E12" s="1424"/>
      <c r="F12" s="1424"/>
      <c r="G12" s="1424"/>
      <c r="H12" s="1424"/>
      <c r="I12" s="1424"/>
      <c r="J12" s="1424"/>
      <c r="K12" s="1424"/>
      <c r="L12" s="1424"/>
      <c r="M12" s="1424"/>
      <c r="N12" s="1424"/>
      <c r="O12" s="1424"/>
      <c r="P12" s="1424"/>
      <c r="Q12" s="1424"/>
      <c r="R12" s="1424"/>
      <c r="S12" s="1424"/>
      <c r="T12" s="1424"/>
      <c r="U12" s="1424"/>
      <c r="V12" s="1424"/>
      <c r="W12" s="1424"/>
      <c r="X12" s="1424"/>
      <c r="Y12" s="1424"/>
      <c r="Z12" s="1424"/>
      <c r="AA12" s="1424"/>
      <c r="AB12" s="1424"/>
      <c r="AC12" s="1424"/>
      <c r="AD12" s="1424"/>
      <c r="AE12" s="1424"/>
      <c r="AF12" s="1424"/>
      <c r="AG12" s="1424"/>
      <c r="AH12" s="1424"/>
      <c r="AI12" s="1424"/>
      <c r="AJ12" s="1424"/>
      <c r="AK12" s="1425"/>
    </row>
    <row r="13" spans="2:37" x14ac:dyDescent="0.2">
      <c r="B13" s="1418"/>
      <c r="C13" s="1284"/>
      <c r="D13" s="1423"/>
      <c r="E13" s="1424"/>
      <c r="F13" s="1424"/>
      <c r="G13" s="1424"/>
      <c r="H13" s="1424"/>
      <c r="I13" s="1424"/>
      <c r="J13" s="1424"/>
      <c r="K13" s="1424"/>
      <c r="L13" s="1424"/>
      <c r="M13" s="1424"/>
      <c r="N13" s="1424"/>
      <c r="O13" s="1424"/>
      <c r="P13" s="1424"/>
      <c r="Q13" s="1424"/>
      <c r="R13" s="1424"/>
      <c r="S13" s="1424"/>
      <c r="T13" s="1424"/>
      <c r="U13" s="1424"/>
      <c r="V13" s="1424"/>
      <c r="W13" s="1424"/>
      <c r="X13" s="1424"/>
      <c r="Y13" s="1424"/>
      <c r="Z13" s="1424"/>
      <c r="AA13" s="1424"/>
      <c r="AB13" s="1424"/>
      <c r="AC13" s="1424"/>
      <c r="AD13" s="1424"/>
      <c r="AE13" s="1424"/>
      <c r="AF13" s="1424"/>
      <c r="AG13" s="1424"/>
      <c r="AH13" s="1424"/>
      <c r="AI13" s="1424"/>
      <c r="AJ13" s="1424"/>
      <c r="AK13" s="1425"/>
    </row>
    <row r="14" spans="2:37" x14ac:dyDescent="0.2">
      <c r="B14" s="1418">
        <v>2</v>
      </c>
      <c r="C14" s="1284" t="s">
        <v>1146</v>
      </c>
      <c r="D14" s="1423"/>
      <c r="E14" s="1424"/>
      <c r="F14" s="1424"/>
      <c r="G14" s="1424"/>
      <c r="H14" s="1424"/>
      <c r="I14" s="1424"/>
      <c r="J14" s="1424"/>
      <c r="K14" s="1424"/>
      <c r="L14" s="1424"/>
      <c r="M14" s="1424"/>
      <c r="N14" s="1424"/>
      <c r="O14" s="1424"/>
      <c r="P14" s="1424"/>
      <c r="Q14" s="1424"/>
      <c r="R14" s="1424"/>
      <c r="S14" s="1424"/>
      <c r="T14" s="1424"/>
      <c r="U14" s="1424"/>
      <c r="V14" s="1424"/>
      <c r="W14" s="1424"/>
      <c r="X14" s="1424"/>
      <c r="Y14" s="1424"/>
      <c r="Z14" s="1424"/>
      <c r="AA14" s="1424"/>
      <c r="AB14" s="1424"/>
      <c r="AC14" s="1424"/>
      <c r="AD14" s="1424"/>
      <c r="AE14" s="1424"/>
      <c r="AF14" s="1424"/>
      <c r="AG14" s="1424"/>
      <c r="AH14" s="1424"/>
      <c r="AI14" s="1424"/>
      <c r="AJ14" s="1424"/>
      <c r="AK14" s="1425"/>
    </row>
    <row r="15" spans="2:37" x14ac:dyDescent="0.2">
      <c r="B15" s="1418"/>
      <c r="C15" s="1284"/>
      <c r="D15" s="1423"/>
      <c r="E15" s="1424"/>
      <c r="F15" s="1424"/>
      <c r="G15" s="1424"/>
      <c r="H15" s="1424"/>
      <c r="I15" s="1424"/>
      <c r="J15" s="1424"/>
      <c r="K15" s="1424"/>
      <c r="L15" s="1424"/>
      <c r="M15" s="1424"/>
      <c r="N15" s="1424"/>
      <c r="O15" s="1424"/>
      <c r="P15" s="1424"/>
      <c r="Q15" s="1424"/>
      <c r="R15" s="1424"/>
      <c r="S15" s="1424"/>
      <c r="T15" s="1424"/>
      <c r="U15" s="1424"/>
      <c r="V15" s="1424"/>
      <c r="W15" s="1424"/>
      <c r="X15" s="1424"/>
      <c r="Y15" s="1424"/>
      <c r="Z15" s="1424"/>
      <c r="AA15" s="1424"/>
      <c r="AB15" s="1424"/>
      <c r="AC15" s="1424"/>
      <c r="AD15" s="1424"/>
      <c r="AE15" s="1424"/>
      <c r="AF15" s="1424"/>
      <c r="AG15" s="1424"/>
      <c r="AH15" s="1424"/>
      <c r="AI15" s="1424"/>
      <c r="AJ15" s="1424"/>
      <c r="AK15" s="1425"/>
    </row>
    <row r="16" spans="2:37" x14ac:dyDescent="0.2">
      <c r="B16" s="1418">
        <v>3</v>
      </c>
      <c r="C16" s="1284" t="s">
        <v>1147</v>
      </c>
      <c r="D16" s="1423"/>
      <c r="E16" s="1424"/>
      <c r="F16" s="1424"/>
      <c r="G16" s="1424"/>
      <c r="H16" s="1424"/>
      <c r="I16" s="1424"/>
      <c r="J16" s="1424"/>
      <c r="K16" s="1424"/>
      <c r="L16" s="1424"/>
      <c r="M16" s="1424"/>
      <c r="N16" s="1424"/>
      <c r="O16" s="1424"/>
      <c r="P16" s="1424"/>
      <c r="Q16" s="1424"/>
      <c r="R16" s="1424"/>
      <c r="S16" s="1424"/>
      <c r="T16" s="1424"/>
      <c r="U16" s="1424"/>
      <c r="V16" s="1424"/>
      <c r="W16" s="1424"/>
      <c r="X16" s="1424"/>
      <c r="Y16" s="1424"/>
      <c r="Z16" s="1424"/>
      <c r="AA16" s="1424"/>
      <c r="AB16" s="1424"/>
      <c r="AC16" s="1424"/>
      <c r="AD16" s="1424"/>
      <c r="AE16" s="1424"/>
      <c r="AF16" s="1424"/>
      <c r="AG16" s="1424"/>
      <c r="AH16" s="1424"/>
      <c r="AI16" s="1424"/>
      <c r="AJ16" s="1424"/>
      <c r="AK16" s="1425"/>
    </row>
    <row r="17" spans="2:37" x14ac:dyDescent="0.2">
      <c r="B17" s="1418"/>
      <c r="C17" s="1284" t="s">
        <v>1148</v>
      </c>
      <c r="D17" s="1423"/>
      <c r="E17" s="1424"/>
      <c r="F17" s="1424"/>
      <c r="G17" s="1424"/>
      <c r="H17" s="1424"/>
      <c r="I17" s="1424"/>
      <c r="J17" s="1424"/>
      <c r="K17" s="1424"/>
      <c r="L17" s="1424"/>
      <c r="M17" s="1424"/>
      <c r="N17" s="1424"/>
      <c r="O17" s="1424"/>
      <c r="P17" s="1424"/>
      <c r="Q17" s="1424"/>
      <c r="R17" s="1424"/>
      <c r="S17" s="1424"/>
      <c r="T17" s="1424"/>
      <c r="U17" s="1424"/>
      <c r="V17" s="1424"/>
      <c r="W17" s="1424"/>
      <c r="X17" s="1424"/>
      <c r="Y17" s="1424"/>
      <c r="Z17" s="1424"/>
      <c r="AA17" s="1424"/>
      <c r="AB17" s="1424"/>
      <c r="AC17" s="1424"/>
      <c r="AD17" s="1424"/>
      <c r="AE17" s="1424"/>
      <c r="AF17" s="1424"/>
      <c r="AG17" s="1424"/>
      <c r="AH17" s="1424"/>
      <c r="AI17" s="1424"/>
      <c r="AJ17" s="1424"/>
      <c r="AK17" s="1425"/>
    </row>
    <row r="18" spans="2:37" x14ac:dyDescent="0.2">
      <c r="B18" s="1418"/>
      <c r="C18" s="1426"/>
      <c r="D18" s="1423"/>
      <c r="E18" s="1424"/>
      <c r="F18" s="1424"/>
      <c r="G18" s="1424"/>
      <c r="H18" s="1424"/>
      <c r="I18" s="1424"/>
      <c r="J18" s="1424"/>
      <c r="K18" s="1424"/>
      <c r="L18" s="1424"/>
      <c r="M18" s="1424"/>
      <c r="N18" s="1424"/>
      <c r="O18" s="1424"/>
      <c r="P18" s="1424"/>
      <c r="Q18" s="1424"/>
      <c r="R18" s="1424"/>
      <c r="S18" s="1424"/>
      <c r="T18" s="1424"/>
      <c r="U18" s="1424"/>
      <c r="V18" s="1424"/>
      <c r="W18" s="1424"/>
      <c r="X18" s="1424"/>
      <c r="Y18" s="1424"/>
      <c r="Z18" s="1424"/>
      <c r="AA18" s="1424"/>
      <c r="AB18" s="1424"/>
      <c r="AC18" s="1424"/>
      <c r="AD18" s="1424"/>
      <c r="AE18" s="1424"/>
      <c r="AF18" s="1424"/>
      <c r="AG18" s="1424"/>
      <c r="AH18" s="1424"/>
      <c r="AI18" s="1424"/>
      <c r="AJ18" s="1424"/>
      <c r="AK18" s="1425"/>
    </row>
    <row r="19" spans="2:37" ht="14.25" customHeight="1" x14ac:dyDescent="0.2">
      <c r="B19" s="1418">
        <v>3</v>
      </c>
      <c r="C19" s="1284" t="s">
        <v>1149</v>
      </c>
      <c r="D19" s="1423"/>
      <c r="E19" s="1424"/>
      <c r="F19" s="1424"/>
      <c r="G19" s="1424"/>
      <c r="H19" s="1424"/>
      <c r="I19" s="1424"/>
      <c r="J19" s="1424"/>
      <c r="K19" s="1424"/>
      <c r="L19" s="1424"/>
      <c r="M19" s="1424"/>
      <c r="N19" s="1424"/>
      <c r="O19" s="1424"/>
      <c r="P19" s="1424"/>
      <c r="Q19" s="1424"/>
      <c r="R19" s="1424"/>
      <c r="S19" s="1424"/>
      <c r="T19" s="1424"/>
      <c r="U19" s="1424"/>
      <c r="V19" s="1424"/>
      <c r="W19" s="1424"/>
      <c r="X19" s="1424"/>
      <c r="Y19" s="1424"/>
      <c r="Z19" s="1424"/>
      <c r="AA19" s="1424"/>
      <c r="AB19" s="1424"/>
      <c r="AC19" s="1424"/>
      <c r="AD19" s="1424"/>
      <c r="AE19" s="1424"/>
      <c r="AF19" s="1424"/>
      <c r="AG19" s="1424"/>
      <c r="AH19" s="1424"/>
      <c r="AI19" s="1424"/>
      <c r="AJ19" s="1424"/>
      <c r="AK19" s="1425"/>
    </row>
    <row r="20" spans="2:37" ht="14.25" customHeight="1" x14ac:dyDescent="0.2">
      <c r="B20" s="1418"/>
      <c r="C20" s="1284" t="s">
        <v>1150</v>
      </c>
      <c r="D20" s="1423"/>
      <c r="E20" s="1424"/>
      <c r="F20" s="1424"/>
      <c r="G20" s="1424"/>
      <c r="H20" s="1424"/>
      <c r="I20" s="1424"/>
      <c r="J20" s="1424"/>
      <c r="K20" s="1424"/>
      <c r="L20" s="1424"/>
      <c r="M20" s="1424"/>
      <c r="N20" s="1424"/>
      <c r="O20" s="1424"/>
      <c r="P20" s="1424"/>
      <c r="Q20" s="1424"/>
      <c r="R20" s="1424"/>
      <c r="S20" s="1424"/>
      <c r="T20" s="1424"/>
      <c r="U20" s="1424"/>
      <c r="V20" s="1424"/>
      <c r="W20" s="1424"/>
      <c r="X20" s="1424"/>
      <c r="Y20" s="1424"/>
      <c r="Z20" s="1424"/>
      <c r="AA20" s="1424"/>
      <c r="AB20" s="1424"/>
      <c r="AC20" s="1424"/>
      <c r="AD20" s="1424"/>
      <c r="AE20" s="1424"/>
      <c r="AF20" s="1424"/>
      <c r="AG20" s="1424"/>
      <c r="AH20" s="1424"/>
      <c r="AI20" s="1424"/>
      <c r="AJ20" s="1424"/>
      <c r="AK20" s="1425"/>
    </row>
    <row r="21" spans="2:37" x14ac:dyDescent="0.2">
      <c r="B21" s="1418"/>
      <c r="C21" s="1426"/>
      <c r="D21" s="1423"/>
      <c r="E21" s="1424"/>
      <c r="F21" s="1424"/>
      <c r="G21" s="1424"/>
      <c r="H21" s="1424"/>
      <c r="I21" s="1424"/>
      <c r="J21" s="1424"/>
      <c r="K21" s="1424"/>
      <c r="L21" s="1424"/>
      <c r="M21" s="1424"/>
      <c r="N21" s="1424"/>
      <c r="O21" s="1424"/>
      <c r="P21" s="1424"/>
      <c r="Q21" s="1424"/>
      <c r="R21" s="1424"/>
      <c r="S21" s="1424"/>
      <c r="T21" s="1424"/>
      <c r="U21" s="1424"/>
      <c r="V21" s="1424"/>
      <c r="W21" s="1424"/>
      <c r="X21" s="1424"/>
      <c r="Y21" s="1424"/>
      <c r="Z21" s="1424"/>
      <c r="AA21" s="1424"/>
      <c r="AB21" s="1424"/>
      <c r="AC21" s="1424"/>
      <c r="AD21" s="1424"/>
      <c r="AE21" s="1424"/>
      <c r="AF21" s="1424"/>
      <c r="AG21" s="1424"/>
      <c r="AH21" s="1424"/>
      <c r="AI21" s="1424"/>
      <c r="AJ21" s="1424"/>
      <c r="AK21" s="1425"/>
    </row>
    <row r="22" spans="2:37" x14ac:dyDescent="0.2">
      <c r="B22" s="1418">
        <v>4</v>
      </c>
      <c r="C22" s="1426" t="s">
        <v>1151</v>
      </c>
      <c r="D22" s="1423"/>
      <c r="E22" s="1424"/>
      <c r="F22" s="1424"/>
      <c r="G22" s="1424"/>
      <c r="H22" s="1424"/>
      <c r="I22" s="1424"/>
      <c r="J22" s="1424"/>
      <c r="K22" s="1424"/>
      <c r="L22" s="1424"/>
      <c r="M22" s="1424"/>
      <c r="N22" s="1424"/>
      <c r="O22" s="1424"/>
      <c r="P22" s="1424"/>
      <c r="Q22" s="1424"/>
      <c r="R22" s="1424"/>
      <c r="S22" s="1424"/>
      <c r="T22" s="1424"/>
      <c r="U22" s="1424"/>
      <c r="V22" s="1424"/>
      <c r="W22" s="1424"/>
      <c r="X22" s="1424"/>
      <c r="Y22" s="1424"/>
      <c r="Z22" s="1424"/>
      <c r="AA22" s="1424"/>
      <c r="AB22" s="1424"/>
      <c r="AC22" s="1424"/>
      <c r="AD22" s="1424"/>
      <c r="AE22" s="1424"/>
      <c r="AF22" s="1424"/>
      <c r="AG22" s="1424"/>
      <c r="AH22" s="1424"/>
      <c r="AI22" s="1424"/>
      <c r="AJ22" s="1424"/>
      <c r="AK22" s="1425"/>
    </row>
    <row r="23" spans="2:37" x14ac:dyDescent="0.2">
      <c r="B23" s="1418"/>
      <c r="C23" s="1427" t="s">
        <v>1152</v>
      </c>
      <c r="D23" s="1423"/>
      <c r="E23" s="1424"/>
      <c r="F23" s="1424"/>
      <c r="G23" s="1424"/>
      <c r="H23" s="1424"/>
      <c r="I23" s="1424"/>
      <c r="J23" s="1424"/>
      <c r="K23" s="1424"/>
      <c r="L23" s="1424"/>
      <c r="M23" s="1424"/>
      <c r="N23" s="1424"/>
      <c r="O23" s="1424"/>
      <c r="P23" s="1424"/>
      <c r="Q23" s="1424"/>
      <c r="R23" s="1424"/>
      <c r="S23" s="1424"/>
      <c r="T23" s="1424"/>
      <c r="U23" s="1424"/>
      <c r="V23" s="1424"/>
      <c r="W23" s="1424"/>
      <c r="X23" s="1424"/>
      <c r="Y23" s="1424"/>
      <c r="Z23" s="1424"/>
      <c r="AA23" s="1424"/>
      <c r="AB23" s="1424"/>
      <c r="AC23" s="1424"/>
      <c r="AD23" s="1424"/>
      <c r="AE23" s="1424"/>
      <c r="AF23" s="1424"/>
      <c r="AG23" s="1424"/>
      <c r="AH23" s="1424"/>
      <c r="AI23" s="1424"/>
      <c r="AJ23" s="1424"/>
      <c r="AK23" s="1425"/>
    </row>
    <row r="24" spans="2:37" x14ac:dyDescent="0.2">
      <c r="B24" s="1418"/>
      <c r="C24" s="1427" t="s">
        <v>1153</v>
      </c>
      <c r="D24" s="1423"/>
      <c r="E24" s="1424"/>
      <c r="F24" s="1424"/>
      <c r="G24" s="1424"/>
      <c r="H24" s="1424"/>
      <c r="I24" s="1424"/>
      <c r="J24" s="1424"/>
      <c r="K24" s="1424"/>
      <c r="L24" s="1424"/>
      <c r="M24" s="1424"/>
      <c r="N24" s="1424"/>
      <c r="O24" s="1424"/>
      <c r="P24" s="1424"/>
      <c r="Q24" s="1424"/>
      <c r="R24" s="1424"/>
      <c r="S24" s="1424"/>
      <c r="T24" s="1424"/>
      <c r="U24" s="1424"/>
      <c r="V24" s="1424"/>
      <c r="W24" s="1424"/>
      <c r="X24" s="1424"/>
      <c r="Y24" s="1424"/>
      <c r="Z24" s="1424"/>
      <c r="AA24" s="1424"/>
      <c r="AB24" s="1424"/>
      <c r="AC24" s="1424"/>
      <c r="AD24" s="1424"/>
      <c r="AE24" s="1424"/>
      <c r="AF24" s="1424"/>
      <c r="AG24" s="1424"/>
      <c r="AH24" s="1424"/>
      <c r="AI24" s="1424"/>
      <c r="AJ24" s="1424"/>
      <c r="AK24" s="1425"/>
    </row>
    <row r="25" spans="2:37" x14ac:dyDescent="0.2">
      <c r="B25" s="1418"/>
      <c r="C25" s="1427" t="s">
        <v>1154</v>
      </c>
      <c r="D25" s="1423"/>
      <c r="E25" s="1424"/>
      <c r="F25" s="1424"/>
      <c r="G25" s="1424"/>
      <c r="H25" s="1424"/>
      <c r="I25" s="1424"/>
      <c r="J25" s="1424"/>
      <c r="K25" s="1424"/>
      <c r="L25" s="1424"/>
      <c r="M25" s="1424"/>
      <c r="N25" s="1424"/>
      <c r="O25" s="1424"/>
      <c r="P25" s="1424"/>
      <c r="Q25" s="1424"/>
      <c r="R25" s="1424"/>
      <c r="S25" s="1424"/>
      <c r="T25" s="1424"/>
      <c r="U25" s="1424"/>
      <c r="V25" s="1424"/>
      <c r="W25" s="1424"/>
      <c r="X25" s="1424"/>
      <c r="Y25" s="1424"/>
      <c r="Z25" s="1424"/>
      <c r="AA25" s="1424"/>
      <c r="AB25" s="1424"/>
      <c r="AC25" s="1424"/>
      <c r="AD25" s="1424"/>
      <c r="AE25" s="1424"/>
      <c r="AF25" s="1424"/>
      <c r="AG25" s="1424"/>
      <c r="AH25" s="1424"/>
      <c r="AI25" s="1424"/>
      <c r="AJ25" s="1424"/>
      <c r="AK25" s="1425"/>
    </row>
    <row r="26" spans="2:37" x14ac:dyDescent="0.2">
      <c r="B26" s="1418"/>
      <c r="C26" s="1427" t="s">
        <v>1155</v>
      </c>
      <c r="D26" s="1423"/>
      <c r="E26" s="1424"/>
      <c r="F26" s="1424"/>
      <c r="G26" s="1424"/>
      <c r="H26" s="1424"/>
      <c r="I26" s="1424"/>
      <c r="J26" s="1424"/>
      <c r="K26" s="1424"/>
      <c r="L26" s="1424"/>
      <c r="M26" s="1424"/>
      <c r="N26" s="1424"/>
      <c r="O26" s="1424"/>
      <c r="P26" s="1424"/>
      <c r="Q26" s="1424"/>
      <c r="R26" s="1424"/>
      <c r="S26" s="1424"/>
      <c r="T26" s="1424"/>
      <c r="U26" s="1424"/>
      <c r="V26" s="1424"/>
      <c r="W26" s="1424"/>
      <c r="X26" s="1424"/>
      <c r="Y26" s="1424"/>
      <c r="Z26" s="1424"/>
      <c r="AA26" s="1424"/>
      <c r="AB26" s="1424"/>
      <c r="AC26" s="1424"/>
      <c r="AD26" s="1424"/>
      <c r="AE26" s="1424"/>
      <c r="AF26" s="1424"/>
      <c r="AG26" s="1424"/>
      <c r="AH26" s="1424"/>
      <c r="AI26" s="1424"/>
      <c r="AJ26" s="1424"/>
      <c r="AK26" s="1425"/>
    </row>
    <row r="27" spans="2:37" x14ac:dyDescent="0.2">
      <c r="B27" s="1418"/>
      <c r="C27" s="1427" t="s">
        <v>1156</v>
      </c>
      <c r="D27" s="1423"/>
      <c r="E27" s="1424"/>
      <c r="F27" s="1424"/>
      <c r="G27" s="1424"/>
      <c r="H27" s="1424"/>
      <c r="I27" s="1424"/>
      <c r="J27" s="1424"/>
      <c r="K27" s="1424"/>
      <c r="L27" s="1424"/>
      <c r="M27" s="1424"/>
      <c r="N27" s="1424"/>
      <c r="O27" s="1424"/>
      <c r="P27" s="1424"/>
      <c r="Q27" s="1424"/>
      <c r="R27" s="1424"/>
      <c r="S27" s="1424"/>
      <c r="T27" s="1424"/>
      <c r="U27" s="1424"/>
      <c r="V27" s="1424"/>
      <c r="W27" s="1424"/>
      <c r="X27" s="1424"/>
      <c r="Y27" s="1424"/>
      <c r="Z27" s="1424"/>
      <c r="AA27" s="1424"/>
      <c r="AB27" s="1424"/>
      <c r="AC27" s="1424"/>
      <c r="AD27" s="1424"/>
      <c r="AE27" s="1424"/>
      <c r="AF27" s="1424"/>
      <c r="AG27" s="1424"/>
      <c r="AH27" s="1424"/>
      <c r="AI27" s="1424"/>
      <c r="AJ27" s="1424"/>
      <c r="AK27" s="1425"/>
    </row>
    <row r="28" spans="2:37" x14ac:dyDescent="0.2">
      <c r="B28" s="1418"/>
      <c r="C28" s="1428" t="s">
        <v>287</v>
      </c>
      <c r="D28" s="1423"/>
      <c r="E28" s="1424"/>
      <c r="F28" s="1424"/>
      <c r="G28" s="1424"/>
      <c r="H28" s="1424"/>
      <c r="I28" s="1424"/>
      <c r="J28" s="1424"/>
      <c r="K28" s="1424"/>
      <c r="L28" s="1424"/>
      <c r="M28" s="1424"/>
      <c r="N28" s="1424"/>
      <c r="O28" s="1424"/>
      <c r="P28" s="1424"/>
      <c r="Q28" s="1424"/>
      <c r="R28" s="1424"/>
      <c r="S28" s="1424"/>
      <c r="T28" s="1424"/>
      <c r="U28" s="1424"/>
      <c r="V28" s="1424"/>
      <c r="W28" s="1424"/>
      <c r="X28" s="1424"/>
      <c r="Y28" s="1424"/>
      <c r="Z28" s="1424"/>
      <c r="AA28" s="1424"/>
      <c r="AB28" s="1424"/>
      <c r="AC28" s="1424"/>
      <c r="AD28" s="1424"/>
      <c r="AE28" s="1424"/>
      <c r="AF28" s="1424"/>
      <c r="AG28" s="1424"/>
      <c r="AH28" s="1424"/>
      <c r="AI28" s="1424"/>
      <c r="AJ28" s="1424"/>
      <c r="AK28" s="1425"/>
    </row>
    <row r="29" spans="2:37" x14ac:dyDescent="0.2">
      <c r="B29" s="1418"/>
      <c r="C29" s="1427"/>
      <c r="D29" s="1423"/>
      <c r="E29" s="1424"/>
      <c r="F29" s="1424"/>
      <c r="G29" s="1424"/>
      <c r="H29" s="1424"/>
      <c r="I29" s="1424"/>
      <c r="J29" s="1424"/>
      <c r="K29" s="1424"/>
      <c r="L29" s="1424"/>
      <c r="M29" s="1424"/>
      <c r="N29" s="1424"/>
      <c r="O29" s="1424"/>
      <c r="P29" s="1424"/>
      <c r="Q29" s="1424"/>
      <c r="R29" s="1424"/>
      <c r="S29" s="1424"/>
      <c r="T29" s="1424"/>
      <c r="U29" s="1424"/>
      <c r="V29" s="1424"/>
      <c r="W29" s="1424"/>
      <c r="X29" s="1424"/>
      <c r="Y29" s="1424"/>
      <c r="Z29" s="1424"/>
      <c r="AA29" s="1424"/>
      <c r="AB29" s="1424"/>
      <c r="AC29" s="1424"/>
      <c r="AD29" s="1424"/>
      <c r="AE29" s="1424"/>
      <c r="AF29" s="1424"/>
      <c r="AG29" s="1424"/>
      <c r="AH29" s="1424"/>
      <c r="AI29" s="1424"/>
      <c r="AJ29" s="1424"/>
      <c r="AK29" s="1425"/>
    </row>
    <row r="30" spans="2:37" x14ac:dyDescent="0.2">
      <c r="B30" s="1418">
        <v>5</v>
      </c>
      <c r="C30" s="1426" t="s">
        <v>1157</v>
      </c>
      <c r="D30" s="1423"/>
      <c r="E30" s="1424"/>
      <c r="F30" s="1424"/>
      <c r="G30" s="1424"/>
      <c r="H30" s="1424"/>
      <c r="I30" s="1424"/>
      <c r="J30" s="1424"/>
      <c r="K30" s="1424"/>
      <c r="L30" s="1424"/>
      <c r="M30" s="1424"/>
      <c r="N30" s="1424"/>
      <c r="O30" s="1424"/>
      <c r="P30" s="1424"/>
      <c r="Q30" s="1424"/>
      <c r="R30" s="1424"/>
      <c r="S30" s="1424"/>
      <c r="T30" s="1424"/>
      <c r="U30" s="1424"/>
      <c r="V30" s="1424"/>
      <c r="W30" s="1424"/>
      <c r="X30" s="1424"/>
      <c r="Y30" s="1424"/>
      <c r="Z30" s="1424"/>
      <c r="AA30" s="1424"/>
      <c r="AB30" s="1424"/>
      <c r="AC30" s="1424"/>
      <c r="AD30" s="1424"/>
      <c r="AE30" s="1424"/>
      <c r="AF30" s="1424"/>
      <c r="AG30" s="1424"/>
      <c r="AH30" s="1424"/>
      <c r="AI30" s="1424"/>
      <c r="AJ30" s="1424"/>
      <c r="AK30" s="1425"/>
    </row>
    <row r="31" spans="2:37" x14ac:dyDescent="0.2">
      <c r="B31" s="1418"/>
      <c r="C31" s="1422" t="s">
        <v>1158</v>
      </c>
      <c r="D31" s="1423"/>
      <c r="E31" s="1424"/>
      <c r="F31" s="1424"/>
      <c r="G31" s="1424"/>
      <c r="H31" s="1424"/>
      <c r="I31" s="1424"/>
      <c r="J31" s="1424"/>
      <c r="K31" s="1424"/>
      <c r="L31" s="1424"/>
      <c r="M31" s="1424"/>
      <c r="N31" s="1424"/>
      <c r="O31" s="1424"/>
      <c r="P31" s="1424"/>
      <c r="Q31" s="1424"/>
      <c r="R31" s="1424"/>
      <c r="S31" s="1424"/>
      <c r="T31" s="1424"/>
      <c r="U31" s="1424"/>
      <c r="V31" s="1424"/>
      <c r="W31" s="1424"/>
      <c r="X31" s="1424"/>
      <c r="Y31" s="1424"/>
      <c r="Z31" s="1424"/>
      <c r="AA31" s="1424"/>
      <c r="AB31" s="1424"/>
      <c r="AC31" s="1424"/>
      <c r="AD31" s="1424"/>
      <c r="AE31" s="1424"/>
      <c r="AF31" s="1424"/>
      <c r="AG31" s="1424"/>
      <c r="AH31" s="1424"/>
      <c r="AI31" s="1424"/>
      <c r="AJ31" s="1424"/>
      <c r="AK31" s="1425"/>
    </row>
    <row r="32" spans="2:37" x14ac:dyDescent="0.2">
      <c r="B32" s="1418"/>
      <c r="C32" s="1422" t="s">
        <v>1159</v>
      </c>
      <c r="D32" s="1423"/>
      <c r="E32" s="1424"/>
      <c r="F32" s="1424"/>
      <c r="G32" s="1424"/>
      <c r="H32" s="1424"/>
      <c r="I32" s="1424"/>
      <c r="J32" s="1424"/>
      <c r="K32" s="1424"/>
      <c r="L32" s="1424"/>
      <c r="M32" s="1424"/>
      <c r="N32" s="1424"/>
      <c r="O32" s="1424"/>
      <c r="P32" s="1424"/>
      <c r="Q32" s="1424"/>
      <c r="R32" s="1424"/>
      <c r="S32" s="1424"/>
      <c r="T32" s="1424"/>
      <c r="U32" s="1424"/>
      <c r="V32" s="1424"/>
      <c r="W32" s="1424"/>
      <c r="X32" s="1424"/>
      <c r="Y32" s="1424"/>
      <c r="Z32" s="1424"/>
      <c r="AA32" s="1424"/>
      <c r="AB32" s="1424"/>
      <c r="AC32" s="1424"/>
      <c r="AD32" s="1424"/>
      <c r="AE32" s="1424"/>
      <c r="AF32" s="1424"/>
      <c r="AG32" s="1424"/>
      <c r="AH32" s="1424"/>
      <c r="AI32" s="1424"/>
      <c r="AJ32" s="1424"/>
      <c r="AK32" s="1425"/>
    </row>
    <row r="33" spans="2:37" x14ac:dyDescent="0.2">
      <c r="B33" s="1418"/>
      <c r="C33" s="1284" t="s">
        <v>287</v>
      </c>
      <c r="D33" s="1423"/>
      <c r="E33" s="1424"/>
      <c r="F33" s="1424"/>
      <c r="G33" s="1424"/>
      <c r="H33" s="1424"/>
      <c r="I33" s="1424"/>
      <c r="J33" s="1424"/>
      <c r="K33" s="1424"/>
      <c r="L33" s="1424"/>
      <c r="M33" s="1424"/>
      <c r="N33" s="1424"/>
      <c r="O33" s="1424"/>
      <c r="P33" s="1424"/>
      <c r="Q33" s="1424"/>
      <c r="R33" s="1424"/>
      <c r="S33" s="1424"/>
      <c r="T33" s="1424"/>
      <c r="U33" s="1424"/>
      <c r="V33" s="1424"/>
      <c r="W33" s="1424"/>
      <c r="X33" s="1424"/>
      <c r="Y33" s="1424"/>
      <c r="Z33" s="1424"/>
      <c r="AA33" s="1424"/>
      <c r="AB33" s="1424"/>
      <c r="AC33" s="1424"/>
      <c r="AD33" s="1424"/>
      <c r="AE33" s="1424"/>
      <c r="AF33" s="1424"/>
      <c r="AG33" s="1424"/>
      <c r="AH33" s="1424"/>
      <c r="AI33" s="1424"/>
      <c r="AJ33" s="1424"/>
      <c r="AK33" s="1425"/>
    </row>
    <row r="34" spans="2:37" x14ac:dyDescent="0.2">
      <c r="B34" s="1418"/>
      <c r="C34" s="1284"/>
      <c r="D34" s="1423"/>
      <c r="E34" s="1424"/>
      <c r="F34" s="1424"/>
      <c r="G34" s="1424"/>
      <c r="H34" s="1424"/>
      <c r="I34" s="1424"/>
      <c r="J34" s="1424"/>
      <c r="K34" s="1424"/>
      <c r="L34" s="1424"/>
      <c r="M34" s="1424"/>
      <c r="N34" s="1424"/>
      <c r="O34" s="1424"/>
      <c r="P34" s="1424"/>
      <c r="Q34" s="1424"/>
      <c r="R34" s="1424"/>
      <c r="S34" s="1424"/>
      <c r="T34" s="1424"/>
      <c r="U34" s="1424"/>
      <c r="V34" s="1424"/>
      <c r="W34" s="1424"/>
      <c r="X34" s="1424"/>
      <c r="Y34" s="1424"/>
      <c r="Z34" s="1424"/>
      <c r="AA34" s="1424"/>
      <c r="AB34" s="1424"/>
      <c r="AC34" s="1424"/>
      <c r="AD34" s="1424"/>
      <c r="AE34" s="1424"/>
      <c r="AF34" s="1424"/>
      <c r="AG34" s="1424"/>
      <c r="AH34" s="1424"/>
      <c r="AI34" s="1424"/>
      <c r="AJ34" s="1424"/>
      <c r="AK34" s="1425"/>
    </row>
    <row r="35" spans="2:37" x14ac:dyDescent="0.2">
      <c r="B35" s="1418"/>
      <c r="C35" s="1263" t="s">
        <v>1160</v>
      </c>
      <c r="D35" s="1423"/>
      <c r="E35" s="1424"/>
      <c r="F35" s="1424"/>
      <c r="G35" s="1424"/>
      <c r="H35" s="1424"/>
      <c r="I35" s="1424"/>
      <c r="J35" s="1424"/>
      <c r="K35" s="1424"/>
      <c r="L35" s="1424"/>
      <c r="M35" s="1424"/>
      <c r="N35" s="1424"/>
      <c r="O35" s="1424"/>
      <c r="P35" s="1424"/>
      <c r="Q35" s="1424"/>
      <c r="R35" s="1424"/>
      <c r="S35" s="1424"/>
      <c r="T35" s="1424"/>
      <c r="U35" s="1424"/>
      <c r="V35" s="1424"/>
      <c r="W35" s="1424"/>
      <c r="X35" s="1424"/>
      <c r="Y35" s="1424"/>
      <c r="Z35" s="1424"/>
      <c r="AA35" s="1424"/>
      <c r="AB35" s="1424"/>
      <c r="AC35" s="1424"/>
      <c r="AD35" s="1424"/>
      <c r="AE35" s="1424"/>
      <c r="AF35" s="1424"/>
      <c r="AG35" s="1424"/>
      <c r="AH35" s="1424"/>
      <c r="AI35" s="1424"/>
      <c r="AJ35" s="1424"/>
      <c r="AK35" s="1425"/>
    </row>
    <row r="36" spans="2:37" x14ac:dyDescent="0.2">
      <c r="B36" s="1418"/>
      <c r="C36" s="1263" t="s">
        <v>1161</v>
      </c>
      <c r="D36" s="1423"/>
      <c r="E36" s="1424"/>
      <c r="F36" s="1424"/>
      <c r="G36" s="1424"/>
      <c r="H36" s="1424"/>
      <c r="I36" s="1424"/>
      <c r="J36" s="1424"/>
      <c r="K36" s="1424"/>
      <c r="L36" s="1424"/>
      <c r="M36" s="1424"/>
      <c r="N36" s="1424"/>
      <c r="O36" s="1424"/>
      <c r="P36" s="1424"/>
      <c r="Q36" s="1424"/>
      <c r="R36" s="1424"/>
      <c r="S36" s="1424"/>
      <c r="T36" s="1424"/>
      <c r="U36" s="1424"/>
      <c r="V36" s="1424"/>
      <c r="W36" s="1424"/>
      <c r="X36" s="1424"/>
      <c r="Y36" s="1424"/>
      <c r="Z36" s="1424"/>
      <c r="AA36" s="1424"/>
      <c r="AB36" s="1424"/>
      <c r="AC36" s="1424"/>
      <c r="AD36" s="1424"/>
      <c r="AE36" s="1424"/>
      <c r="AF36" s="1424"/>
      <c r="AG36" s="1424"/>
      <c r="AH36" s="1424"/>
      <c r="AI36" s="1424"/>
      <c r="AJ36" s="1424"/>
      <c r="AK36" s="1425"/>
    </row>
    <row r="37" spans="2:37" x14ac:dyDescent="0.2">
      <c r="B37" s="1418"/>
      <c r="C37" s="1263" t="s">
        <v>1162</v>
      </c>
      <c r="D37" s="1423"/>
      <c r="E37" s="1424"/>
      <c r="F37" s="1424"/>
      <c r="G37" s="1424"/>
      <c r="H37" s="1424"/>
      <c r="I37" s="1424"/>
      <c r="J37" s="1424"/>
      <c r="K37" s="1424"/>
      <c r="L37" s="1424"/>
      <c r="M37" s="1424"/>
      <c r="N37" s="1424"/>
      <c r="O37" s="1424"/>
      <c r="P37" s="1424"/>
      <c r="Q37" s="1424"/>
      <c r="R37" s="1424"/>
      <c r="S37" s="1424"/>
      <c r="T37" s="1424"/>
      <c r="U37" s="1424"/>
      <c r="V37" s="1424"/>
      <c r="W37" s="1424"/>
      <c r="X37" s="1424"/>
      <c r="Y37" s="1424"/>
      <c r="Z37" s="1424"/>
      <c r="AA37" s="1424"/>
      <c r="AB37" s="1424"/>
      <c r="AC37" s="1424"/>
      <c r="AD37" s="1424"/>
      <c r="AE37" s="1424"/>
      <c r="AF37" s="1424"/>
      <c r="AG37" s="1424"/>
      <c r="AH37" s="1424"/>
      <c r="AI37" s="1424"/>
      <c r="AJ37" s="1424"/>
      <c r="AK37" s="1425"/>
    </row>
    <row r="38" spans="2:37" x14ac:dyDescent="0.2">
      <c r="B38" s="1418"/>
      <c r="C38" s="1263" t="s">
        <v>1163</v>
      </c>
      <c r="D38" s="1423"/>
      <c r="E38" s="1424"/>
      <c r="F38" s="1424"/>
      <c r="G38" s="1424"/>
      <c r="H38" s="1424"/>
      <c r="I38" s="1424"/>
      <c r="J38" s="1424"/>
      <c r="K38" s="1424"/>
      <c r="L38" s="1424"/>
      <c r="M38" s="1424"/>
      <c r="N38" s="1424"/>
      <c r="O38" s="1424"/>
      <c r="P38" s="1424"/>
      <c r="Q38" s="1424"/>
      <c r="R38" s="1424"/>
      <c r="S38" s="1424"/>
      <c r="T38" s="1424"/>
      <c r="U38" s="1424"/>
      <c r="V38" s="1424"/>
      <c r="W38" s="1424"/>
      <c r="X38" s="1424"/>
      <c r="Y38" s="1424"/>
      <c r="Z38" s="1424"/>
      <c r="AA38" s="1424"/>
      <c r="AB38" s="1424"/>
      <c r="AC38" s="1424"/>
      <c r="AD38" s="1424"/>
      <c r="AE38" s="1424"/>
      <c r="AF38" s="1424"/>
      <c r="AG38" s="1424"/>
      <c r="AH38" s="1424"/>
      <c r="AI38" s="1424"/>
      <c r="AJ38" s="1424"/>
      <c r="AK38" s="1425"/>
    </row>
    <row r="39" spans="2:37" x14ac:dyDescent="0.2">
      <c r="B39" s="1418"/>
      <c r="C39" s="1284" t="s">
        <v>287</v>
      </c>
      <c r="D39" s="1423"/>
      <c r="E39" s="1424"/>
      <c r="F39" s="1424"/>
      <c r="G39" s="1424"/>
      <c r="H39" s="1424"/>
      <c r="I39" s="1424"/>
      <c r="J39" s="1424"/>
      <c r="K39" s="1424"/>
      <c r="L39" s="1424"/>
      <c r="M39" s="1424"/>
      <c r="N39" s="1424"/>
      <c r="O39" s="1424"/>
      <c r="P39" s="1424"/>
      <c r="Q39" s="1424"/>
      <c r="R39" s="1424"/>
      <c r="S39" s="1424"/>
      <c r="T39" s="1424"/>
      <c r="U39" s="1424"/>
      <c r="V39" s="1424"/>
      <c r="W39" s="1424"/>
      <c r="X39" s="1424"/>
      <c r="Y39" s="1424"/>
      <c r="Z39" s="1424"/>
      <c r="AA39" s="1424"/>
      <c r="AB39" s="1424"/>
      <c r="AC39" s="1424"/>
      <c r="AD39" s="1424"/>
      <c r="AE39" s="1424"/>
      <c r="AF39" s="1424"/>
      <c r="AG39" s="1424"/>
      <c r="AH39" s="1424"/>
      <c r="AI39" s="1424"/>
      <c r="AJ39" s="1424"/>
      <c r="AK39" s="1425"/>
    </row>
    <row r="40" spans="2:37" x14ac:dyDescent="0.2">
      <c r="B40" s="1418"/>
      <c r="C40" s="1263"/>
      <c r="D40" s="1423"/>
      <c r="E40" s="1424"/>
      <c r="F40" s="1424"/>
      <c r="G40" s="1424"/>
      <c r="H40" s="1424"/>
      <c r="I40" s="1424"/>
      <c r="J40" s="1424"/>
      <c r="K40" s="1424"/>
      <c r="L40" s="1424"/>
      <c r="M40" s="1424"/>
      <c r="N40" s="1424"/>
      <c r="O40" s="1424"/>
      <c r="P40" s="1424"/>
      <c r="Q40" s="1424"/>
      <c r="R40" s="1424"/>
      <c r="S40" s="1424"/>
      <c r="T40" s="1424"/>
      <c r="U40" s="1424"/>
      <c r="V40" s="1424"/>
      <c r="W40" s="1424"/>
      <c r="X40" s="1424"/>
      <c r="Y40" s="1424"/>
      <c r="Z40" s="1424"/>
      <c r="AA40" s="1424"/>
      <c r="AB40" s="1424"/>
      <c r="AC40" s="1424"/>
      <c r="AD40" s="1424"/>
      <c r="AE40" s="1424"/>
      <c r="AF40" s="1424"/>
      <c r="AG40" s="1424"/>
      <c r="AH40" s="1424"/>
      <c r="AI40" s="1424"/>
      <c r="AJ40" s="1424"/>
      <c r="AK40" s="1425"/>
    </row>
    <row r="41" spans="2:37" x14ac:dyDescent="0.2">
      <c r="B41" s="1418"/>
      <c r="C41" s="1263" t="s">
        <v>1164</v>
      </c>
      <c r="D41" s="1423"/>
      <c r="E41" s="1424"/>
      <c r="F41" s="1424"/>
      <c r="G41" s="1424"/>
      <c r="H41" s="1424"/>
      <c r="I41" s="1424"/>
      <c r="J41" s="1424"/>
      <c r="K41" s="1424"/>
      <c r="L41" s="1424"/>
      <c r="M41" s="1424"/>
      <c r="N41" s="1424"/>
      <c r="O41" s="1424"/>
      <c r="P41" s="1424"/>
      <c r="Q41" s="1424"/>
      <c r="R41" s="1424"/>
      <c r="S41" s="1424"/>
      <c r="T41" s="1424"/>
      <c r="U41" s="1424"/>
      <c r="V41" s="1424"/>
      <c r="W41" s="1424"/>
      <c r="X41" s="1424"/>
      <c r="Y41" s="1424"/>
      <c r="Z41" s="1424"/>
      <c r="AA41" s="1424"/>
      <c r="AB41" s="1424"/>
      <c r="AC41" s="1424"/>
      <c r="AD41" s="1424"/>
      <c r="AE41" s="1424"/>
      <c r="AF41" s="1424"/>
      <c r="AG41" s="1424"/>
      <c r="AH41" s="1424"/>
      <c r="AI41" s="1424"/>
      <c r="AJ41" s="1424"/>
      <c r="AK41" s="1425"/>
    </row>
    <row r="42" spans="2:37" x14ac:dyDescent="0.2">
      <c r="B42" s="1418"/>
      <c r="C42" s="1263" t="s">
        <v>1161</v>
      </c>
      <c r="D42" s="1423"/>
      <c r="E42" s="1424"/>
      <c r="F42" s="1424"/>
      <c r="G42" s="1424"/>
      <c r="H42" s="1424"/>
      <c r="I42" s="1424"/>
      <c r="J42" s="1424"/>
      <c r="K42" s="1424"/>
      <c r="L42" s="1424"/>
      <c r="M42" s="1424"/>
      <c r="N42" s="1424"/>
      <c r="O42" s="1424"/>
      <c r="P42" s="1424"/>
      <c r="Q42" s="1424"/>
      <c r="R42" s="1424"/>
      <c r="S42" s="1424"/>
      <c r="T42" s="1424"/>
      <c r="U42" s="1424"/>
      <c r="V42" s="1424"/>
      <c r="W42" s="1424"/>
      <c r="X42" s="1424"/>
      <c r="Y42" s="1424"/>
      <c r="Z42" s="1424"/>
      <c r="AA42" s="1424"/>
      <c r="AB42" s="1424"/>
      <c r="AC42" s="1424"/>
      <c r="AD42" s="1424"/>
      <c r="AE42" s="1424"/>
      <c r="AF42" s="1424"/>
      <c r="AG42" s="1424"/>
      <c r="AH42" s="1424"/>
      <c r="AI42" s="1424"/>
      <c r="AJ42" s="1424"/>
      <c r="AK42" s="1425"/>
    </row>
    <row r="43" spans="2:37" x14ac:dyDescent="0.2">
      <c r="B43" s="1418"/>
      <c r="C43" s="1263" t="s">
        <v>1162</v>
      </c>
      <c r="D43" s="1423"/>
      <c r="E43" s="1424"/>
      <c r="F43" s="1424"/>
      <c r="G43" s="1424"/>
      <c r="H43" s="1424"/>
      <c r="I43" s="1424"/>
      <c r="J43" s="1424"/>
      <c r="K43" s="1424"/>
      <c r="L43" s="1424"/>
      <c r="M43" s="1424"/>
      <c r="N43" s="1424"/>
      <c r="O43" s="1424"/>
      <c r="P43" s="1424"/>
      <c r="Q43" s="1424"/>
      <c r="R43" s="1424"/>
      <c r="S43" s="1424"/>
      <c r="T43" s="1424"/>
      <c r="U43" s="1424"/>
      <c r="V43" s="1424"/>
      <c r="W43" s="1424"/>
      <c r="X43" s="1424"/>
      <c r="Y43" s="1424"/>
      <c r="Z43" s="1424"/>
      <c r="AA43" s="1424"/>
      <c r="AB43" s="1424"/>
      <c r="AC43" s="1424"/>
      <c r="AD43" s="1424"/>
      <c r="AE43" s="1424"/>
      <c r="AF43" s="1424"/>
      <c r="AG43" s="1424"/>
      <c r="AH43" s="1424"/>
      <c r="AI43" s="1424"/>
      <c r="AJ43" s="1424"/>
      <c r="AK43" s="1425"/>
    </row>
    <row r="44" spans="2:37" x14ac:dyDescent="0.2">
      <c r="B44" s="1418"/>
      <c r="C44" s="1263" t="s">
        <v>1163</v>
      </c>
      <c r="D44" s="1423"/>
      <c r="E44" s="1424"/>
      <c r="F44" s="1424"/>
      <c r="G44" s="1424"/>
      <c r="H44" s="1424"/>
      <c r="I44" s="1424"/>
      <c r="J44" s="1424"/>
      <c r="K44" s="1424"/>
      <c r="L44" s="1424"/>
      <c r="M44" s="1424"/>
      <c r="N44" s="1424"/>
      <c r="O44" s="1424"/>
      <c r="P44" s="1424"/>
      <c r="Q44" s="1424"/>
      <c r="R44" s="1424"/>
      <c r="S44" s="1424"/>
      <c r="T44" s="1424"/>
      <c r="U44" s="1424"/>
      <c r="V44" s="1424"/>
      <c r="W44" s="1424"/>
      <c r="X44" s="1424"/>
      <c r="Y44" s="1424"/>
      <c r="Z44" s="1424"/>
      <c r="AA44" s="1424"/>
      <c r="AB44" s="1424"/>
      <c r="AC44" s="1424"/>
      <c r="AD44" s="1424"/>
      <c r="AE44" s="1424"/>
      <c r="AF44" s="1424"/>
      <c r="AG44" s="1424"/>
      <c r="AH44" s="1424"/>
      <c r="AI44" s="1424"/>
      <c r="AJ44" s="1424"/>
      <c r="AK44" s="1425"/>
    </row>
    <row r="45" spans="2:37" x14ac:dyDescent="0.2">
      <c r="B45" s="1418"/>
      <c r="C45" s="1284" t="s">
        <v>287</v>
      </c>
      <c r="D45" s="1429"/>
      <c r="E45" s="1430"/>
      <c r="F45" s="1430"/>
      <c r="G45" s="1430"/>
      <c r="H45" s="1430"/>
      <c r="I45" s="1430"/>
      <c r="J45" s="1430"/>
      <c r="K45" s="1430"/>
      <c r="L45" s="1430"/>
      <c r="M45" s="1430"/>
      <c r="N45" s="1430"/>
      <c r="O45" s="1430"/>
      <c r="P45" s="1430"/>
      <c r="Q45" s="1430"/>
      <c r="R45" s="1430"/>
      <c r="S45" s="1430"/>
      <c r="T45" s="1430"/>
      <c r="U45" s="1430"/>
      <c r="V45" s="1430"/>
      <c r="W45" s="1430"/>
      <c r="X45" s="1430"/>
      <c r="Y45" s="1430"/>
      <c r="Z45" s="1430"/>
      <c r="AA45" s="1430"/>
      <c r="AB45" s="1430"/>
      <c r="AC45" s="1430"/>
      <c r="AD45" s="1430"/>
      <c r="AE45" s="1430"/>
      <c r="AF45" s="1430"/>
      <c r="AG45" s="1430"/>
      <c r="AH45" s="1430"/>
      <c r="AI45" s="1430"/>
      <c r="AJ45" s="1430"/>
      <c r="AK45" s="1431"/>
    </row>
    <row r="46" spans="2:37" x14ac:dyDescent="0.2">
      <c r="B46" s="1432"/>
    </row>
    <row r="47" spans="2:37" x14ac:dyDescent="0.2">
      <c r="B47" s="1432"/>
    </row>
    <row r="48" spans="2:37" x14ac:dyDescent="0.2">
      <c r="B48" s="1432"/>
    </row>
    <row r="49" spans="2:2" x14ac:dyDescent="0.2">
      <c r="B49" s="1432"/>
    </row>
    <row r="50" spans="2:2" x14ac:dyDescent="0.2">
      <c r="B50" s="1432"/>
    </row>
    <row r="51" spans="2:2" x14ac:dyDescent="0.2">
      <c r="B51" s="1432"/>
    </row>
    <row r="52" spans="2:2" x14ac:dyDescent="0.2">
      <c r="B52" s="1432"/>
    </row>
    <row r="53" spans="2:2" x14ac:dyDescent="0.2">
      <c r="B53" s="1432"/>
    </row>
    <row r="54" spans="2:2" x14ac:dyDescent="0.2">
      <c r="B54" s="1432"/>
    </row>
    <row r="55" spans="2:2" x14ac:dyDescent="0.2">
      <c r="B55" s="1432"/>
    </row>
    <row r="56" spans="2:2" x14ac:dyDescent="0.2">
      <c r="B56" s="1432"/>
    </row>
    <row r="57" spans="2:2" x14ac:dyDescent="0.2">
      <c r="B57" s="1432"/>
    </row>
    <row r="58" spans="2:2" x14ac:dyDescent="0.2">
      <c r="B58" s="1432"/>
    </row>
    <row r="59" spans="2:2" x14ac:dyDescent="0.2">
      <c r="B59" s="1432"/>
    </row>
    <row r="60" spans="2:2" x14ac:dyDescent="0.2">
      <c r="B60" s="1432"/>
    </row>
    <row r="61" spans="2:2" x14ac:dyDescent="0.2">
      <c r="B61" s="1432"/>
    </row>
    <row r="62" spans="2:2" x14ac:dyDescent="0.2">
      <c r="B62" s="1432"/>
    </row>
    <row r="63" spans="2:2" x14ac:dyDescent="0.2">
      <c r="B63" s="1432"/>
    </row>
    <row r="64" spans="2:2" x14ac:dyDescent="0.2">
      <c r="B64" s="1432"/>
    </row>
    <row r="65" spans="2:2" x14ac:dyDescent="0.2">
      <c r="B65" s="1432"/>
    </row>
    <row r="66" spans="2:2" x14ac:dyDescent="0.2">
      <c r="B66" s="1432"/>
    </row>
    <row r="67" spans="2:2" x14ac:dyDescent="0.2">
      <c r="B67" s="1432"/>
    </row>
    <row r="68" spans="2:2" x14ac:dyDescent="0.2">
      <c r="B68" s="1432"/>
    </row>
    <row r="69" spans="2:2" x14ac:dyDescent="0.2">
      <c r="B69" s="1432"/>
    </row>
    <row r="70" spans="2:2" x14ac:dyDescent="0.2">
      <c r="B70" s="1432"/>
    </row>
    <row r="71" spans="2:2" x14ac:dyDescent="0.2">
      <c r="B71" s="1432"/>
    </row>
    <row r="72" spans="2:2" x14ac:dyDescent="0.2">
      <c r="B72" s="1432"/>
    </row>
    <row r="73" spans="2:2" x14ac:dyDescent="0.2">
      <c r="B73" s="1432"/>
    </row>
    <row r="74" spans="2:2" x14ac:dyDescent="0.2">
      <c r="B74" s="1432"/>
    </row>
    <row r="75" spans="2:2" x14ac:dyDescent="0.2">
      <c r="B75" s="1432"/>
    </row>
    <row r="76" spans="2:2" x14ac:dyDescent="0.2">
      <c r="B76" s="1432"/>
    </row>
    <row r="77" spans="2:2" x14ac:dyDescent="0.2">
      <c r="B77" s="1432"/>
    </row>
    <row r="78" spans="2:2" x14ac:dyDescent="0.2">
      <c r="B78" s="1432"/>
    </row>
    <row r="79" spans="2:2" x14ac:dyDescent="0.2">
      <c r="B79" s="1432"/>
    </row>
    <row r="80" spans="2:2" x14ac:dyDescent="0.2">
      <c r="B80" s="1432"/>
    </row>
    <row r="81" spans="2:2" x14ac:dyDescent="0.2">
      <c r="B81" s="1432"/>
    </row>
    <row r="82" spans="2:2" x14ac:dyDescent="0.2">
      <c r="B82" s="1432"/>
    </row>
    <row r="83" spans="2:2" x14ac:dyDescent="0.2">
      <c r="B83" s="1432"/>
    </row>
    <row r="84" spans="2:2" x14ac:dyDescent="0.2">
      <c r="B84" s="1432"/>
    </row>
  </sheetData>
  <mergeCells count="22">
    <mergeCell ref="W5:Y5"/>
    <mergeCell ref="Z5:AB5"/>
    <mergeCell ref="AC5:AE5"/>
    <mergeCell ref="AF5:AH5"/>
    <mergeCell ref="AI5:AK5"/>
    <mergeCell ref="D8:AK45"/>
    <mergeCell ref="Z4:AB4"/>
    <mergeCell ref="AC4:AK4"/>
    <mergeCell ref="B5:B6"/>
    <mergeCell ref="C5:C6"/>
    <mergeCell ref="D5:G5"/>
    <mergeCell ref="H5:J5"/>
    <mergeCell ref="K5:M5"/>
    <mergeCell ref="N5:P5"/>
    <mergeCell ref="Q5:S5"/>
    <mergeCell ref="T5:V5"/>
    <mergeCell ref="H4:J4"/>
    <mergeCell ref="K4:M4"/>
    <mergeCell ref="N4:P4"/>
    <mergeCell ref="Q4:S4"/>
    <mergeCell ref="T4:V4"/>
    <mergeCell ref="W4:Y4"/>
  </mergeCells>
  <pageMargins left="0.75" right="0.25" top="1" bottom="1" header="0.5" footer="0.5"/>
  <pageSetup paperSize="9" scale="39" orientation="landscape" r:id="rId1"/>
  <headerFooter alignWithMargins="0"/>
  <colBreaks count="2" manualBreakCount="2">
    <brk id="25" max="1048575" man="1"/>
    <brk id="33"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L44"/>
  <sheetViews>
    <sheetView view="pageBreakPreview" topLeftCell="A2" zoomScale="80" zoomScaleNormal="80" zoomScaleSheetLayoutView="80" workbookViewId="0">
      <selection activeCell="I27" sqref="I27"/>
    </sheetView>
  </sheetViews>
  <sheetFormatPr defaultRowHeight="15" x14ac:dyDescent="0.25"/>
  <cols>
    <col min="1" max="1" width="9.140625" style="1435"/>
    <col min="2" max="2" width="3.85546875" style="1435" customWidth="1"/>
    <col min="3" max="3" width="56.85546875" style="1435" customWidth="1"/>
    <col min="4" max="4" width="8.28515625" style="1435" customWidth="1"/>
    <col min="5" max="5" width="7.42578125" style="1435" customWidth="1"/>
    <col min="6" max="6" width="11.28515625" style="1435" customWidth="1"/>
    <col min="7" max="7" width="13.140625" style="1435" customWidth="1"/>
    <col min="8" max="8" width="12.85546875" style="1435" customWidth="1"/>
    <col min="9" max="20" width="14.28515625" style="1435" customWidth="1"/>
    <col min="21" max="26" width="13.5703125" style="1435" customWidth="1"/>
    <col min="27" max="29" width="16.5703125" style="1435" customWidth="1"/>
    <col min="30" max="35" width="15.5703125" style="1435" customWidth="1"/>
    <col min="36" max="36" width="9.140625" style="1435"/>
    <col min="37" max="37" width="20.28515625" style="1435" customWidth="1"/>
    <col min="38" max="38" width="33.85546875" style="1435" customWidth="1"/>
    <col min="39" max="257" width="9.140625" style="1435"/>
    <col min="258" max="258" width="3.85546875" style="1435" customWidth="1"/>
    <col min="259" max="259" width="44.85546875" style="1435" customWidth="1"/>
    <col min="260" max="261" width="0" style="1435" hidden="1" customWidth="1"/>
    <col min="262" max="262" width="9.7109375" style="1435" customWidth="1"/>
    <col min="263" max="263" width="10.85546875" style="1435" customWidth="1"/>
    <col min="264" max="264" width="12.85546875" style="1435" customWidth="1"/>
    <col min="265" max="265" width="10.140625" style="1435" customWidth="1"/>
    <col min="266" max="266" width="10.85546875" style="1435" customWidth="1"/>
    <col min="267" max="267" width="12" style="1435" customWidth="1"/>
    <col min="268" max="268" width="8.140625" style="1435" customWidth="1"/>
    <col min="269" max="269" width="12.140625" style="1435" customWidth="1"/>
    <col min="270" max="270" width="12.42578125" style="1435" customWidth="1"/>
    <col min="271" max="271" width="8.140625" style="1435" customWidth="1"/>
    <col min="272" max="272" width="11.42578125" style="1435" customWidth="1"/>
    <col min="273" max="273" width="13" style="1435" customWidth="1"/>
    <col min="274" max="274" width="8" style="1435" customWidth="1"/>
    <col min="275" max="275" width="12.140625" style="1435" customWidth="1"/>
    <col min="276" max="276" width="12.42578125" style="1435" customWidth="1"/>
    <col min="277" max="277" width="9.28515625" style="1435" customWidth="1"/>
    <col min="278" max="278" width="11.42578125" style="1435" customWidth="1"/>
    <col min="279" max="279" width="12.5703125" style="1435" customWidth="1"/>
    <col min="280" max="280" width="10.28515625" style="1435" customWidth="1"/>
    <col min="281" max="282" width="12" style="1435" bestFit="1" customWidth="1"/>
    <col min="283" max="284" width="11" style="1435" customWidth="1"/>
    <col min="285" max="285" width="12.42578125" style="1435" customWidth="1"/>
    <col min="286" max="286" width="9.5703125" style="1435" customWidth="1"/>
    <col min="287" max="287" width="11.140625" style="1435" customWidth="1"/>
    <col min="288" max="291" width="12" style="1435" customWidth="1"/>
    <col min="292" max="292" width="9.140625" style="1435"/>
    <col min="293" max="293" width="20.28515625" style="1435" customWidth="1"/>
    <col min="294" max="294" width="33.85546875" style="1435" customWidth="1"/>
    <col min="295" max="513" width="9.140625" style="1435"/>
    <col min="514" max="514" width="3.85546875" style="1435" customWidth="1"/>
    <col min="515" max="515" width="44.85546875" style="1435" customWidth="1"/>
    <col min="516" max="517" width="0" style="1435" hidden="1" customWidth="1"/>
    <col min="518" max="518" width="9.7109375" style="1435" customWidth="1"/>
    <col min="519" max="519" width="10.85546875" style="1435" customWidth="1"/>
    <col min="520" max="520" width="12.85546875" style="1435" customWidth="1"/>
    <col min="521" max="521" width="10.140625" style="1435" customWidth="1"/>
    <col min="522" max="522" width="10.85546875" style="1435" customWidth="1"/>
    <col min="523" max="523" width="12" style="1435" customWidth="1"/>
    <col min="524" max="524" width="8.140625" style="1435" customWidth="1"/>
    <col min="525" max="525" width="12.140625" style="1435" customWidth="1"/>
    <col min="526" max="526" width="12.42578125" style="1435" customWidth="1"/>
    <col min="527" max="527" width="8.140625" style="1435" customWidth="1"/>
    <col min="528" max="528" width="11.42578125" style="1435" customWidth="1"/>
    <col min="529" max="529" width="13" style="1435" customWidth="1"/>
    <col min="530" max="530" width="8" style="1435" customWidth="1"/>
    <col min="531" max="531" width="12.140625" style="1435" customWidth="1"/>
    <col min="532" max="532" width="12.42578125" style="1435" customWidth="1"/>
    <col min="533" max="533" width="9.28515625" style="1435" customWidth="1"/>
    <col min="534" max="534" width="11.42578125" style="1435" customWidth="1"/>
    <col min="535" max="535" width="12.5703125" style="1435" customWidth="1"/>
    <col min="536" max="536" width="10.28515625" style="1435" customWidth="1"/>
    <col min="537" max="538" width="12" style="1435" bestFit="1" customWidth="1"/>
    <col min="539" max="540" width="11" style="1435" customWidth="1"/>
    <col min="541" max="541" width="12.42578125" style="1435" customWidth="1"/>
    <col min="542" max="542" width="9.5703125" style="1435" customWidth="1"/>
    <col min="543" max="543" width="11.140625" style="1435" customWidth="1"/>
    <col min="544" max="547" width="12" style="1435" customWidth="1"/>
    <col min="548" max="548" width="9.140625" style="1435"/>
    <col min="549" max="549" width="20.28515625" style="1435" customWidth="1"/>
    <col min="550" max="550" width="33.85546875" style="1435" customWidth="1"/>
    <col min="551" max="769" width="9.140625" style="1435"/>
    <col min="770" max="770" width="3.85546875" style="1435" customWidth="1"/>
    <col min="771" max="771" width="44.85546875" style="1435" customWidth="1"/>
    <col min="772" max="773" width="0" style="1435" hidden="1" customWidth="1"/>
    <col min="774" max="774" width="9.7109375" style="1435" customWidth="1"/>
    <col min="775" max="775" width="10.85546875" style="1435" customWidth="1"/>
    <col min="776" max="776" width="12.85546875" style="1435" customWidth="1"/>
    <col min="777" max="777" width="10.140625" style="1435" customWidth="1"/>
    <col min="778" max="778" width="10.85546875" style="1435" customWidth="1"/>
    <col min="779" max="779" width="12" style="1435" customWidth="1"/>
    <col min="780" max="780" width="8.140625" style="1435" customWidth="1"/>
    <col min="781" max="781" width="12.140625" style="1435" customWidth="1"/>
    <col min="782" max="782" width="12.42578125" style="1435" customWidth="1"/>
    <col min="783" max="783" width="8.140625" style="1435" customWidth="1"/>
    <col min="784" max="784" width="11.42578125" style="1435" customWidth="1"/>
    <col min="785" max="785" width="13" style="1435" customWidth="1"/>
    <col min="786" max="786" width="8" style="1435" customWidth="1"/>
    <col min="787" max="787" width="12.140625" style="1435" customWidth="1"/>
    <col min="788" max="788" width="12.42578125" style="1435" customWidth="1"/>
    <col min="789" max="789" width="9.28515625" style="1435" customWidth="1"/>
    <col min="790" max="790" width="11.42578125" style="1435" customWidth="1"/>
    <col min="791" max="791" width="12.5703125" style="1435" customWidth="1"/>
    <col min="792" max="792" width="10.28515625" style="1435" customWidth="1"/>
    <col min="793" max="794" width="12" style="1435" bestFit="1" customWidth="1"/>
    <col min="795" max="796" width="11" style="1435" customWidth="1"/>
    <col min="797" max="797" width="12.42578125" style="1435" customWidth="1"/>
    <col min="798" max="798" width="9.5703125" style="1435" customWidth="1"/>
    <col min="799" max="799" width="11.140625" style="1435" customWidth="1"/>
    <col min="800" max="803" width="12" style="1435" customWidth="1"/>
    <col min="804" max="804" width="9.140625" style="1435"/>
    <col min="805" max="805" width="20.28515625" style="1435" customWidth="1"/>
    <col min="806" max="806" width="33.85546875" style="1435" customWidth="1"/>
    <col min="807" max="1025" width="9.140625" style="1435"/>
    <col min="1026" max="1026" width="3.85546875" style="1435" customWidth="1"/>
    <col min="1027" max="1027" width="44.85546875" style="1435" customWidth="1"/>
    <col min="1028" max="1029" width="0" style="1435" hidden="1" customWidth="1"/>
    <col min="1030" max="1030" width="9.7109375" style="1435" customWidth="1"/>
    <col min="1031" max="1031" width="10.85546875" style="1435" customWidth="1"/>
    <col min="1032" max="1032" width="12.85546875" style="1435" customWidth="1"/>
    <col min="1033" max="1033" width="10.140625" style="1435" customWidth="1"/>
    <col min="1034" max="1034" width="10.85546875" style="1435" customWidth="1"/>
    <col min="1035" max="1035" width="12" style="1435" customWidth="1"/>
    <col min="1036" max="1036" width="8.140625" style="1435" customWidth="1"/>
    <col min="1037" max="1037" width="12.140625" style="1435" customWidth="1"/>
    <col min="1038" max="1038" width="12.42578125" style="1435" customWidth="1"/>
    <col min="1039" max="1039" width="8.140625" style="1435" customWidth="1"/>
    <col min="1040" max="1040" width="11.42578125" style="1435" customWidth="1"/>
    <col min="1041" max="1041" width="13" style="1435" customWidth="1"/>
    <col min="1042" max="1042" width="8" style="1435" customWidth="1"/>
    <col min="1043" max="1043" width="12.140625" style="1435" customWidth="1"/>
    <col min="1044" max="1044" width="12.42578125" style="1435" customWidth="1"/>
    <col min="1045" max="1045" width="9.28515625" style="1435" customWidth="1"/>
    <col min="1046" max="1046" width="11.42578125" style="1435" customWidth="1"/>
    <col min="1047" max="1047" width="12.5703125" style="1435" customWidth="1"/>
    <col min="1048" max="1048" width="10.28515625" style="1435" customWidth="1"/>
    <col min="1049" max="1050" width="12" style="1435" bestFit="1" customWidth="1"/>
    <col min="1051" max="1052" width="11" style="1435" customWidth="1"/>
    <col min="1053" max="1053" width="12.42578125" style="1435" customWidth="1"/>
    <col min="1054" max="1054" width="9.5703125" style="1435" customWidth="1"/>
    <col min="1055" max="1055" width="11.140625" style="1435" customWidth="1"/>
    <col min="1056" max="1059" width="12" style="1435" customWidth="1"/>
    <col min="1060" max="1060" width="9.140625" style="1435"/>
    <col min="1061" max="1061" width="20.28515625" style="1435" customWidth="1"/>
    <col min="1062" max="1062" width="33.85546875" style="1435" customWidth="1"/>
    <col min="1063" max="1281" width="9.140625" style="1435"/>
    <col min="1282" max="1282" width="3.85546875" style="1435" customWidth="1"/>
    <col min="1283" max="1283" width="44.85546875" style="1435" customWidth="1"/>
    <col min="1284" max="1285" width="0" style="1435" hidden="1" customWidth="1"/>
    <col min="1286" max="1286" width="9.7109375" style="1435" customWidth="1"/>
    <col min="1287" max="1287" width="10.85546875" style="1435" customWidth="1"/>
    <col min="1288" max="1288" width="12.85546875" style="1435" customWidth="1"/>
    <col min="1289" max="1289" width="10.140625" style="1435" customWidth="1"/>
    <col min="1290" max="1290" width="10.85546875" style="1435" customWidth="1"/>
    <col min="1291" max="1291" width="12" style="1435" customWidth="1"/>
    <col min="1292" max="1292" width="8.140625" style="1435" customWidth="1"/>
    <col min="1293" max="1293" width="12.140625" style="1435" customWidth="1"/>
    <col min="1294" max="1294" width="12.42578125" style="1435" customWidth="1"/>
    <col min="1295" max="1295" width="8.140625" style="1435" customWidth="1"/>
    <col min="1296" max="1296" width="11.42578125" style="1435" customWidth="1"/>
    <col min="1297" max="1297" width="13" style="1435" customWidth="1"/>
    <col min="1298" max="1298" width="8" style="1435" customWidth="1"/>
    <col min="1299" max="1299" width="12.140625" style="1435" customWidth="1"/>
    <col min="1300" max="1300" width="12.42578125" style="1435" customWidth="1"/>
    <col min="1301" max="1301" width="9.28515625" style="1435" customWidth="1"/>
    <col min="1302" max="1302" width="11.42578125" style="1435" customWidth="1"/>
    <col min="1303" max="1303" width="12.5703125" style="1435" customWidth="1"/>
    <col min="1304" max="1304" width="10.28515625" style="1435" customWidth="1"/>
    <col min="1305" max="1306" width="12" style="1435" bestFit="1" customWidth="1"/>
    <col min="1307" max="1308" width="11" style="1435" customWidth="1"/>
    <col min="1309" max="1309" width="12.42578125" style="1435" customWidth="1"/>
    <col min="1310" max="1310" width="9.5703125" style="1435" customWidth="1"/>
    <col min="1311" max="1311" width="11.140625" style="1435" customWidth="1"/>
    <col min="1312" max="1315" width="12" style="1435" customWidth="1"/>
    <col min="1316" max="1316" width="9.140625" style="1435"/>
    <col min="1317" max="1317" width="20.28515625" style="1435" customWidth="1"/>
    <col min="1318" max="1318" width="33.85546875" style="1435" customWidth="1"/>
    <col min="1319" max="1537" width="9.140625" style="1435"/>
    <col min="1538" max="1538" width="3.85546875" style="1435" customWidth="1"/>
    <col min="1539" max="1539" width="44.85546875" style="1435" customWidth="1"/>
    <col min="1540" max="1541" width="0" style="1435" hidden="1" customWidth="1"/>
    <col min="1542" max="1542" width="9.7109375" style="1435" customWidth="1"/>
    <col min="1543" max="1543" width="10.85546875" style="1435" customWidth="1"/>
    <col min="1544" max="1544" width="12.85546875" style="1435" customWidth="1"/>
    <col min="1545" max="1545" width="10.140625" style="1435" customWidth="1"/>
    <col min="1546" max="1546" width="10.85546875" style="1435" customWidth="1"/>
    <col min="1547" max="1547" width="12" style="1435" customWidth="1"/>
    <col min="1548" max="1548" width="8.140625" style="1435" customWidth="1"/>
    <col min="1549" max="1549" width="12.140625" style="1435" customWidth="1"/>
    <col min="1550" max="1550" width="12.42578125" style="1435" customWidth="1"/>
    <col min="1551" max="1551" width="8.140625" style="1435" customWidth="1"/>
    <col min="1552" max="1552" width="11.42578125" style="1435" customWidth="1"/>
    <col min="1553" max="1553" width="13" style="1435" customWidth="1"/>
    <col min="1554" max="1554" width="8" style="1435" customWidth="1"/>
    <col min="1555" max="1555" width="12.140625" style="1435" customWidth="1"/>
    <col min="1556" max="1556" width="12.42578125" style="1435" customWidth="1"/>
    <col min="1557" max="1557" width="9.28515625" style="1435" customWidth="1"/>
    <col min="1558" max="1558" width="11.42578125" style="1435" customWidth="1"/>
    <col min="1559" max="1559" width="12.5703125" style="1435" customWidth="1"/>
    <col min="1560" max="1560" width="10.28515625" style="1435" customWidth="1"/>
    <col min="1561" max="1562" width="12" style="1435" bestFit="1" customWidth="1"/>
    <col min="1563" max="1564" width="11" style="1435" customWidth="1"/>
    <col min="1565" max="1565" width="12.42578125" style="1435" customWidth="1"/>
    <col min="1566" max="1566" width="9.5703125" style="1435" customWidth="1"/>
    <col min="1567" max="1567" width="11.140625" style="1435" customWidth="1"/>
    <col min="1568" max="1571" width="12" style="1435" customWidth="1"/>
    <col min="1572" max="1572" width="9.140625" style="1435"/>
    <col min="1573" max="1573" width="20.28515625" style="1435" customWidth="1"/>
    <col min="1574" max="1574" width="33.85546875" style="1435" customWidth="1"/>
    <col min="1575" max="1793" width="9.140625" style="1435"/>
    <col min="1794" max="1794" width="3.85546875" style="1435" customWidth="1"/>
    <col min="1795" max="1795" width="44.85546875" style="1435" customWidth="1"/>
    <col min="1796" max="1797" width="0" style="1435" hidden="1" customWidth="1"/>
    <col min="1798" max="1798" width="9.7109375" style="1435" customWidth="1"/>
    <col min="1799" max="1799" width="10.85546875" style="1435" customWidth="1"/>
    <col min="1800" max="1800" width="12.85546875" style="1435" customWidth="1"/>
    <col min="1801" max="1801" width="10.140625" style="1435" customWidth="1"/>
    <col min="1802" max="1802" width="10.85546875" style="1435" customWidth="1"/>
    <col min="1803" max="1803" width="12" style="1435" customWidth="1"/>
    <col min="1804" max="1804" width="8.140625" style="1435" customWidth="1"/>
    <col min="1805" max="1805" width="12.140625" style="1435" customWidth="1"/>
    <col min="1806" max="1806" width="12.42578125" style="1435" customWidth="1"/>
    <col min="1807" max="1807" width="8.140625" style="1435" customWidth="1"/>
    <col min="1808" max="1808" width="11.42578125" style="1435" customWidth="1"/>
    <col min="1809" max="1809" width="13" style="1435" customWidth="1"/>
    <col min="1810" max="1810" width="8" style="1435" customWidth="1"/>
    <col min="1811" max="1811" width="12.140625" style="1435" customWidth="1"/>
    <col min="1812" max="1812" width="12.42578125" style="1435" customWidth="1"/>
    <col min="1813" max="1813" width="9.28515625" style="1435" customWidth="1"/>
    <col min="1814" max="1814" width="11.42578125" style="1435" customWidth="1"/>
    <col min="1815" max="1815" width="12.5703125" style="1435" customWidth="1"/>
    <col min="1816" max="1816" width="10.28515625" style="1435" customWidth="1"/>
    <col min="1817" max="1818" width="12" style="1435" bestFit="1" customWidth="1"/>
    <col min="1819" max="1820" width="11" style="1435" customWidth="1"/>
    <col min="1821" max="1821" width="12.42578125" style="1435" customWidth="1"/>
    <col min="1822" max="1822" width="9.5703125" style="1435" customWidth="1"/>
    <col min="1823" max="1823" width="11.140625" style="1435" customWidth="1"/>
    <col min="1824" max="1827" width="12" style="1435" customWidth="1"/>
    <col min="1828" max="1828" width="9.140625" style="1435"/>
    <col min="1829" max="1829" width="20.28515625" style="1435" customWidth="1"/>
    <col min="1830" max="1830" width="33.85546875" style="1435" customWidth="1"/>
    <col min="1831" max="2049" width="9.140625" style="1435"/>
    <col min="2050" max="2050" width="3.85546875" style="1435" customWidth="1"/>
    <col min="2051" max="2051" width="44.85546875" style="1435" customWidth="1"/>
    <col min="2052" max="2053" width="0" style="1435" hidden="1" customWidth="1"/>
    <col min="2054" max="2054" width="9.7109375" style="1435" customWidth="1"/>
    <col min="2055" max="2055" width="10.85546875" style="1435" customWidth="1"/>
    <col min="2056" max="2056" width="12.85546875" style="1435" customWidth="1"/>
    <col min="2057" max="2057" width="10.140625" style="1435" customWidth="1"/>
    <col min="2058" max="2058" width="10.85546875" style="1435" customWidth="1"/>
    <col min="2059" max="2059" width="12" style="1435" customWidth="1"/>
    <col min="2060" max="2060" width="8.140625" style="1435" customWidth="1"/>
    <col min="2061" max="2061" width="12.140625" style="1435" customWidth="1"/>
    <col min="2062" max="2062" width="12.42578125" style="1435" customWidth="1"/>
    <col min="2063" max="2063" width="8.140625" style="1435" customWidth="1"/>
    <col min="2064" max="2064" width="11.42578125" style="1435" customWidth="1"/>
    <col min="2065" max="2065" width="13" style="1435" customWidth="1"/>
    <col min="2066" max="2066" width="8" style="1435" customWidth="1"/>
    <col min="2067" max="2067" width="12.140625" style="1435" customWidth="1"/>
    <col min="2068" max="2068" width="12.42578125" style="1435" customWidth="1"/>
    <col min="2069" max="2069" width="9.28515625" style="1435" customWidth="1"/>
    <col min="2070" max="2070" width="11.42578125" style="1435" customWidth="1"/>
    <col min="2071" max="2071" width="12.5703125" style="1435" customWidth="1"/>
    <col min="2072" max="2072" width="10.28515625" style="1435" customWidth="1"/>
    <col min="2073" max="2074" width="12" style="1435" bestFit="1" customWidth="1"/>
    <col min="2075" max="2076" width="11" style="1435" customWidth="1"/>
    <col min="2077" max="2077" width="12.42578125" style="1435" customWidth="1"/>
    <col min="2078" max="2078" width="9.5703125" style="1435" customWidth="1"/>
    <col min="2079" max="2079" width="11.140625" style="1435" customWidth="1"/>
    <col min="2080" max="2083" width="12" style="1435" customWidth="1"/>
    <col min="2084" max="2084" width="9.140625" style="1435"/>
    <col min="2085" max="2085" width="20.28515625" style="1435" customWidth="1"/>
    <col min="2086" max="2086" width="33.85546875" style="1435" customWidth="1"/>
    <col min="2087" max="2305" width="9.140625" style="1435"/>
    <col min="2306" max="2306" width="3.85546875" style="1435" customWidth="1"/>
    <col min="2307" max="2307" width="44.85546875" style="1435" customWidth="1"/>
    <col min="2308" max="2309" width="0" style="1435" hidden="1" customWidth="1"/>
    <col min="2310" max="2310" width="9.7109375" style="1435" customWidth="1"/>
    <col min="2311" max="2311" width="10.85546875" style="1435" customWidth="1"/>
    <col min="2312" max="2312" width="12.85546875" style="1435" customWidth="1"/>
    <col min="2313" max="2313" width="10.140625" style="1435" customWidth="1"/>
    <col min="2314" max="2314" width="10.85546875" style="1435" customWidth="1"/>
    <col min="2315" max="2315" width="12" style="1435" customWidth="1"/>
    <col min="2316" max="2316" width="8.140625" style="1435" customWidth="1"/>
    <col min="2317" max="2317" width="12.140625" style="1435" customWidth="1"/>
    <col min="2318" max="2318" width="12.42578125" style="1435" customWidth="1"/>
    <col min="2319" max="2319" width="8.140625" style="1435" customWidth="1"/>
    <col min="2320" max="2320" width="11.42578125" style="1435" customWidth="1"/>
    <col min="2321" max="2321" width="13" style="1435" customWidth="1"/>
    <col min="2322" max="2322" width="8" style="1435" customWidth="1"/>
    <col min="2323" max="2323" width="12.140625" style="1435" customWidth="1"/>
    <col min="2324" max="2324" width="12.42578125" style="1435" customWidth="1"/>
    <col min="2325" max="2325" width="9.28515625" style="1435" customWidth="1"/>
    <col min="2326" max="2326" width="11.42578125" style="1435" customWidth="1"/>
    <col min="2327" max="2327" width="12.5703125" style="1435" customWidth="1"/>
    <col min="2328" max="2328" width="10.28515625" style="1435" customWidth="1"/>
    <col min="2329" max="2330" width="12" style="1435" bestFit="1" customWidth="1"/>
    <col min="2331" max="2332" width="11" style="1435" customWidth="1"/>
    <col min="2333" max="2333" width="12.42578125" style="1435" customWidth="1"/>
    <col min="2334" max="2334" width="9.5703125" style="1435" customWidth="1"/>
    <col min="2335" max="2335" width="11.140625" style="1435" customWidth="1"/>
    <col min="2336" max="2339" width="12" style="1435" customWidth="1"/>
    <col min="2340" max="2340" width="9.140625" style="1435"/>
    <col min="2341" max="2341" width="20.28515625" style="1435" customWidth="1"/>
    <col min="2342" max="2342" width="33.85546875" style="1435" customWidth="1"/>
    <col min="2343" max="2561" width="9.140625" style="1435"/>
    <col min="2562" max="2562" width="3.85546875" style="1435" customWidth="1"/>
    <col min="2563" max="2563" width="44.85546875" style="1435" customWidth="1"/>
    <col min="2564" max="2565" width="0" style="1435" hidden="1" customWidth="1"/>
    <col min="2566" max="2566" width="9.7109375" style="1435" customWidth="1"/>
    <col min="2567" max="2567" width="10.85546875" style="1435" customWidth="1"/>
    <col min="2568" max="2568" width="12.85546875" style="1435" customWidth="1"/>
    <col min="2569" max="2569" width="10.140625" style="1435" customWidth="1"/>
    <col min="2570" max="2570" width="10.85546875" style="1435" customWidth="1"/>
    <col min="2571" max="2571" width="12" style="1435" customWidth="1"/>
    <col min="2572" max="2572" width="8.140625" style="1435" customWidth="1"/>
    <col min="2573" max="2573" width="12.140625" style="1435" customWidth="1"/>
    <col min="2574" max="2574" width="12.42578125" style="1435" customWidth="1"/>
    <col min="2575" max="2575" width="8.140625" style="1435" customWidth="1"/>
    <col min="2576" max="2576" width="11.42578125" style="1435" customWidth="1"/>
    <col min="2577" max="2577" width="13" style="1435" customWidth="1"/>
    <col min="2578" max="2578" width="8" style="1435" customWidth="1"/>
    <col min="2579" max="2579" width="12.140625" style="1435" customWidth="1"/>
    <col min="2580" max="2580" width="12.42578125" style="1435" customWidth="1"/>
    <col min="2581" max="2581" width="9.28515625" style="1435" customWidth="1"/>
    <col min="2582" max="2582" width="11.42578125" style="1435" customWidth="1"/>
    <col min="2583" max="2583" width="12.5703125" style="1435" customWidth="1"/>
    <col min="2584" max="2584" width="10.28515625" style="1435" customWidth="1"/>
    <col min="2585" max="2586" width="12" style="1435" bestFit="1" customWidth="1"/>
    <col min="2587" max="2588" width="11" style="1435" customWidth="1"/>
    <col min="2589" max="2589" width="12.42578125" style="1435" customWidth="1"/>
    <col min="2590" max="2590" width="9.5703125" style="1435" customWidth="1"/>
    <col min="2591" max="2591" width="11.140625" style="1435" customWidth="1"/>
    <col min="2592" max="2595" width="12" style="1435" customWidth="1"/>
    <col min="2596" max="2596" width="9.140625" style="1435"/>
    <col min="2597" max="2597" width="20.28515625" style="1435" customWidth="1"/>
    <col min="2598" max="2598" width="33.85546875" style="1435" customWidth="1"/>
    <col min="2599" max="2817" width="9.140625" style="1435"/>
    <col min="2818" max="2818" width="3.85546875" style="1435" customWidth="1"/>
    <col min="2819" max="2819" width="44.85546875" style="1435" customWidth="1"/>
    <col min="2820" max="2821" width="0" style="1435" hidden="1" customWidth="1"/>
    <col min="2822" max="2822" width="9.7109375" style="1435" customWidth="1"/>
    <col min="2823" max="2823" width="10.85546875" style="1435" customWidth="1"/>
    <col min="2824" max="2824" width="12.85546875" style="1435" customWidth="1"/>
    <col min="2825" max="2825" width="10.140625" style="1435" customWidth="1"/>
    <col min="2826" max="2826" width="10.85546875" style="1435" customWidth="1"/>
    <col min="2827" max="2827" width="12" style="1435" customWidth="1"/>
    <col min="2828" max="2828" width="8.140625" style="1435" customWidth="1"/>
    <col min="2829" max="2829" width="12.140625" style="1435" customWidth="1"/>
    <col min="2830" max="2830" width="12.42578125" style="1435" customWidth="1"/>
    <col min="2831" max="2831" width="8.140625" style="1435" customWidth="1"/>
    <col min="2832" max="2832" width="11.42578125" style="1435" customWidth="1"/>
    <col min="2833" max="2833" width="13" style="1435" customWidth="1"/>
    <col min="2834" max="2834" width="8" style="1435" customWidth="1"/>
    <col min="2835" max="2835" width="12.140625" style="1435" customWidth="1"/>
    <col min="2836" max="2836" width="12.42578125" style="1435" customWidth="1"/>
    <col min="2837" max="2837" width="9.28515625" style="1435" customWidth="1"/>
    <col min="2838" max="2838" width="11.42578125" style="1435" customWidth="1"/>
    <col min="2839" max="2839" width="12.5703125" style="1435" customWidth="1"/>
    <col min="2840" max="2840" width="10.28515625" style="1435" customWidth="1"/>
    <col min="2841" max="2842" width="12" style="1435" bestFit="1" customWidth="1"/>
    <col min="2843" max="2844" width="11" style="1435" customWidth="1"/>
    <col min="2845" max="2845" width="12.42578125" style="1435" customWidth="1"/>
    <col min="2846" max="2846" width="9.5703125" style="1435" customWidth="1"/>
    <col min="2847" max="2847" width="11.140625" style="1435" customWidth="1"/>
    <col min="2848" max="2851" width="12" style="1435" customWidth="1"/>
    <col min="2852" max="2852" width="9.140625" style="1435"/>
    <col min="2853" max="2853" width="20.28515625" style="1435" customWidth="1"/>
    <col min="2854" max="2854" width="33.85546875" style="1435" customWidth="1"/>
    <col min="2855" max="3073" width="9.140625" style="1435"/>
    <col min="3074" max="3074" width="3.85546875" style="1435" customWidth="1"/>
    <col min="3075" max="3075" width="44.85546875" style="1435" customWidth="1"/>
    <col min="3076" max="3077" width="0" style="1435" hidden="1" customWidth="1"/>
    <col min="3078" max="3078" width="9.7109375" style="1435" customWidth="1"/>
    <col min="3079" max="3079" width="10.85546875" style="1435" customWidth="1"/>
    <col min="3080" max="3080" width="12.85546875" style="1435" customWidth="1"/>
    <col min="3081" max="3081" width="10.140625" style="1435" customWidth="1"/>
    <col min="3082" max="3082" width="10.85546875" style="1435" customWidth="1"/>
    <col min="3083" max="3083" width="12" style="1435" customWidth="1"/>
    <col min="3084" max="3084" width="8.140625" style="1435" customWidth="1"/>
    <col min="3085" max="3085" width="12.140625" style="1435" customWidth="1"/>
    <col min="3086" max="3086" width="12.42578125" style="1435" customWidth="1"/>
    <col min="3087" max="3087" width="8.140625" style="1435" customWidth="1"/>
    <col min="3088" max="3088" width="11.42578125" style="1435" customWidth="1"/>
    <col min="3089" max="3089" width="13" style="1435" customWidth="1"/>
    <col min="3090" max="3090" width="8" style="1435" customWidth="1"/>
    <col min="3091" max="3091" width="12.140625" style="1435" customWidth="1"/>
    <col min="3092" max="3092" width="12.42578125" style="1435" customWidth="1"/>
    <col min="3093" max="3093" width="9.28515625" style="1435" customWidth="1"/>
    <col min="3094" max="3094" width="11.42578125" style="1435" customWidth="1"/>
    <col min="3095" max="3095" width="12.5703125" style="1435" customWidth="1"/>
    <col min="3096" max="3096" width="10.28515625" style="1435" customWidth="1"/>
    <col min="3097" max="3098" width="12" style="1435" bestFit="1" customWidth="1"/>
    <col min="3099" max="3100" width="11" style="1435" customWidth="1"/>
    <col min="3101" max="3101" width="12.42578125" style="1435" customWidth="1"/>
    <col min="3102" max="3102" width="9.5703125" style="1435" customWidth="1"/>
    <col min="3103" max="3103" width="11.140625" style="1435" customWidth="1"/>
    <col min="3104" max="3107" width="12" style="1435" customWidth="1"/>
    <col min="3108" max="3108" width="9.140625" style="1435"/>
    <col min="3109" max="3109" width="20.28515625" style="1435" customWidth="1"/>
    <col min="3110" max="3110" width="33.85546875" style="1435" customWidth="1"/>
    <col min="3111" max="3329" width="9.140625" style="1435"/>
    <col min="3330" max="3330" width="3.85546875" style="1435" customWidth="1"/>
    <col min="3331" max="3331" width="44.85546875" style="1435" customWidth="1"/>
    <col min="3332" max="3333" width="0" style="1435" hidden="1" customWidth="1"/>
    <col min="3334" max="3334" width="9.7109375" style="1435" customWidth="1"/>
    <col min="3335" max="3335" width="10.85546875" style="1435" customWidth="1"/>
    <col min="3336" max="3336" width="12.85546875" style="1435" customWidth="1"/>
    <col min="3337" max="3337" width="10.140625" style="1435" customWidth="1"/>
    <col min="3338" max="3338" width="10.85546875" style="1435" customWidth="1"/>
    <col min="3339" max="3339" width="12" style="1435" customWidth="1"/>
    <col min="3340" max="3340" width="8.140625" style="1435" customWidth="1"/>
    <col min="3341" max="3341" width="12.140625" style="1435" customWidth="1"/>
    <col min="3342" max="3342" width="12.42578125" style="1435" customWidth="1"/>
    <col min="3343" max="3343" width="8.140625" style="1435" customWidth="1"/>
    <col min="3344" max="3344" width="11.42578125" style="1435" customWidth="1"/>
    <col min="3345" max="3345" width="13" style="1435" customWidth="1"/>
    <col min="3346" max="3346" width="8" style="1435" customWidth="1"/>
    <col min="3347" max="3347" width="12.140625" style="1435" customWidth="1"/>
    <col min="3348" max="3348" width="12.42578125" style="1435" customWidth="1"/>
    <col min="3349" max="3349" width="9.28515625" style="1435" customWidth="1"/>
    <col min="3350" max="3350" width="11.42578125" style="1435" customWidth="1"/>
    <col min="3351" max="3351" width="12.5703125" style="1435" customWidth="1"/>
    <col min="3352" max="3352" width="10.28515625" style="1435" customWidth="1"/>
    <col min="3353" max="3354" width="12" style="1435" bestFit="1" customWidth="1"/>
    <col min="3355" max="3356" width="11" style="1435" customWidth="1"/>
    <col min="3357" max="3357" width="12.42578125" style="1435" customWidth="1"/>
    <col min="3358" max="3358" width="9.5703125" style="1435" customWidth="1"/>
    <col min="3359" max="3359" width="11.140625" style="1435" customWidth="1"/>
    <col min="3360" max="3363" width="12" style="1435" customWidth="1"/>
    <col min="3364" max="3364" width="9.140625" style="1435"/>
    <col min="3365" max="3365" width="20.28515625" style="1435" customWidth="1"/>
    <col min="3366" max="3366" width="33.85546875" style="1435" customWidth="1"/>
    <col min="3367" max="3585" width="9.140625" style="1435"/>
    <col min="3586" max="3586" width="3.85546875" style="1435" customWidth="1"/>
    <col min="3587" max="3587" width="44.85546875" style="1435" customWidth="1"/>
    <col min="3588" max="3589" width="0" style="1435" hidden="1" customWidth="1"/>
    <col min="3590" max="3590" width="9.7109375" style="1435" customWidth="1"/>
    <col min="3591" max="3591" width="10.85546875" style="1435" customWidth="1"/>
    <col min="3592" max="3592" width="12.85546875" style="1435" customWidth="1"/>
    <col min="3593" max="3593" width="10.140625" style="1435" customWidth="1"/>
    <col min="3594" max="3594" width="10.85546875" style="1435" customWidth="1"/>
    <col min="3595" max="3595" width="12" style="1435" customWidth="1"/>
    <col min="3596" max="3596" width="8.140625" style="1435" customWidth="1"/>
    <col min="3597" max="3597" width="12.140625" style="1435" customWidth="1"/>
    <col min="3598" max="3598" width="12.42578125" style="1435" customWidth="1"/>
    <col min="3599" max="3599" width="8.140625" style="1435" customWidth="1"/>
    <col min="3600" max="3600" width="11.42578125" style="1435" customWidth="1"/>
    <col min="3601" max="3601" width="13" style="1435" customWidth="1"/>
    <col min="3602" max="3602" width="8" style="1435" customWidth="1"/>
    <col min="3603" max="3603" width="12.140625" style="1435" customWidth="1"/>
    <col min="3604" max="3604" width="12.42578125" style="1435" customWidth="1"/>
    <col min="3605" max="3605" width="9.28515625" style="1435" customWidth="1"/>
    <col min="3606" max="3606" width="11.42578125" style="1435" customWidth="1"/>
    <col min="3607" max="3607" width="12.5703125" style="1435" customWidth="1"/>
    <col min="3608" max="3608" width="10.28515625" style="1435" customWidth="1"/>
    <col min="3609" max="3610" width="12" style="1435" bestFit="1" customWidth="1"/>
    <col min="3611" max="3612" width="11" style="1435" customWidth="1"/>
    <col min="3613" max="3613" width="12.42578125" style="1435" customWidth="1"/>
    <col min="3614" max="3614" width="9.5703125" style="1435" customWidth="1"/>
    <col min="3615" max="3615" width="11.140625" style="1435" customWidth="1"/>
    <col min="3616" max="3619" width="12" style="1435" customWidth="1"/>
    <col min="3620" max="3620" width="9.140625" style="1435"/>
    <col min="3621" max="3621" width="20.28515625" style="1435" customWidth="1"/>
    <col min="3622" max="3622" width="33.85546875" style="1435" customWidth="1"/>
    <col min="3623" max="3841" width="9.140625" style="1435"/>
    <col min="3842" max="3842" width="3.85546875" style="1435" customWidth="1"/>
    <col min="3843" max="3843" width="44.85546875" style="1435" customWidth="1"/>
    <col min="3844" max="3845" width="0" style="1435" hidden="1" customWidth="1"/>
    <col min="3846" max="3846" width="9.7109375" style="1435" customWidth="1"/>
    <col min="3847" max="3847" width="10.85546875" style="1435" customWidth="1"/>
    <col min="3848" max="3848" width="12.85546875" style="1435" customWidth="1"/>
    <col min="3849" max="3849" width="10.140625" style="1435" customWidth="1"/>
    <col min="3850" max="3850" width="10.85546875" style="1435" customWidth="1"/>
    <col min="3851" max="3851" width="12" style="1435" customWidth="1"/>
    <col min="3852" max="3852" width="8.140625" style="1435" customWidth="1"/>
    <col min="3853" max="3853" width="12.140625" style="1435" customWidth="1"/>
    <col min="3854" max="3854" width="12.42578125" style="1435" customWidth="1"/>
    <col min="3855" max="3855" width="8.140625" style="1435" customWidth="1"/>
    <col min="3856" max="3856" width="11.42578125" style="1435" customWidth="1"/>
    <col min="3857" max="3857" width="13" style="1435" customWidth="1"/>
    <col min="3858" max="3858" width="8" style="1435" customWidth="1"/>
    <col min="3859" max="3859" width="12.140625" style="1435" customWidth="1"/>
    <col min="3860" max="3860" width="12.42578125" style="1435" customWidth="1"/>
    <col min="3861" max="3861" width="9.28515625" style="1435" customWidth="1"/>
    <col min="3862" max="3862" width="11.42578125" style="1435" customWidth="1"/>
    <col min="3863" max="3863" width="12.5703125" style="1435" customWidth="1"/>
    <col min="3864" max="3864" width="10.28515625" style="1435" customWidth="1"/>
    <col min="3865" max="3866" width="12" style="1435" bestFit="1" customWidth="1"/>
    <col min="3867" max="3868" width="11" style="1435" customWidth="1"/>
    <col min="3869" max="3869" width="12.42578125" style="1435" customWidth="1"/>
    <col min="3870" max="3870" width="9.5703125" style="1435" customWidth="1"/>
    <col min="3871" max="3871" width="11.140625" style="1435" customWidth="1"/>
    <col min="3872" max="3875" width="12" style="1435" customWidth="1"/>
    <col min="3876" max="3876" width="9.140625" style="1435"/>
    <col min="3877" max="3877" width="20.28515625" style="1435" customWidth="1"/>
    <col min="3878" max="3878" width="33.85546875" style="1435" customWidth="1"/>
    <col min="3879" max="4097" width="9.140625" style="1435"/>
    <col min="4098" max="4098" width="3.85546875" style="1435" customWidth="1"/>
    <col min="4099" max="4099" width="44.85546875" style="1435" customWidth="1"/>
    <col min="4100" max="4101" width="0" style="1435" hidden="1" customWidth="1"/>
    <col min="4102" max="4102" width="9.7109375" style="1435" customWidth="1"/>
    <col min="4103" max="4103" width="10.85546875" style="1435" customWidth="1"/>
    <col min="4104" max="4104" width="12.85546875" style="1435" customWidth="1"/>
    <col min="4105" max="4105" width="10.140625" style="1435" customWidth="1"/>
    <col min="4106" max="4106" width="10.85546875" style="1435" customWidth="1"/>
    <col min="4107" max="4107" width="12" style="1435" customWidth="1"/>
    <col min="4108" max="4108" width="8.140625" style="1435" customWidth="1"/>
    <col min="4109" max="4109" width="12.140625" style="1435" customWidth="1"/>
    <col min="4110" max="4110" width="12.42578125" style="1435" customWidth="1"/>
    <col min="4111" max="4111" width="8.140625" style="1435" customWidth="1"/>
    <col min="4112" max="4112" width="11.42578125" style="1435" customWidth="1"/>
    <col min="4113" max="4113" width="13" style="1435" customWidth="1"/>
    <col min="4114" max="4114" width="8" style="1435" customWidth="1"/>
    <col min="4115" max="4115" width="12.140625" style="1435" customWidth="1"/>
    <col min="4116" max="4116" width="12.42578125" style="1435" customWidth="1"/>
    <col min="4117" max="4117" width="9.28515625" style="1435" customWidth="1"/>
    <col min="4118" max="4118" width="11.42578125" style="1435" customWidth="1"/>
    <col min="4119" max="4119" width="12.5703125" style="1435" customWidth="1"/>
    <col min="4120" max="4120" width="10.28515625" style="1435" customWidth="1"/>
    <col min="4121" max="4122" width="12" style="1435" bestFit="1" customWidth="1"/>
    <col min="4123" max="4124" width="11" style="1435" customWidth="1"/>
    <col min="4125" max="4125" width="12.42578125" style="1435" customWidth="1"/>
    <col min="4126" max="4126" width="9.5703125" style="1435" customWidth="1"/>
    <col min="4127" max="4127" width="11.140625" style="1435" customWidth="1"/>
    <col min="4128" max="4131" width="12" style="1435" customWidth="1"/>
    <col min="4132" max="4132" width="9.140625" style="1435"/>
    <col min="4133" max="4133" width="20.28515625" style="1435" customWidth="1"/>
    <col min="4134" max="4134" width="33.85546875" style="1435" customWidth="1"/>
    <col min="4135" max="4353" width="9.140625" style="1435"/>
    <col min="4354" max="4354" width="3.85546875" style="1435" customWidth="1"/>
    <col min="4355" max="4355" width="44.85546875" style="1435" customWidth="1"/>
    <col min="4356" max="4357" width="0" style="1435" hidden="1" customWidth="1"/>
    <col min="4358" max="4358" width="9.7109375" style="1435" customWidth="1"/>
    <col min="4359" max="4359" width="10.85546875" style="1435" customWidth="1"/>
    <col min="4360" max="4360" width="12.85546875" style="1435" customWidth="1"/>
    <col min="4361" max="4361" width="10.140625" style="1435" customWidth="1"/>
    <col min="4362" max="4362" width="10.85546875" style="1435" customWidth="1"/>
    <col min="4363" max="4363" width="12" style="1435" customWidth="1"/>
    <col min="4364" max="4364" width="8.140625" style="1435" customWidth="1"/>
    <col min="4365" max="4365" width="12.140625" style="1435" customWidth="1"/>
    <col min="4366" max="4366" width="12.42578125" style="1435" customWidth="1"/>
    <col min="4367" max="4367" width="8.140625" style="1435" customWidth="1"/>
    <col min="4368" max="4368" width="11.42578125" style="1435" customWidth="1"/>
    <col min="4369" max="4369" width="13" style="1435" customWidth="1"/>
    <col min="4370" max="4370" width="8" style="1435" customWidth="1"/>
    <col min="4371" max="4371" width="12.140625" style="1435" customWidth="1"/>
    <col min="4372" max="4372" width="12.42578125" style="1435" customWidth="1"/>
    <col min="4373" max="4373" width="9.28515625" style="1435" customWidth="1"/>
    <col min="4374" max="4374" width="11.42578125" style="1435" customWidth="1"/>
    <col min="4375" max="4375" width="12.5703125" style="1435" customWidth="1"/>
    <col min="4376" max="4376" width="10.28515625" style="1435" customWidth="1"/>
    <col min="4377" max="4378" width="12" style="1435" bestFit="1" customWidth="1"/>
    <col min="4379" max="4380" width="11" style="1435" customWidth="1"/>
    <col min="4381" max="4381" width="12.42578125" style="1435" customWidth="1"/>
    <col min="4382" max="4382" width="9.5703125" style="1435" customWidth="1"/>
    <col min="4383" max="4383" width="11.140625" style="1435" customWidth="1"/>
    <col min="4384" max="4387" width="12" style="1435" customWidth="1"/>
    <col min="4388" max="4388" width="9.140625" style="1435"/>
    <col min="4389" max="4389" width="20.28515625" style="1435" customWidth="1"/>
    <col min="4390" max="4390" width="33.85546875" style="1435" customWidth="1"/>
    <col min="4391" max="4609" width="9.140625" style="1435"/>
    <col min="4610" max="4610" width="3.85546875" style="1435" customWidth="1"/>
    <col min="4611" max="4611" width="44.85546875" style="1435" customWidth="1"/>
    <col min="4612" max="4613" width="0" style="1435" hidden="1" customWidth="1"/>
    <col min="4614" max="4614" width="9.7109375" style="1435" customWidth="1"/>
    <col min="4615" max="4615" width="10.85546875" style="1435" customWidth="1"/>
    <col min="4616" max="4616" width="12.85546875" style="1435" customWidth="1"/>
    <col min="4617" max="4617" width="10.140625" style="1435" customWidth="1"/>
    <col min="4618" max="4618" width="10.85546875" style="1435" customWidth="1"/>
    <col min="4619" max="4619" width="12" style="1435" customWidth="1"/>
    <col min="4620" max="4620" width="8.140625" style="1435" customWidth="1"/>
    <col min="4621" max="4621" width="12.140625" style="1435" customWidth="1"/>
    <col min="4622" max="4622" width="12.42578125" style="1435" customWidth="1"/>
    <col min="4623" max="4623" width="8.140625" style="1435" customWidth="1"/>
    <col min="4624" max="4624" width="11.42578125" style="1435" customWidth="1"/>
    <col min="4625" max="4625" width="13" style="1435" customWidth="1"/>
    <col min="4626" max="4626" width="8" style="1435" customWidth="1"/>
    <col min="4627" max="4627" width="12.140625" style="1435" customWidth="1"/>
    <col min="4628" max="4628" width="12.42578125" style="1435" customWidth="1"/>
    <col min="4629" max="4629" width="9.28515625" style="1435" customWidth="1"/>
    <col min="4630" max="4630" width="11.42578125" style="1435" customWidth="1"/>
    <col min="4631" max="4631" width="12.5703125" style="1435" customWidth="1"/>
    <col min="4632" max="4632" width="10.28515625" style="1435" customWidth="1"/>
    <col min="4633" max="4634" width="12" style="1435" bestFit="1" customWidth="1"/>
    <col min="4635" max="4636" width="11" style="1435" customWidth="1"/>
    <col min="4637" max="4637" width="12.42578125" style="1435" customWidth="1"/>
    <col min="4638" max="4638" width="9.5703125" style="1435" customWidth="1"/>
    <col min="4639" max="4639" width="11.140625" style="1435" customWidth="1"/>
    <col min="4640" max="4643" width="12" style="1435" customWidth="1"/>
    <col min="4644" max="4644" width="9.140625" style="1435"/>
    <col min="4645" max="4645" width="20.28515625" style="1435" customWidth="1"/>
    <col min="4646" max="4646" width="33.85546875" style="1435" customWidth="1"/>
    <col min="4647" max="4865" width="9.140625" style="1435"/>
    <col min="4866" max="4866" width="3.85546875" style="1435" customWidth="1"/>
    <col min="4867" max="4867" width="44.85546875" style="1435" customWidth="1"/>
    <col min="4868" max="4869" width="0" style="1435" hidden="1" customWidth="1"/>
    <col min="4870" max="4870" width="9.7109375" style="1435" customWidth="1"/>
    <col min="4871" max="4871" width="10.85546875" style="1435" customWidth="1"/>
    <col min="4872" max="4872" width="12.85546875" style="1435" customWidth="1"/>
    <col min="4873" max="4873" width="10.140625" style="1435" customWidth="1"/>
    <col min="4874" max="4874" width="10.85546875" style="1435" customWidth="1"/>
    <col min="4875" max="4875" width="12" style="1435" customWidth="1"/>
    <col min="4876" max="4876" width="8.140625" style="1435" customWidth="1"/>
    <col min="4877" max="4877" width="12.140625" style="1435" customWidth="1"/>
    <col min="4878" max="4878" width="12.42578125" style="1435" customWidth="1"/>
    <col min="4879" max="4879" width="8.140625" style="1435" customWidth="1"/>
    <col min="4880" max="4880" width="11.42578125" style="1435" customWidth="1"/>
    <col min="4881" max="4881" width="13" style="1435" customWidth="1"/>
    <col min="4882" max="4882" width="8" style="1435" customWidth="1"/>
    <col min="4883" max="4883" width="12.140625" style="1435" customWidth="1"/>
    <col min="4884" max="4884" width="12.42578125" style="1435" customWidth="1"/>
    <col min="4885" max="4885" width="9.28515625" style="1435" customWidth="1"/>
    <col min="4886" max="4886" width="11.42578125" style="1435" customWidth="1"/>
    <col min="4887" max="4887" width="12.5703125" style="1435" customWidth="1"/>
    <col min="4888" max="4888" width="10.28515625" style="1435" customWidth="1"/>
    <col min="4889" max="4890" width="12" style="1435" bestFit="1" customWidth="1"/>
    <col min="4891" max="4892" width="11" style="1435" customWidth="1"/>
    <col min="4893" max="4893" width="12.42578125" style="1435" customWidth="1"/>
    <col min="4894" max="4894" width="9.5703125" style="1435" customWidth="1"/>
    <col min="4895" max="4895" width="11.140625" style="1435" customWidth="1"/>
    <col min="4896" max="4899" width="12" style="1435" customWidth="1"/>
    <col min="4900" max="4900" width="9.140625" style="1435"/>
    <col min="4901" max="4901" width="20.28515625" style="1435" customWidth="1"/>
    <col min="4902" max="4902" width="33.85546875" style="1435" customWidth="1"/>
    <col min="4903" max="5121" width="9.140625" style="1435"/>
    <col min="5122" max="5122" width="3.85546875" style="1435" customWidth="1"/>
    <col min="5123" max="5123" width="44.85546875" style="1435" customWidth="1"/>
    <col min="5124" max="5125" width="0" style="1435" hidden="1" customWidth="1"/>
    <col min="5126" max="5126" width="9.7109375" style="1435" customWidth="1"/>
    <col min="5127" max="5127" width="10.85546875" style="1435" customWidth="1"/>
    <col min="5128" max="5128" width="12.85546875" style="1435" customWidth="1"/>
    <col min="5129" max="5129" width="10.140625" style="1435" customWidth="1"/>
    <col min="5130" max="5130" width="10.85546875" style="1435" customWidth="1"/>
    <col min="5131" max="5131" width="12" style="1435" customWidth="1"/>
    <col min="5132" max="5132" width="8.140625" style="1435" customWidth="1"/>
    <col min="5133" max="5133" width="12.140625" style="1435" customWidth="1"/>
    <col min="5134" max="5134" width="12.42578125" style="1435" customWidth="1"/>
    <col min="5135" max="5135" width="8.140625" style="1435" customWidth="1"/>
    <col min="5136" max="5136" width="11.42578125" style="1435" customWidth="1"/>
    <col min="5137" max="5137" width="13" style="1435" customWidth="1"/>
    <col min="5138" max="5138" width="8" style="1435" customWidth="1"/>
    <col min="5139" max="5139" width="12.140625" style="1435" customWidth="1"/>
    <col min="5140" max="5140" width="12.42578125" style="1435" customWidth="1"/>
    <col min="5141" max="5141" width="9.28515625" style="1435" customWidth="1"/>
    <col min="5142" max="5142" width="11.42578125" style="1435" customWidth="1"/>
    <col min="5143" max="5143" width="12.5703125" style="1435" customWidth="1"/>
    <col min="5144" max="5144" width="10.28515625" style="1435" customWidth="1"/>
    <col min="5145" max="5146" width="12" style="1435" bestFit="1" customWidth="1"/>
    <col min="5147" max="5148" width="11" style="1435" customWidth="1"/>
    <col min="5149" max="5149" width="12.42578125" style="1435" customWidth="1"/>
    <col min="5150" max="5150" width="9.5703125" style="1435" customWidth="1"/>
    <col min="5151" max="5151" width="11.140625" style="1435" customWidth="1"/>
    <col min="5152" max="5155" width="12" style="1435" customWidth="1"/>
    <col min="5156" max="5156" width="9.140625" style="1435"/>
    <col min="5157" max="5157" width="20.28515625" style="1435" customWidth="1"/>
    <col min="5158" max="5158" width="33.85546875" style="1435" customWidth="1"/>
    <col min="5159" max="5377" width="9.140625" style="1435"/>
    <col min="5378" max="5378" width="3.85546875" style="1435" customWidth="1"/>
    <col min="5379" max="5379" width="44.85546875" style="1435" customWidth="1"/>
    <col min="5380" max="5381" width="0" style="1435" hidden="1" customWidth="1"/>
    <col min="5382" max="5382" width="9.7109375" style="1435" customWidth="1"/>
    <col min="5383" max="5383" width="10.85546875" style="1435" customWidth="1"/>
    <col min="5384" max="5384" width="12.85546875" style="1435" customWidth="1"/>
    <col min="5385" max="5385" width="10.140625" style="1435" customWidth="1"/>
    <col min="5386" max="5386" width="10.85546875" style="1435" customWidth="1"/>
    <col min="5387" max="5387" width="12" style="1435" customWidth="1"/>
    <col min="5388" max="5388" width="8.140625" style="1435" customWidth="1"/>
    <col min="5389" max="5389" width="12.140625" style="1435" customWidth="1"/>
    <col min="5390" max="5390" width="12.42578125" style="1435" customWidth="1"/>
    <col min="5391" max="5391" width="8.140625" style="1435" customWidth="1"/>
    <col min="5392" max="5392" width="11.42578125" style="1435" customWidth="1"/>
    <col min="5393" max="5393" width="13" style="1435" customWidth="1"/>
    <col min="5394" max="5394" width="8" style="1435" customWidth="1"/>
    <col min="5395" max="5395" width="12.140625" style="1435" customWidth="1"/>
    <col min="5396" max="5396" width="12.42578125" style="1435" customWidth="1"/>
    <col min="5397" max="5397" width="9.28515625" style="1435" customWidth="1"/>
    <col min="5398" max="5398" width="11.42578125" style="1435" customWidth="1"/>
    <col min="5399" max="5399" width="12.5703125" style="1435" customWidth="1"/>
    <col min="5400" max="5400" width="10.28515625" style="1435" customWidth="1"/>
    <col min="5401" max="5402" width="12" style="1435" bestFit="1" customWidth="1"/>
    <col min="5403" max="5404" width="11" style="1435" customWidth="1"/>
    <col min="5405" max="5405" width="12.42578125" style="1435" customWidth="1"/>
    <col min="5406" max="5406" width="9.5703125" style="1435" customWidth="1"/>
    <col min="5407" max="5407" width="11.140625" style="1435" customWidth="1"/>
    <col min="5408" max="5411" width="12" style="1435" customWidth="1"/>
    <col min="5412" max="5412" width="9.140625" style="1435"/>
    <col min="5413" max="5413" width="20.28515625" style="1435" customWidth="1"/>
    <col min="5414" max="5414" width="33.85546875" style="1435" customWidth="1"/>
    <col min="5415" max="5633" width="9.140625" style="1435"/>
    <col min="5634" max="5634" width="3.85546875" style="1435" customWidth="1"/>
    <col min="5635" max="5635" width="44.85546875" style="1435" customWidth="1"/>
    <col min="5636" max="5637" width="0" style="1435" hidden="1" customWidth="1"/>
    <col min="5638" max="5638" width="9.7109375" style="1435" customWidth="1"/>
    <col min="5639" max="5639" width="10.85546875" style="1435" customWidth="1"/>
    <col min="5640" max="5640" width="12.85546875" style="1435" customWidth="1"/>
    <col min="5641" max="5641" width="10.140625" style="1435" customWidth="1"/>
    <col min="5642" max="5642" width="10.85546875" style="1435" customWidth="1"/>
    <col min="5643" max="5643" width="12" style="1435" customWidth="1"/>
    <col min="5644" max="5644" width="8.140625" style="1435" customWidth="1"/>
    <col min="5645" max="5645" width="12.140625" style="1435" customWidth="1"/>
    <col min="5646" max="5646" width="12.42578125" style="1435" customWidth="1"/>
    <col min="5647" max="5647" width="8.140625" style="1435" customWidth="1"/>
    <col min="5648" max="5648" width="11.42578125" style="1435" customWidth="1"/>
    <col min="5649" max="5649" width="13" style="1435" customWidth="1"/>
    <col min="5650" max="5650" width="8" style="1435" customWidth="1"/>
    <col min="5651" max="5651" width="12.140625" style="1435" customWidth="1"/>
    <col min="5652" max="5652" width="12.42578125" style="1435" customWidth="1"/>
    <col min="5653" max="5653" width="9.28515625" style="1435" customWidth="1"/>
    <col min="5654" max="5654" width="11.42578125" style="1435" customWidth="1"/>
    <col min="5655" max="5655" width="12.5703125" style="1435" customWidth="1"/>
    <col min="5656" max="5656" width="10.28515625" style="1435" customWidth="1"/>
    <col min="5657" max="5658" width="12" style="1435" bestFit="1" customWidth="1"/>
    <col min="5659" max="5660" width="11" style="1435" customWidth="1"/>
    <col min="5661" max="5661" width="12.42578125" style="1435" customWidth="1"/>
    <col min="5662" max="5662" width="9.5703125" style="1435" customWidth="1"/>
    <col min="5663" max="5663" width="11.140625" style="1435" customWidth="1"/>
    <col min="5664" max="5667" width="12" style="1435" customWidth="1"/>
    <col min="5668" max="5668" width="9.140625" style="1435"/>
    <col min="5669" max="5669" width="20.28515625" style="1435" customWidth="1"/>
    <col min="5670" max="5670" width="33.85546875" style="1435" customWidth="1"/>
    <col min="5671" max="5889" width="9.140625" style="1435"/>
    <col min="5890" max="5890" width="3.85546875" style="1435" customWidth="1"/>
    <col min="5891" max="5891" width="44.85546875" style="1435" customWidth="1"/>
    <col min="5892" max="5893" width="0" style="1435" hidden="1" customWidth="1"/>
    <col min="5894" max="5894" width="9.7109375" style="1435" customWidth="1"/>
    <col min="5895" max="5895" width="10.85546875" style="1435" customWidth="1"/>
    <col min="5896" max="5896" width="12.85546875" style="1435" customWidth="1"/>
    <col min="5897" max="5897" width="10.140625" style="1435" customWidth="1"/>
    <col min="5898" max="5898" width="10.85546875" style="1435" customWidth="1"/>
    <col min="5899" max="5899" width="12" style="1435" customWidth="1"/>
    <col min="5900" max="5900" width="8.140625" style="1435" customWidth="1"/>
    <col min="5901" max="5901" width="12.140625" style="1435" customWidth="1"/>
    <col min="5902" max="5902" width="12.42578125" style="1435" customWidth="1"/>
    <col min="5903" max="5903" width="8.140625" style="1435" customWidth="1"/>
    <col min="5904" max="5904" width="11.42578125" style="1435" customWidth="1"/>
    <col min="5905" max="5905" width="13" style="1435" customWidth="1"/>
    <col min="5906" max="5906" width="8" style="1435" customWidth="1"/>
    <col min="5907" max="5907" width="12.140625" style="1435" customWidth="1"/>
    <col min="5908" max="5908" width="12.42578125" style="1435" customWidth="1"/>
    <col min="5909" max="5909" width="9.28515625" style="1435" customWidth="1"/>
    <col min="5910" max="5910" width="11.42578125" style="1435" customWidth="1"/>
    <col min="5911" max="5911" width="12.5703125" style="1435" customWidth="1"/>
    <col min="5912" max="5912" width="10.28515625" style="1435" customWidth="1"/>
    <col min="5913" max="5914" width="12" style="1435" bestFit="1" customWidth="1"/>
    <col min="5915" max="5916" width="11" style="1435" customWidth="1"/>
    <col min="5917" max="5917" width="12.42578125" style="1435" customWidth="1"/>
    <col min="5918" max="5918" width="9.5703125" style="1435" customWidth="1"/>
    <col min="5919" max="5919" width="11.140625" style="1435" customWidth="1"/>
    <col min="5920" max="5923" width="12" style="1435" customWidth="1"/>
    <col min="5924" max="5924" width="9.140625" style="1435"/>
    <col min="5925" max="5925" width="20.28515625" style="1435" customWidth="1"/>
    <col min="5926" max="5926" width="33.85546875" style="1435" customWidth="1"/>
    <col min="5927" max="6145" width="9.140625" style="1435"/>
    <col min="6146" max="6146" width="3.85546875" style="1435" customWidth="1"/>
    <col min="6147" max="6147" width="44.85546875" style="1435" customWidth="1"/>
    <col min="6148" max="6149" width="0" style="1435" hidden="1" customWidth="1"/>
    <col min="6150" max="6150" width="9.7109375" style="1435" customWidth="1"/>
    <col min="6151" max="6151" width="10.85546875" style="1435" customWidth="1"/>
    <col min="6152" max="6152" width="12.85546875" style="1435" customWidth="1"/>
    <col min="6153" max="6153" width="10.140625" style="1435" customWidth="1"/>
    <col min="6154" max="6154" width="10.85546875" style="1435" customWidth="1"/>
    <col min="6155" max="6155" width="12" style="1435" customWidth="1"/>
    <col min="6156" max="6156" width="8.140625" style="1435" customWidth="1"/>
    <col min="6157" max="6157" width="12.140625" style="1435" customWidth="1"/>
    <col min="6158" max="6158" width="12.42578125" style="1435" customWidth="1"/>
    <col min="6159" max="6159" width="8.140625" style="1435" customWidth="1"/>
    <col min="6160" max="6160" width="11.42578125" style="1435" customWidth="1"/>
    <col min="6161" max="6161" width="13" style="1435" customWidth="1"/>
    <col min="6162" max="6162" width="8" style="1435" customWidth="1"/>
    <col min="6163" max="6163" width="12.140625" style="1435" customWidth="1"/>
    <col min="6164" max="6164" width="12.42578125" style="1435" customWidth="1"/>
    <col min="6165" max="6165" width="9.28515625" style="1435" customWidth="1"/>
    <col min="6166" max="6166" width="11.42578125" style="1435" customWidth="1"/>
    <col min="6167" max="6167" width="12.5703125" style="1435" customWidth="1"/>
    <col min="6168" max="6168" width="10.28515625" style="1435" customWidth="1"/>
    <col min="6169" max="6170" width="12" style="1435" bestFit="1" customWidth="1"/>
    <col min="6171" max="6172" width="11" style="1435" customWidth="1"/>
    <col min="6173" max="6173" width="12.42578125" style="1435" customWidth="1"/>
    <col min="6174" max="6174" width="9.5703125" style="1435" customWidth="1"/>
    <col min="6175" max="6175" width="11.140625" style="1435" customWidth="1"/>
    <col min="6176" max="6179" width="12" style="1435" customWidth="1"/>
    <col min="6180" max="6180" width="9.140625" style="1435"/>
    <col min="6181" max="6181" width="20.28515625" style="1435" customWidth="1"/>
    <col min="6182" max="6182" width="33.85546875" style="1435" customWidth="1"/>
    <col min="6183" max="6401" width="9.140625" style="1435"/>
    <col min="6402" max="6402" width="3.85546875" style="1435" customWidth="1"/>
    <col min="6403" max="6403" width="44.85546875" style="1435" customWidth="1"/>
    <col min="6404" max="6405" width="0" style="1435" hidden="1" customWidth="1"/>
    <col min="6406" max="6406" width="9.7109375" style="1435" customWidth="1"/>
    <col min="6407" max="6407" width="10.85546875" style="1435" customWidth="1"/>
    <col min="6408" max="6408" width="12.85546875" style="1435" customWidth="1"/>
    <col min="6409" max="6409" width="10.140625" style="1435" customWidth="1"/>
    <col min="6410" max="6410" width="10.85546875" style="1435" customWidth="1"/>
    <col min="6411" max="6411" width="12" style="1435" customWidth="1"/>
    <col min="6412" max="6412" width="8.140625" style="1435" customWidth="1"/>
    <col min="6413" max="6413" width="12.140625" style="1435" customWidth="1"/>
    <col min="6414" max="6414" width="12.42578125" style="1435" customWidth="1"/>
    <col min="6415" max="6415" width="8.140625" style="1435" customWidth="1"/>
    <col min="6416" max="6416" width="11.42578125" style="1435" customWidth="1"/>
    <col min="6417" max="6417" width="13" style="1435" customWidth="1"/>
    <col min="6418" max="6418" width="8" style="1435" customWidth="1"/>
    <col min="6419" max="6419" width="12.140625" style="1435" customWidth="1"/>
    <col min="6420" max="6420" width="12.42578125" style="1435" customWidth="1"/>
    <col min="6421" max="6421" width="9.28515625" style="1435" customWidth="1"/>
    <col min="6422" max="6422" width="11.42578125" style="1435" customWidth="1"/>
    <col min="6423" max="6423" width="12.5703125" style="1435" customWidth="1"/>
    <col min="6424" max="6424" width="10.28515625" style="1435" customWidth="1"/>
    <col min="6425" max="6426" width="12" style="1435" bestFit="1" customWidth="1"/>
    <col min="6427" max="6428" width="11" style="1435" customWidth="1"/>
    <col min="6429" max="6429" width="12.42578125" style="1435" customWidth="1"/>
    <col min="6430" max="6430" width="9.5703125" style="1435" customWidth="1"/>
    <col min="6431" max="6431" width="11.140625" style="1435" customWidth="1"/>
    <col min="6432" max="6435" width="12" style="1435" customWidth="1"/>
    <col min="6436" max="6436" width="9.140625" style="1435"/>
    <col min="6437" max="6437" width="20.28515625" style="1435" customWidth="1"/>
    <col min="6438" max="6438" width="33.85546875" style="1435" customWidth="1"/>
    <col min="6439" max="6657" width="9.140625" style="1435"/>
    <col min="6658" max="6658" width="3.85546875" style="1435" customWidth="1"/>
    <col min="6659" max="6659" width="44.85546875" style="1435" customWidth="1"/>
    <col min="6660" max="6661" width="0" style="1435" hidden="1" customWidth="1"/>
    <col min="6662" max="6662" width="9.7109375" style="1435" customWidth="1"/>
    <col min="6663" max="6663" width="10.85546875" style="1435" customWidth="1"/>
    <col min="6664" max="6664" width="12.85546875" style="1435" customWidth="1"/>
    <col min="6665" max="6665" width="10.140625" style="1435" customWidth="1"/>
    <col min="6666" max="6666" width="10.85546875" style="1435" customWidth="1"/>
    <col min="6667" max="6667" width="12" style="1435" customWidth="1"/>
    <col min="6668" max="6668" width="8.140625" style="1435" customWidth="1"/>
    <col min="6669" max="6669" width="12.140625" style="1435" customWidth="1"/>
    <col min="6670" max="6670" width="12.42578125" style="1435" customWidth="1"/>
    <col min="6671" max="6671" width="8.140625" style="1435" customWidth="1"/>
    <col min="6672" max="6672" width="11.42578125" style="1435" customWidth="1"/>
    <col min="6673" max="6673" width="13" style="1435" customWidth="1"/>
    <col min="6674" max="6674" width="8" style="1435" customWidth="1"/>
    <col min="6675" max="6675" width="12.140625" style="1435" customWidth="1"/>
    <col min="6676" max="6676" width="12.42578125" style="1435" customWidth="1"/>
    <col min="6677" max="6677" width="9.28515625" style="1435" customWidth="1"/>
    <col min="6678" max="6678" width="11.42578125" style="1435" customWidth="1"/>
    <col min="6679" max="6679" width="12.5703125" style="1435" customWidth="1"/>
    <col min="6680" max="6680" width="10.28515625" style="1435" customWidth="1"/>
    <col min="6681" max="6682" width="12" style="1435" bestFit="1" customWidth="1"/>
    <col min="6683" max="6684" width="11" style="1435" customWidth="1"/>
    <col min="6685" max="6685" width="12.42578125" style="1435" customWidth="1"/>
    <col min="6686" max="6686" width="9.5703125" style="1435" customWidth="1"/>
    <col min="6687" max="6687" width="11.140625" style="1435" customWidth="1"/>
    <col min="6688" max="6691" width="12" style="1435" customWidth="1"/>
    <col min="6692" max="6692" width="9.140625" style="1435"/>
    <col min="6693" max="6693" width="20.28515625" style="1435" customWidth="1"/>
    <col min="6694" max="6694" width="33.85546875" style="1435" customWidth="1"/>
    <col min="6695" max="6913" width="9.140625" style="1435"/>
    <col min="6914" max="6914" width="3.85546875" style="1435" customWidth="1"/>
    <col min="6915" max="6915" width="44.85546875" style="1435" customWidth="1"/>
    <col min="6916" max="6917" width="0" style="1435" hidden="1" customWidth="1"/>
    <col min="6918" max="6918" width="9.7109375" style="1435" customWidth="1"/>
    <col min="6919" max="6919" width="10.85546875" style="1435" customWidth="1"/>
    <col min="6920" max="6920" width="12.85546875" style="1435" customWidth="1"/>
    <col min="6921" max="6921" width="10.140625" style="1435" customWidth="1"/>
    <col min="6922" max="6922" width="10.85546875" style="1435" customWidth="1"/>
    <col min="6923" max="6923" width="12" style="1435" customWidth="1"/>
    <col min="6924" max="6924" width="8.140625" style="1435" customWidth="1"/>
    <col min="6925" max="6925" width="12.140625" style="1435" customWidth="1"/>
    <col min="6926" max="6926" width="12.42578125" style="1435" customWidth="1"/>
    <col min="6927" max="6927" width="8.140625" style="1435" customWidth="1"/>
    <col min="6928" max="6928" width="11.42578125" style="1435" customWidth="1"/>
    <col min="6929" max="6929" width="13" style="1435" customWidth="1"/>
    <col min="6930" max="6930" width="8" style="1435" customWidth="1"/>
    <col min="6931" max="6931" width="12.140625" style="1435" customWidth="1"/>
    <col min="6932" max="6932" width="12.42578125" style="1435" customWidth="1"/>
    <col min="6933" max="6933" width="9.28515625" style="1435" customWidth="1"/>
    <col min="6934" max="6934" width="11.42578125" style="1435" customWidth="1"/>
    <col min="6935" max="6935" width="12.5703125" style="1435" customWidth="1"/>
    <col min="6936" max="6936" width="10.28515625" style="1435" customWidth="1"/>
    <col min="6937" max="6938" width="12" style="1435" bestFit="1" customWidth="1"/>
    <col min="6939" max="6940" width="11" style="1435" customWidth="1"/>
    <col min="6941" max="6941" width="12.42578125" style="1435" customWidth="1"/>
    <col min="6942" max="6942" width="9.5703125" style="1435" customWidth="1"/>
    <col min="6943" max="6943" width="11.140625" style="1435" customWidth="1"/>
    <col min="6944" max="6947" width="12" style="1435" customWidth="1"/>
    <col min="6948" max="6948" width="9.140625" style="1435"/>
    <col min="6949" max="6949" width="20.28515625" style="1435" customWidth="1"/>
    <col min="6950" max="6950" width="33.85546875" style="1435" customWidth="1"/>
    <col min="6951" max="7169" width="9.140625" style="1435"/>
    <col min="7170" max="7170" width="3.85546875" style="1435" customWidth="1"/>
    <col min="7171" max="7171" width="44.85546875" style="1435" customWidth="1"/>
    <col min="7172" max="7173" width="0" style="1435" hidden="1" customWidth="1"/>
    <col min="7174" max="7174" width="9.7109375" style="1435" customWidth="1"/>
    <col min="7175" max="7175" width="10.85546875" style="1435" customWidth="1"/>
    <col min="7176" max="7176" width="12.85546875" style="1435" customWidth="1"/>
    <col min="7177" max="7177" width="10.140625" style="1435" customWidth="1"/>
    <col min="7178" max="7178" width="10.85546875" style="1435" customWidth="1"/>
    <col min="7179" max="7179" width="12" style="1435" customWidth="1"/>
    <col min="7180" max="7180" width="8.140625" style="1435" customWidth="1"/>
    <col min="7181" max="7181" width="12.140625" style="1435" customWidth="1"/>
    <col min="7182" max="7182" width="12.42578125" style="1435" customWidth="1"/>
    <col min="7183" max="7183" width="8.140625" style="1435" customWidth="1"/>
    <col min="7184" max="7184" width="11.42578125" style="1435" customWidth="1"/>
    <col min="7185" max="7185" width="13" style="1435" customWidth="1"/>
    <col min="7186" max="7186" width="8" style="1435" customWidth="1"/>
    <col min="7187" max="7187" width="12.140625" style="1435" customWidth="1"/>
    <col min="7188" max="7188" width="12.42578125" style="1435" customWidth="1"/>
    <col min="7189" max="7189" width="9.28515625" style="1435" customWidth="1"/>
    <col min="7190" max="7190" width="11.42578125" style="1435" customWidth="1"/>
    <col min="7191" max="7191" width="12.5703125" style="1435" customWidth="1"/>
    <col min="7192" max="7192" width="10.28515625" style="1435" customWidth="1"/>
    <col min="7193" max="7194" width="12" style="1435" bestFit="1" customWidth="1"/>
    <col min="7195" max="7196" width="11" style="1435" customWidth="1"/>
    <col min="7197" max="7197" width="12.42578125" style="1435" customWidth="1"/>
    <col min="7198" max="7198" width="9.5703125" style="1435" customWidth="1"/>
    <col min="7199" max="7199" width="11.140625" style="1435" customWidth="1"/>
    <col min="7200" max="7203" width="12" style="1435" customWidth="1"/>
    <col min="7204" max="7204" width="9.140625" style="1435"/>
    <col min="7205" max="7205" width="20.28515625" style="1435" customWidth="1"/>
    <col min="7206" max="7206" width="33.85546875" style="1435" customWidth="1"/>
    <col min="7207" max="7425" width="9.140625" style="1435"/>
    <col min="7426" max="7426" width="3.85546875" style="1435" customWidth="1"/>
    <col min="7427" max="7427" width="44.85546875" style="1435" customWidth="1"/>
    <col min="7428" max="7429" width="0" style="1435" hidden="1" customWidth="1"/>
    <col min="7430" max="7430" width="9.7109375" style="1435" customWidth="1"/>
    <col min="7431" max="7431" width="10.85546875" style="1435" customWidth="1"/>
    <col min="7432" max="7432" width="12.85546875" style="1435" customWidth="1"/>
    <col min="7433" max="7433" width="10.140625" style="1435" customWidth="1"/>
    <col min="7434" max="7434" width="10.85546875" style="1435" customWidth="1"/>
    <col min="7435" max="7435" width="12" style="1435" customWidth="1"/>
    <col min="7436" max="7436" width="8.140625" style="1435" customWidth="1"/>
    <col min="7437" max="7437" width="12.140625" style="1435" customWidth="1"/>
    <col min="7438" max="7438" width="12.42578125" style="1435" customWidth="1"/>
    <col min="7439" max="7439" width="8.140625" style="1435" customWidth="1"/>
    <col min="7440" max="7440" width="11.42578125" style="1435" customWidth="1"/>
    <col min="7441" max="7441" width="13" style="1435" customWidth="1"/>
    <col min="7442" max="7442" width="8" style="1435" customWidth="1"/>
    <col min="7443" max="7443" width="12.140625" style="1435" customWidth="1"/>
    <col min="7444" max="7444" width="12.42578125" style="1435" customWidth="1"/>
    <col min="7445" max="7445" width="9.28515625" style="1435" customWidth="1"/>
    <col min="7446" max="7446" width="11.42578125" style="1435" customWidth="1"/>
    <col min="7447" max="7447" width="12.5703125" style="1435" customWidth="1"/>
    <col min="7448" max="7448" width="10.28515625" style="1435" customWidth="1"/>
    <col min="7449" max="7450" width="12" style="1435" bestFit="1" customWidth="1"/>
    <col min="7451" max="7452" width="11" style="1435" customWidth="1"/>
    <col min="7453" max="7453" width="12.42578125" style="1435" customWidth="1"/>
    <col min="7454" max="7454" width="9.5703125" style="1435" customWidth="1"/>
    <col min="7455" max="7455" width="11.140625" style="1435" customWidth="1"/>
    <col min="7456" max="7459" width="12" style="1435" customWidth="1"/>
    <col min="7460" max="7460" width="9.140625" style="1435"/>
    <col min="7461" max="7461" width="20.28515625" style="1435" customWidth="1"/>
    <col min="7462" max="7462" width="33.85546875" style="1435" customWidth="1"/>
    <col min="7463" max="7681" width="9.140625" style="1435"/>
    <col min="7682" max="7682" width="3.85546875" style="1435" customWidth="1"/>
    <col min="7683" max="7683" width="44.85546875" style="1435" customWidth="1"/>
    <col min="7684" max="7685" width="0" style="1435" hidden="1" customWidth="1"/>
    <col min="7686" max="7686" width="9.7109375" style="1435" customWidth="1"/>
    <col min="7687" max="7687" width="10.85546875" style="1435" customWidth="1"/>
    <col min="7688" max="7688" width="12.85546875" style="1435" customWidth="1"/>
    <col min="7689" max="7689" width="10.140625" style="1435" customWidth="1"/>
    <col min="7690" max="7690" width="10.85546875" style="1435" customWidth="1"/>
    <col min="7691" max="7691" width="12" style="1435" customWidth="1"/>
    <col min="7692" max="7692" width="8.140625" style="1435" customWidth="1"/>
    <col min="7693" max="7693" width="12.140625" style="1435" customWidth="1"/>
    <col min="7694" max="7694" width="12.42578125" style="1435" customWidth="1"/>
    <col min="7695" max="7695" width="8.140625" style="1435" customWidth="1"/>
    <col min="7696" max="7696" width="11.42578125" style="1435" customWidth="1"/>
    <col min="7697" max="7697" width="13" style="1435" customWidth="1"/>
    <col min="7698" max="7698" width="8" style="1435" customWidth="1"/>
    <col min="7699" max="7699" width="12.140625" style="1435" customWidth="1"/>
    <col min="7700" max="7700" width="12.42578125" style="1435" customWidth="1"/>
    <col min="7701" max="7701" width="9.28515625" style="1435" customWidth="1"/>
    <col min="7702" max="7702" width="11.42578125" style="1435" customWidth="1"/>
    <col min="7703" max="7703" width="12.5703125" style="1435" customWidth="1"/>
    <col min="7704" max="7704" width="10.28515625" style="1435" customWidth="1"/>
    <col min="7705" max="7706" width="12" style="1435" bestFit="1" customWidth="1"/>
    <col min="7707" max="7708" width="11" style="1435" customWidth="1"/>
    <col min="7709" max="7709" width="12.42578125" style="1435" customWidth="1"/>
    <col min="7710" max="7710" width="9.5703125" style="1435" customWidth="1"/>
    <col min="7711" max="7711" width="11.140625" style="1435" customWidth="1"/>
    <col min="7712" max="7715" width="12" style="1435" customWidth="1"/>
    <col min="7716" max="7716" width="9.140625" style="1435"/>
    <col min="7717" max="7717" width="20.28515625" style="1435" customWidth="1"/>
    <col min="7718" max="7718" width="33.85546875" style="1435" customWidth="1"/>
    <col min="7719" max="7937" width="9.140625" style="1435"/>
    <col min="7938" max="7938" width="3.85546875" style="1435" customWidth="1"/>
    <col min="7939" max="7939" width="44.85546875" style="1435" customWidth="1"/>
    <col min="7940" max="7941" width="0" style="1435" hidden="1" customWidth="1"/>
    <col min="7942" max="7942" width="9.7109375" style="1435" customWidth="1"/>
    <col min="7943" max="7943" width="10.85546875" style="1435" customWidth="1"/>
    <col min="7944" max="7944" width="12.85546875" style="1435" customWidth="1"/>
    <col min="7945" max="7945" width="10.140625" style="1435" customWidth="1"/>
    <col min="7946" max="7946" width="10.85546875" style="1435" customWidth="1"/>
    <col min="7947" max="7947" width="12" style="1435" customWidth="1"/>
    <col min="7948" max="7948" width="8.140625" style="1435" customWidth="1"/>
    <col min="7949" max="7949" width="12.140625" style="1435" customWidth="1"/>
    <col min="7950" max="7950" width="12.42578125" style="1435" customWidth="1"/>
    <col min="7951" max="7951" width="8.140625" style="1435" customWidth="1"/>
    <col min="7952" max="7952" width="11.42578125" style="1435" customWidth="1"/>
    <col min="7953" max="7953" width="13" style="1435" customWidth="1"/>
    <col min="7954" max="7954" width="8" style="1435" customWidth="1"/>
    <col min="7955" max="7955" width="12.140625" style="1435" customWidth="1"/>
    <col min="7956" max="7956" width="12.42578125" style="1435" customWidth="1"/>
    <col min="7957" max="7957" width="9.28515625" style="1435" customWidth="1"/>
    <col min="7958" max="7958" width="11.42578125" style="1435" customWidth="1"/>
    <col min="7959" max="7959" width="12.5703125" style="1435" customWidth="1"/>
    <col min="7960" max="7960" width="10.28515625" style="1435" customWidth="1"/>
    <col min="7961" max="7962" width="12" style="1435" bestFit="1" customWidth="1"/>
    <col min="7963" max="7964" width="11" style="1435" customWidth="1"/>
    <col min="7965" max="7965" width="12.42578125" style="1435" customWidth="1"/>
    <col min="7966" max="7966" width="9.5703125" style="1435" customWidth="1"/>
    <col min="7967" max="7967" width="11.140625" style="1435" customWidth="1"/>
    <col min="7968" max="7971" width="12" style="1435" customWidth="1"/>
    <col min="7972" max="7972" width="9.140625" style="1435"/>
    <col min="7973" max="7973" width="20.28515625" style="1435" customWidth="1"/>
    <col min="7974" max="7974" width="33.85546875" style="1435" customWidth="1"/>
    <col min="7975" max="8193" width="9.140625" style="1435"/>
    <col min="8194" max="8194" width="3.85546875" style="1435" customWidth="1"/>
    <col min="8195" max="8195" width="44.85546875" style="1435" customWidth="1"/>
    <col min="8196" max="8197" width="0" style="1435" hidden="1" customWidth="1"/>
    <col min="8198" max="8198" width="9.7109375" style="1435" customWidth="1"/>
    <col min="8199" max="8199" width="10.85546875" style="1435" customWidth="1"/>
    <col min="8200" max="8200" width="12.85546875" style="1435" customWidth="1"/>
    <col min="8201" max="8201" width="10.140625" style="1435" customWidth="1"/>
    <col min="8202" max="8202" width="10.85546875" style="1435" customWidth="1"/>
    <col min="8203" max="8203" width="12" style="1435" customWidth="1"/>
    <col min="8204" max="8204" width="8.140625" style="1435" customWidth="1"/>
    <col min="8205" max="8205" width="12.140625" style="1435" customWidth="1"/>
    <col min="8206" max="8206" width="12.42578125" style="1435" customWidth="1"/>
    <col min="8207" max="8207" width="8.140625" style="1435" customWidth="1"/>
    <col min="8208" max="8208" width="11.42578125" style="1435" customWidth="1"/>
    <col min="8209" max="8209" width="13" style="1435" customWidth="1"/>
    <col min="8210" max="8210" width="8" style="1435" customWidth="1"/>
    <col min="8211" max="8211" width="12.140625" style="1435" customWidth="1"/>
    <col min="8212" max="8212" width="12.42578125" style="1435" customWidth="1"/>
    <col min="8213" max="8213" width="9.28515625" style="1435" customWidth="1"/>
    <col min="8214" max="8214" width="11.42578125" style="1435" customWidth="1"/>
    <col min="8215" max="8215" width="12.5703125" style="1435" customWidth="1"/>
    <col min="8216" max="8216" width="10.28515625" style="1435" customWidth="1"/>
    <col min="8217" max="8218" width="12" style="1435" bestFit="1" customWidth="1"/>
    <col min="8219" max="8220" width="11" style="1435" customWidth="1"/>
    <col min="8221" max="8221" width="12.42578125" style="1435" customWidth="1"/>
    <col min="8222" max="8222" width="9.5703125" style="1435" customWidth="1"/>
    <col min="8223" max="8223" width="11.140625" style="1435" customWidth="1"/>
    <col min="8224" max="8227" width="12" style="1435" customWidth="1"/>
    <col min="8228" max="8228" width="9.140625" style="1435"/>
    <col min="8229" max="8229" width="20.28515625" style="1435" customWidth="1"/>
    <col min="8230" max="8230" width="33.85546875" style="1435" customWidth="1"/>
    <col min="8231" max="8449" width="9.140625" style="1435"/>
    <col min="8450" max="8450" width="3.85546875" style="1435" customWidth="1"/>
    <col min="8451" max="8451" width="44.85546875" style="1435" customWidth="1"/>
    <col min="8452" max="8453" width="0" style="1435" hidden="1" customWidth="1"/>
    <col min="8454" max="8454" width="9.7109375" style="1435" customWidth="1"/>
    <col min="8455" max="8455" width="10.85546875" style="1435" customWidth="1"/>
    <col min="8456" max="8456" width="12.85546875" style="1435" customWidth="1"/>
    <col min="8457" max="8457" width="10.140625" style="1435" customWidth="1"/>
    <col min="8458" max="8458" width="10.85546875" style="1435" customWidth="1"/>
    <col min="8459" max="8459" width="12" style="1435" customWidth="1"/>
    <col min="8460" max="8460" width="8.140625" style="1435" customWidth="1"/>
    <col min="8461" max="8461" width="12.140625" style="1435" customWidth="1"/>
    <col min="8462" max="8462" width="12.42578125" style="1435" customWidth="1"/>
    <col min="8463" max="8463" width="8.140625" style="1435" customWidth="1"/>
    <col min="8464" max="8464" width="11.42578125" style="1435" customWidth="1"/>
    <col min="8465" max="8465" width="13" style="1435" customWidth="1"/>
    <col min="8466" max="8466" width="8" style="1435" customWidth="1"/>
    <col min="8467" max="8467" width="12.140625" style="1435" customWidth="1"/>
    <col min="8468" max="8468" width="12.42578125" style="1435" customWidth="1"/>
    <col min="8469" max="8469" width="9.28515625" style="1435" customWidth="1"/>
    <col min="8470" max="8470" width="11.42578125" style="1435" customWidth="1"/>
    <col min="8471" max="8471" width="12.5703125" style="1435" customWidth="1"/>
    <col min="8472" max="8472" width="10.28515625" style="1435" customWidth="1"/>
    <col min="8473" max="8474" width="12" style="1435" bestFit="1" customWidth="1"/>
    <col min="8475" max="8476" width="11" style="1435" customWidth="1"/>
    <col min="8477" max="8477" width="12.42578125" style="1435" customWidth="1"/>
    <col min="8478" max="8478" width="9.5703125" style="1435" customWidth="1"/>
    <col min="8479" max="8479" width="11.140625" style="1435" customWidth="1"/>
    <col min="8480" max="8483" width="12" style="1435" customWidth="1"/>
    <col min="8484" max="8484" width="9.140625" style="1435"/>
    <col min="8485" max="8485" width="20.28515625" style="1435" customWidth="1"/>
    <col min="8486" max="8486" width="33.85546875" style="1435" customWidth="1"/>
    <col min="8487" max="8705" width="9.140625" style="1435"/>
    <col min="8706" max="8706" width="3.85546875" style="1435" customWidth="1"/>
    <col min="8707" max="8707" width="44.85546875" style="1435" customWidth="1"/>
    <col min="8708" max="8709" width="0" style="1435" hidden="1" customWidth="1"/>
    <col min="8710" max="8710" width="9.7109375" style="1435" customWidth="1"/>
    <col min="8711" max="8711" width="10.85546875" style="1435" customWidth="1"/>
    <col min="8712" max="8712" width="12.85546875" style="1435" customWidth="1"/>
    <col min="8713" max="8713" width="10.140625" style="1435" customWidth="1"/>
    <col min="8714" max="8714" width="10.85546875" style="1435" customWidth="1"/>
    <col min="8715" max="8715" width="12" style="1435" customWidth="1"/>
    <col min="8716" max="8716" width="8.140625" style="1435" customWidth="1"/>
    <col min="8717" max="8717" width="12.140625" style="1435" customWidth="1"/>
    <col min="8718" max="8718" width="12.42578125" style="1435" customWidth="1"/>
    <col min="8719" max="8719" width="8.140625" style="1435" customWidth="1"/>
    <col min="8720" max="8720" width="11.42578125" style="1435" customWidth="1"/>
    <col min="8721" max="8721" width="13" style="1435" customWidth="1"/>
    <col min="8722" max="8722" width="8" style="1435" customWidth="1"/>
    <col min="8723" max="8723" width="12.140625" style="1435" customWidth="1"/>
    <col min="8724" max="8724" width="12.42578125" style="1435" customWidth="1"/>
    <col min="8725" max="8725" width="9.28515625" style="1435" customWidth="1"/>
    <col min="8726" max="8726" width="11.42578125" style="1435" customWidth="1"/>
    <col min="8727" max="8727" width="12.5703125" style="1435" customWidth="1"/>
    <col min="8728" max="8728" width="10.28515625" style="1435" customWidth="1"/>
    <col min="8729" max="8730" width="12" style="1435" bestFit="1" customWidth="1"/>
    <col min="8731" max="8732" width="11" style="1435" customWidth="1"/>
    <col min="8733" max="8733" width="12.42578125" style="1435" customWidth="1"/>
    <col min="8734" max="8734" width="9.5703125" style="1435" customWidth="1"/>
    <col min="8735" max="8735" width="11.140625" style="1435" customWidth="1"/>
    <col min="8736" max="8739" width="12" style="1435" customWidth="1"/>
    <col min="8740" max="8740" width="9.140625" style="1435"/>
    <col min="8741" max="8741" width="20.28515625" style="1435" customWidth="1"/>
    <col min="8742" max="8742" width="33.85546875" style="1435" customWidth="1"/>
    <col min="8743" max="8961" width="9.140625" style="1435"/>
    <col min="8962" max="8962" width="3.85546875" style="1435" customWidth="1"/>
    <col min="8963" max="8963" width="44.85546875" style="1435" customWidth="1"/>
    <col min="8964" max="8965" width="0" style="1435" hidden="1" customWidth="1"/>
    <col min="8966" max="8966" width="9.7109375" style="1435" customWidth="1"/>
    <col min="8967" max="8967" width="10.85546875" style="1435" customWidth="1"/>
    <col min="8968" max="8968" width="12.85546875" style="1435" customWidth="1"/>
    <col min="8969" max="8969" width="10.140625" style="1435" customWidth="1"/>
    <col min="8970" max="8970" width="10.85546875" style="1435" customWidth="1"/>
    <col min="8971" max="8971" width="12" style="1435" customWidth="1"/>
    <col min="8972" max="8972" width="8.140625" style="1435" customWidth="1"/>
    <col min="8973" max="8973" width="12.140625" style="1435" customWidth="1"/>
    <col min="8974" max="8974" width="12.42578125" style="1435" customWidth="1"/>
    <col min="8975" max="8975" width="8.140625" style="1435" customWidth="1"/>
    <col min="8976" max="8976" width="11.42578125" style="1435" customWidth="1"/>
    <col min="8977" max="8977" width="13" style="1435" customWidth="1"/>
    <col min="8978" max="8978" width="8" style="1435" customWidth="1"/>
    <col min="8979" max="8979" width="12.140625" style="1435" customWidth="1"/>
    <col min="8980" max="8980" width="12.42578125" style="1435" customWidth="1"/>
    <col min="8981" max="8981" width="9.28515625" style="1435" customWidth="1"/>
    <col min="8982" max="8982" width="11.42578125" style="1435" customWidth="1"/>
    <col min="8983" max="8983" width="12.5703125" style="1435" customWidth="1"/>
    <col min="8984" max="8984" width="10.28515625" style="1435" customWidth="1"/>
    <col min="8985" max="8986" width="12" style="1435" bestFit="1" customWidth="1"/>
    <col min="8987" max="8988" width="11" style="1435" customWidth="1"/>
    <col min="8989" max="8989" width="12.42578125" style="1435" customWidth="1"/>
    <col min="8990" max="8990" width="9.5703125" style="1435" customWidth="1"/>
    <col min="8991" max="8991" width="11.140625" style="1435" customWidth="1"/>
    <col min="8992" max="8995" width="12" style="1435" customWidth="1"/>
    <col min="8996" max="8996" width="9.140625" style="1435"/>
    <col min="8997" max="8997" width="20.28515625" style="1435" customWidth="1"/>
    <col min="8998" max="8998" width="33.85546875" style="1435" customWidth="1"/>
    <col min="8999" max="9217" width="9.140625" style="1435"/>
    <col min="9218" max="9218" width="3.85546875" style="1435" customWidth="1"/>
    <col min="9219" max="9219" width="44.85546875" style="1435" customWidth="1"/>
    <col min="9220" max="9221" width="0" style="1435" hidden="1" customWidth="1"/>
    <col min="9222" max="9222" width="9.7109375" style="1435" customWidth="1"/>
    <col min="9223" max="9223" width="10.85546875" style="1435" customWidth="1"/>
    <col min="9224" max="9224" width="12.85546875" style="1435" customWidth="1"/>
    <col min="9225" max="9225" width="10.140625" style="1435" customWidth="1"/>
    <col min="9226" max="9226" width="10.85546875" style="1435" customWidth="1"/>
    <col min="9227" max="9227" width="12" style="1435" customWidth="1"/>
    <col min="9228" max="9228" width="8.140625" style="1435" customWidth="1"/>
    <col min="9229" max="9229" width="12.140625" style="1435" customWidth="1"/>
    <col min="9230" max="9230" width="12.42578125" style="1435" customWidth="1"/>
    <col min="9231" max="9231" width="8.140625" style="1435" customWidth="1"/>
    <col min="9232" max="9232" width="11.42578125" style="1435" customWidth="1"/>
    <col min="9233" max="9233" width="13" style="1435" customWidth="1"/>
    <col min="9234" max="9234" width="8" style="1435" customWidth="1"/>
    <col min="9235" max="9235" width="12.140625" style="1435" customWidth="1"/>
    <col min="9236" max="9236" width="12.42578125" style="1435" customWidth="1"/>
    <col min="9237" max="9237" width="9.28515625" style="1435" customWidth="1"/>
    <col min="9238" max="9238" width="11.42578125" style="1435" customWidth="1"/>
    <col min="9239" max="9239" width="12.5703125" style="1435" customWidth="1"/>
    <col min="9240" max="9240" width="10.28515625" style="1435" customWidth="1"/>
    <col min="9241" max="9242" width="12" style="1435" bestFit="1" customWidth="1"/>
    <col min="9243" max="9244" width="11" style="1435" customWidth="1"/>
    <col min="9245" max="9245" width="12.42578125" style="1435" customWidth="1"/>
    <col min="9246" max="9246" width="9.5703125" style="1435" customWidth="1"/>
    <col min="9247" max="9247" width="11.140625" style="1435" customWidth="1"/>
    <col min="9248" max="9251" width="12" style="1435" customWidth="1"/>
    <col min="9252" max="9252" width="9.140625" style="1435"/>
    <col min="9253" max="9253" width="20.28515625" style="1435" customWidth="1"/>
    <col min="9254" max="9254" width="33.85546875" style="1435" customWidth="1"/>
    <col min="9255" max="9473" width="9.140625" style="1435"/>
    <col min="9474" max="9474" width="3.85546875" style="1435" customWidth="1"/>
    <col min="9475" max="9475" width="44.85546875" style="1435" customWidth="1"/>
    <col min="9476" max="9477" width="0" style="1435" hidden="1" customWidth="1"/>
    <col min="9478" max="9478" width="9.7109375" style="1435" customWidth="1"/>
    <col min="9479" max="9479" width="10.85546875" style="1435" customWidth="1"/>
    <col min="9480" max="9480" width="12.85546875" style="1435" customWidth="1"/>
    <col min="9481" max="9481" width="10.140625" style="1435" customWidth="1"/>
    <col min="9482" max="9482" width="10.85546875" style="1435" customWidth="1"/>
    <col min="9483" max="9483" width="12" style="1435" customWidth="1"/>
    <col min="9484" max="9484" width="8.140625" style="1435" customWidth="1"/>
    <col min="9485" max="9485" width="12.140625" style="1435" customWidth="1"/>
    <col min="9486" max="9486" width="12.42578125" style="1435" customWidth="1"/>
    <col min="9487" max="9487" width="8.140625" style="1435" customWidth="1"/>
    <col min="9488" max="9488" width="11.42578125" style="1435" customWidth="1"/>
    <col min="9489" max="9489" width="13" style="1435" customWidth="1"/>
    <col min="9490" max="9490" width="8" style="1435" customWidth="1"/>
    <col min="9491" max="9491" width="12.140625" style="1435" customWidth="1"/>
    <col min="9492" max="9492" width="12.42578125" style="1435" customWidth="1"/>
    <col min="9493" max="9493" width="9.28515625" style="1435" customWidth="1"/>
    <col min="9494" max="9494" width="11.42578125" style="1435" customWidth="1"/>
    <col min="9495" max="9495" width="12.5703125" style="1435" customWidth="1"/>
    <col min="9496" max="9496" width="10.28515625" style="1435" customWidth="1"/>
    <col min="9497" max="9498" width="12" style="1435" bestFit="1" customWidth="1"/>
    <col min="9499" max="9500" width="11" style="1435" customWidth="1"/>
    <col min="9501" max="9501" width="12.42578125" style="1435" customWidth="1"/>
    <col min="9502" max="9502" width="9.5703125" style="1435" customWidth="1"/>
    <col min="9503" max="9503" width="11.140625" style="1435" customWidth="1"/>
    <col min="9504" max="9507" width="12" style="1435" customWidth="1"/>
    <col min="9508" max="9508" width="9.140625" style="1435"/>
    <col min="9509" max="9509" width="20.28515625" style="1435" customWidth="1"/>
    <col min="9510" max="9510" width="33.85546875" style="1435" customWidth="1"/>
    <col min="9511" max="9729" width="9.140625" style="1435"/>
    <col min="9730" max="9730" width="3.85546875" style="1435" customWidth="1"/>
    <col min="9731" max="9731" width="44.85546875" style="1435" customWidth="1"/>
    <col min="9732" max="9733" width="0" style="1435" hidden="1" customWidth="1"/>
    <col min="9734" max="9734" width="9.7109375" style="1435" customWidth="1"/>
    <col min="9735" max="9735" width="10.85546875" style="1435" customWidth="1"/>
    <col min="9736" max="9736" width="12.85546875" style="1435" customWidth="1"/>
    <col min="9737" max="9737" width="10.140625" style="1435" customWidth="1"/>
    <col min="9738" max="9738" width="10.85546875" style="1435" customWidth="1"/>
    <col min="9739" max="9739" width="12" style="1435" customWidth="1"/>
    <col min="9740" max="9740" width="8.140625" style="1435" customWidth="1"/>
    <col min="9741" max="9741" width="12.140625" style="1435" customWidth="1"/>
    <col min="9742" max="9742" width="12.42578125" style="1435" customWidth="1"/>
    <col min="9743" max="9743" width="8.140625" style="1435" customWidth="1"/>
    <col min="9744" max="9744" width="11.42578125" style="1435" customWidth="1"/>
    <col min="9745" max="9745" width="13" style="1435" customWidth="1"/>
    <col min="9746" max="9746" width="8" style="1435" customWidth="1"/>
    <col min="9747" max="9747" width="12.140625" style="1435" customWidth="1"/>
    <col min="9748" max="9748" width="12.42578125" style="1435" customWidth="1"/>
    <col min="9749" max="9749" width="9.28515625" style="1435" customWidth="1"/>
    <col min="9750" max="9750" width="11.42578125" style="1435" customWidth="1"/>
    <col min="9751" max="9751" width="12.5703125" style="1435" customWidth="1"/>
    <col min="9752" max="9752" width="10.28515625" style="1435" customWidth="1"/>
    <col min="9753" max="9754" width="12" style="1435" bestFit="1" customWidth="1"/>
    <col min="9755" max="9756" width="11" style="1435" customWidth="1"/>
    <col min="9757" max="9757" width="12.42578125" style="1435" customWidth="1"/>
    <col min="9758" max="9758" width="9.5703125" style="1435" customWidth="1"/>
    <col min="9759" max="9759" width="11.140625" style="1435" customWidth="1"/>
    <col min="9760" max="9763" width="12" style="1435" customWidth="1"/>
    <col min="9764" max="9764" width="9.140625" style="1435"/>
    <col min="9765" max="9765" width="20.28515625" style="1435" customWidth="1"/>
    <col min="9766" max="9766" width="33.85546875" style="1435" customWidth="1"/>
    <col min="9767" max="9985" width="9.140625" style="1435"/>
    <col min="9986" max="9986" width="3.85546875" style="1435" customWidth="1"/>
    <col min="9987" max="9987" width="44.85546875" style="1435" customWidth="1"/>
    <col min="9988" max="9989" width="0" style="1435" hidden="1" customWidth="1"/>
    <col min="9990" max="9990" width="9.7109375" style="1435" customWidth="1"/>
    <col min="9991" max="9991" width="10.85546875" style="1435" customWidth="1"/>
    <col min="9992" max="9992" width="12.85546875" style="1435" customWidth="1"/>
    <col min="9993" max="9993" width="10.140625" style="1435" customWidth="1"/>
    <col min="9994" max="9994" width="10.85546875" style="1435" customWidth="1"/>
    <col min="9995" max="9995" width="12" style="1435" customWidth="1"/>
    <col min="9996" max="9996" width="8.140625" style="1435" customWidth="1"/>
    <col min="9997" max="9997" width="12.140625" style="1435" customWidth="1"/>
    <col min="9998" max="9998" width="12.42578125" style="1435" customWidth="1"/>
    <col min="9999" max="9999" width="8.140625" style="1435" customWidth="1"/>
    <col min="10000" max="10000" width="11.42578125" style="1435" customWidth="1"/>
    <col min="10001" max="10001" width="13" style="1435" customWidth="1"/>
    <col min="10002" max="10002" width="8" style="1435" customWidth="1"/>
    <col min="10003" max="10003" width="12.140625" style="1435" customWidth="1"/>
    <col min="10004" max="10004" width="12.42578125" style="1435" customWidth="1"/>
    <col min="10005" max="10005" width="9.28515625" style="1435" customWidth="1"/>
    <col min="10006" max="10006" width="11.42578125" style="1435" customWidth="1"/>
    <col min="10007" max="10007" width="12.5703125" style="1435" customWidth="1"/>
    <col min="10008" max="10008" width="10.28515625" style="1435" customWidth="1"/>
    <col min="10009" max="10010" width="12" style="1435" bestFit="1" customWidth="1"/>
    <col min="10011" max="10012" width="11" style="1435" customWidth="1"/>
    <col min="10013" max="10013" width="12.42578125" style="1435" customWidth="1"/>
    <col min="10014" max="10014" width="9.5703125" style="1435" customWidth="1"/>
    <col min="10015" max="10015" width="11.140625" style="1435" customWidth="1"/>
    <col min="10016" max="10019" width="12" style="1435" customWidth="1"/>
    <col min="10020" max="10020" width="9.140625" style="1435"/>
    <col min="10021" max="10021" width="20.28515625" style="1435" customWidth="1"/>
    <col min="10022" max="10022" width="33.85546875" style="1435" customWidth="1"/>
    <col min="10023" max="10241" width="9.140625" style="1435"/>
    <col min="10242" max="10242" width="3.85546875" style="1435" customWidth="1"/>
    <col min="10243" max="10243" width="44.85546875" style="1435" customWidth="1"/>
    <col min="10244" max="10245" width="0" style="1435" hidden="1" customWidth="1"/>
    <col min="10246" max="10246" width="9.7109375" style="1435" customWidth="1"/>
    <col min="10247" max="10247" width="10.85546875" style="1435" customWidth="1"/>
    <col min="10248" max="10248" width="12.85546875" style="1435" customWidth="1"/>
    <col min="10249" max="10249" width="10.140625" style="1435" customWidth="1"/>
    <col min="10250" max="10250" width="10.85546875" style="1435" customWidth="1"/>
    <col min="10251" max="10251" width="12" style="1435" customWidth="1"/>
    <col min="10252" max="10252" width="8.140625" style="1435" customWidth="1"/>
    <col min="10253" max="10253" width="12.140625" style="1435" customWidth="1"/>
    <col min="10254" max="10254" width="12.42578125" style="1435" customWidth="1"/>
    <col min="10255" max="10255" width="8.140625" style="1435" customWidth="1"/>
    <col min="10256" max="10256" width="11.42578125" style="1435" customWidth="1"/>
    <col min="10257" max="10257" width="13" style="1435" customWidth="1"/>
    <col min="10258" max="10258" width="8" style="1435" customWidth="1"/>
    <col min="10259" max="10259" width="12.140625" style="1435" customWidth="1"/>
    <col min="10260" max="10260" width="12.42578125" style="1435" customWidth="1"/>
    <col min="10261" max="10261" width="9.28515625" style="1435" customWidth="1"/>
    <col min="10262" max="10262" width="11.42578125" style="1435" customWidth="1"/>
    <col min="10263" max="10263" width="12.5703125" style="1435" customWidth="1"/>
    <col min="10264" max="10264" width="10.28515625" style="1435" customWidth="1"/>
    <col min="10265" max="10266" width="12" style="1435" bestFit="1" customWidth="1"/>
    <col min="10267" max="10268" width="11" style="1435" customWidth="1"/>
    <col min="10269" max="10269" width="12.42578125" style="1435" customWidth="1"/>
    <col min="10270" max="10270" width="9.5703125" style="1435" customWidth="1"/>
    <col min="10271" max="10271" width="11.140625" style="1435" customWidth="1"/>
    <col min="10272" max="10275" width="12" style="1435" customWidth="1"/>
    <col min="10276" max="10276" width="9.140625" style="1435"/>
    <col min="10277" max="10277" width="20.28515625" style="1435" customWidth="1"/>
    <col min="10278" max="10278" width="33.85546875" style="1435" customWidth="1"/>
    <col min="10279" max="10497" width="9.140625" style="1435"/>
    <col min="10498" max="10498" width="3.85546875" style="1435" customWidth="1"/>
    <col min="10499" max="10499" width="44.85546875" style="1435" customWidth="1"/>
    <col min="10500" max="10501" width="0" style="1435" hidden="1" customWidth="1"/>
    <col min="10502" max="10502" width="9.7109375" style="1435" customWidth="1"/>
    <col min="10503" max="10503" width="10.85546875" style="1435" customWidth="1"/>
    <col min="10504" max="10504" width="12.85546875" style="1435" customWidth="1"/>
    <col min="10505" max="10505" width="10.140625" style="1435" customWidth="1"/>
    <col min="10506" max="10506" width="10.85546875" style="1435" customWidth="1"/>
    <col min="10507" max="10507" width="12" style="1435" customWidth="1"/>
    <col min="10508" max="10508" width="8.140625" style="1435" customWidth="1"/>
    <col min="10509" max="10509" width="12.140625" style="1435" customWidth="1"/>
    <col min="10510" max="10510" width="12.42578125" style="1435" customWidth="1"/>
    <col min="10511" max="10511" width="8.140625" style="1435" customWidth="1"/>
    <col min="10512" max="10512" width="11.42578125" style="1435" customWidth="1"/>
    <col min="10513" max="10513" width="13" style="1435" customWidth="1"/>
    <col min="10514" max="10514" width="8" style="1435" customWidth="1"/>
    <col min="10515" max="10515" width="12.140625" style="1435" customWidth="1"/>
    <col min="10516" max="10516" width="12.42578125" style="1435" customWidth="1"/>
    <col min="10517" max="10517" width="9.28515625" style="1435" customWidth="1"/>
    <col min="10518" max="10518" width="11.42578125" style="1435" customWidth="1"/>
    <col min="10519" max="10519" width="12.5703125" style="1435" customWidth="1"/>
    <col min="10520" max="10520" width="10.28515625" style="1435" customWidth="1"/>
    <col min="10521" max="10522" width="12" style="1435" bestFit="1" customWidth="1"/>
    <col min="10523" max="10524" width="11" style="1435" customWidth="1"/>
    <col min="10525" max="10525" width="12.42578125" style="1435" customWidth="1"/>
    <col min="10526" max="10526" width="9.5703125" style="1435" customWidth="1"/>
    <col min="10527" max="10527" width="11.140625" style="1435" customWidth="1"/>
    <col min="10528" max="10531" width="12" style="1435" customWidth="1"/>
    <col min="10532" max="10532" width="9.140625" style="1435"/>
    <col min="10533" max="10533" width="20.28515625" style="1435" customWidth="1"/>
    <col min="10534" max="10534" width="33.85546875" style="1435" customWidth="1"/>
    <col min="10535" max="10753" width="9.140625" style="1435"/>
    <col min="10754" max="10754" width="3.85546875" style="1435" customWidth="1"/>
    <col min="10755" max="10755" width="44.85546875" style="1435" customWidth="1"/>
    <col min="10756" max="10757" width="0" style="1435" hidden="1" customWidth="1"/>
    <col min="10758" max="10758" width="9.7109375" style="1435" customWidth="1"/>
    <col min="10759" max="10759" width="10.85546875" style="1435" customWidth="1"/>
    <col min="10760" max="10760" width="12.85546875" style="1435" customWidth="1"/>
    <col min="10761" max="10761" width="10.140625" style="1435" customWidth="1"/>
    <col min="10762" max="10762" width="10.85546875" style="1435" customWidth="1"/>
    <col min="10763" max="10763" width="12" style="1435" customWidth="1"/>
    <col min="10764" max="10764" width="8.140625" style="1435" customWidth="1"/>
    <col min="10765" max="10765" width="12.140625" style="1435" customWidth="1"/>
    <col min="10766" max="10766" width="12.42578125" style="1435" customWidth="1"/>
    <col min="10767" max="10767" width="8.140625" style="1435" customWidth="1"/>
    <col min="10768" max="10768" width="11.42578125" style="1435" customWidth="1"/>
    <col min="10769" max="10769" width="13" style="1435" customWidth="1"/>
    <col min="10770" max="10770" width="8" style="1435" customWidth="1"/>
    <col min="10771" max="10771" width="12.140625" style="1435" customWidth="1"/>
    <col min="10772" max="10772" width="12.42578125" style="1435" customWidth="1"/>
    <col min="10773" max="10773" width="9.28515625" style="1435" customWidth="1"/>
    <col min="10774" max="10774" width="11.42578125" style="1435" customWidth="1"/>
    <col min="10775" max="10775" width="12.5703125" style="1435" customWidth="1"/>
    <col min="10776" max="10776" width="10.28515625" style="1435" customWidth="1"/>
    <col min="10777" max="10778" width="12" style="1435" bestFit="1" customWidth="1"/>
    <col min="10779" max="10780" width="11" style="1435" customWidth="1"/>
    <col min="10781" max="10781" width="12.42578125" style="1435" customWidth="1"/>
    <col min="10782" max="10782" width="9.5703125" style="1435" customWidth="1"/>
    <col min="10783" max="10783" width="11.140625" style="1435" customWidth="1"/>
    <col min="10784" max="10787" width="12" style="1435" customWidth="1"/>
    <col min="10788" max="10788" width="9.140625" style="1435"/>
    <col min="10789" max="10789" width="20.28515625" style="1435" customWidth="1"/>
    <col min="10790" max="10790" width="33.85546875" style="1435" customWidth="1"/>
    <col min="10791" max="11009" width="9.140625" style="1435"/>
    <col min="11010" max="11010" width="3.85546875" style="1435" customWidth="1"/>
    <col min="11011" max="11011" width="44.85546875" style="1435" customWidth="1"/>
    <col min="11012" max="11013" width="0" style="1435" hidden="1" customWidth="1"/>
    <col min="11014" max="11014" width="9.7109375" style="1435" customWidth="1"/>
    <col min="11015" max="11015" width="10.85546875" style="1435" customWidth="1"/>
    <col min="11016" max="11016" width="12.85546875" style="1435" customWidth="1"/>
    <col min="11017" max="11017" width="10.140625" style="1435" customWidth="1"/>
    <col min="11018" max="11018" width="10.85546875" style="1435" customWidth="1"/>
    <col min="11019" max="11019" width="12" style="1435" customWidth="1"/>
    <col min="11020" max="11020" width="8.140625" style="1435" customWidth="1"/>
    <col min="11021" max="11021" width="12.140625" style="1435" customWidth="1"/>
    <col min="11022" max="11022" width="12.42578125" style="1435" customWidth="1"/>
    <col min="11023" max="11023" width="8.140625" style="1435" customWidth="1"/>
    <col min="11024" max="11024" width="11.42578125" style="1435" customWidth="1"/>
    <col min="11025" max="11025" width="13" style="1435" customWidth="1"/>
    <col min="11026" max="11026" width="8" style="1435" customWidth="1"/>
    <col min="11027" max="11027" width="12.140625" style="1435" customWidth="1"/>
    <col min="11028" max="11028" width="12.42578125" style="1435" customWidth="1"/>
    <col min="11029" max="11029" width="9.28515625" style="1435" customWidth="1"/>
    <col min="11030" max="11030" width="11.42578125" style="1435" customWidth="1"/>
    <col min="11031" max="11031" width="12.5703125" style="1435" customWidth="1"/>
    <col min="11032" max="11032" width="10.28515625" style="1435" customWidth="1"/>
    <col min="11033" max="11034" width="12" style="1435" bestFit="1" customWidth="1"/>
    <col min="11035" max="11036" width="11" style="1435" customWidth="1"/>
    <col min="11037" max="11037" width="12.42578125" style="1435" customWidth="1"/>
    <col min="11038" max="11038" width="9.5703125" style="1435" customWidth="1"/>
    <col min="11039" max="11039" width="11.140625" style="1435" customWidth="1"/>
    <col min="11040" max="11043" width="12" style="1435" customWidth="1"/>
    <col min="11044" max="11044" width="9.140625" style="1435"/>
    <col min="11045" max="11045" width="20.28515625" style="1435" customWidth="1"/>
    <col min="11046" max="11046" width="33.85546875" style="1435" customWidth="1"/>
    <col min="11047" max="11265" width="9.140625" style="1435"/>
    <col min="11266" max="11266" width="3.85546875" style="1435" customWidth="1"/>
    <col min="11267" max="11267" width="44.85546875" style="1435" customWidth="1"/>
    <col min="11268" max="11269" width="0" style="1435" hidden="1" customWidth="1"/>
    <col min="11270" max="11270" width="9.7109375" style="1435" customWidth="1"/>
    <col min="11271" max="11271" width="10.85546875" style="1435" customWidth="1"/>
    <col min="11272" max="11272" width="12.85546875" style="1435" customWidth="1"/>
    <col min="11273" max="11273" width="10.140625" style="1435" customWidth="1"/>
    <col min="11274" max="11274" width="10.85546875" style="1435" customWidth="1"/>
    <col min="11275" max="11275" width="12" style="1435" customWidth="1"/>
    <col min="11276" max="11276" width="8.140625" style="1435" customWidth="1"/>
    <col min="11277" max="11277" width="12.140625" style="1435" customWidth="1"/>
    <col min="11278" max="11278" width="12.42578125" style="1435" customWidth="1"/>
    <col min="11279" max="11279" width="8.140625" style="1435" customWidth="1"/>
    <col min="11280" max="11280" width="11.42578125" style="1435" customWidth="1"/>
    <col min="11281" max="11281" width="13" style="1435" customWidth="1"/>
    <col min="11282" max="11282" width="8" style="1435" customWidth="1"/>
    <col min="11283" max="11283" width="12.140625" style="1435" customWidth="1"/>
    <col min="11284" max="11284" width="12.42578125" style="1435" customWidth="1"/>
    <col min="11285" max="11285" width="9.28515625" style="1435" customWidth="1"/>
    <col min="11286" max="11286" width="11.42578125" style="1435" customWidth="1"/>
    <col min="11287" max="11287" width="12.5703125" style="1435" customWidth="1"/>
    <col min="11288" max="11288" width="10.28515625" style="1435" customWidth="1"/>
    <col min="11289" max="11290" width="12" style="1435" bestFit="1" customWidth="1"/>
    <col min="11291" max="11292" width="11" style="1435" customWidth="1"/>
    <col min="11293" max="11293" width="12.42578125" style="1435" customWidth="1"/>
    <col min="11294" max="11294" width="9.5703125" style="1435" customWidth="1"/>
    <col min="11295" max="11295" width="11.140625" style="1435" customWidth="1"/>
    <col min="11296" max="11299" width="12" style="1435" customWidth="1"/>
    <col min="11300" max="11300" width="9.140625" style="1435"/>
    <col min="11301" max="11301" width="20.28515625" style="1435" customWidth="1"/>
    <col min="11302" max="11302" width="33.85546875" style="1435" customWidth="1"/>
    <col min="11303" max="11521" width="9.140625" style="1435"/>
    <col min="11522" max="11522" width="3.85546875" style="1435" customWidth="1"/>
    <col min="11523" max="11523" width="44.85546875" style="1435" customWidth="1"/>
    <col min="11524" max="11525" width="0" style="1435" hidden="1" customWidth="1"/>
    <col min="11526" max="11526" width="9.7109375" style="1435" customWidth="1"/>
    <col min="11527" max="11527" width="10.85546875" style="1435" customWidth="1"/>
    <col min="11528" max="11528" width="12.85546875" style="1435" customWidth="1"/>
    <col min="11529" max="11529" width="10.140625" style="1435" customWidth="1"/>
    <col min="11530" max="11530" width="10.85546875" style="1435" customWidth="1"/>
    <col min="11531" max="11531" width="12" style="1435" customWidth="1"/>
    <col min="11532" max="11532" width="8.140625" style="1435" customWidth="1"/>
    <col min="11533" max="11533" width="12.140625" style="1435" customWidth="1"/>
    <col min="11534" max="11534" width="12.42578125" style="1435" customWidth="1"/>
    <col min="11535" max="11535" width="8.140625" style="1435" customWidth="1"/>
    <col min="11536" max="11536" width="11.42578125" style="1435" customWidth="1"/>
    <col min="11537" max="11537" width="13" style="1435" customWidth="1"/>
    <col min="11538" max="11538" width="8" style="1435" customWidth="1"/>
    <col min="11539" max="11539" width="12.140625" style="1435" customWidth="1"/>
    <col min="11540" max="11540" width="12.42578125" style="1435" customWidth="1"/>
    <col min="11541" max="11541" width="9.28515625" style="1435" customWidth="1"/>
    <col min="11542" max="11542" width="11.42578125" style="1435" customWidth="1"/>
    <col min="11543" max="11543" width="12.5703125" style="1435" customWidth="1"/>
    <col min="11544" max="11544" width="10.28515625" style="1435" customWidth="1"/>
    <col min="11545" max="11546" width="12" style="1435" bestFit="1" customWidth="1"/>
    <col min="11547" max="11548" width="11" style="1435" customWidth="1"/>
    <col min="11549" max="11549" width="12.42578125" style="1435" customWidth="1"/>
    <col min="11550" max="11550" width="9.5703125" style="1435" customWidth="1"/>
    <col min="11551" max="11551" width="11.140625" style="1435" customWidth="1"/>
    <col min="11552" max="11555" width="12" style="1435" customWidth="1"/>
    <col min="11556" max="11556" width="9.140625" style="1435"/>
    <col min="11557" max="11557" width="20.28515625" style="1435" customWidth="1"/>
    <col min="11558" max="11558" width="33.85546875" style="1435" customWidth="1"/>
    <col min="11559" max="11777" width="9.140625" style="1435"/>
    <col min="11778" max="11778" width="3.85546875" style="1435" customWidth="1"/>
    <col min="11779" max="11779" width="44.85546875" style="1435" customWidth="1"/>
    <col min="11780" max="11781" width="0" style="1435" hidden="1" customWidth="1"/>
    <col min="11782" max="11782" width="9.7109375" style="1435" customWidth="1"/>
    <col min="11783" max="11783" width="10.85546875" style="1435" customWidth="1"/>
    <col min="11784" max="11784" width="12.85546875" style="1435" customWidth="1"/>
    <col min="11785" max="11785" width="10.140625" style="1435" customWidth="1"/>
    <col min="11786" max="11786" width="10.85546875" style="1435" customWidth="1"/>
    <col min="11787" max="11787" width="12" style="1435" customWidth="1"/>
    <col min="11788" max="11788" width="8.140625" style="1435" customWidth="1"/>
    <col min="11789" max="11789" width="12.140625" style="1435" customWidth="1"/>
    <col min="11790" max="11790" width="12.42578125" style="1435" customWidth="1"/>
    <col min="11791" max="11791" width="8.140625" style="1435" customWidth="1"/>
    <col min="11792" max="11792" width="11.42578125" style="1435" customWidth="1"/>
    <col min="11793" max="11793" width="13" style="1435" customWidth="1"/>
    <col min="11794" max="11794" width="8" style="1435" customWidth="1"/>
    <col min="11795" max="11795" width="12.140625" style="1435" customWidth="1"/>
    <col min="11796" max="11796" width="12.42578125" style="1435" customWidth="1"/>
    <col min="11797" max="11797" width="9.28515625" style="1435" customWidth="1"/>
    <col min="11798" max="11798" width="11.42578125" style="1435" customWidth="1"/>
    <col min="11799" max="11799" width="12.5703125" style="1435" customWidth="1"/>
    <col min="11800" max="11800" width="10.28515625" style="1435" customWidth="1"/>
    <col min="11801" max="11802" width="12" style="1435" bestFit="1" customWidth="1"/>
    <col min="11803" max="11804" width="11" style="1435" customWidth="1"/>
    <col min="11805" max="11805" width="12.42578125" style="1435" customWidth="1"/>
    <col min="11806" max="11806" width="9.5703125" style="1435" customWidth="1"/>
    <col min="11807" max="11807" width="11.140625" style="1435" customWidth="1"/>
    <col min="11808" max="11811" width="12" style="1435" customWidth="1"/>
    <col min="11812" max="11812" width="9.140625" style="1435"/>
    <col min="11813" max="11813" width="20.28515625" style="1435" customWidth="1"/>
    <col min="11814" max="11814" width="33.85546875" style="1435" customWidth="1"/>
    <col min="11815" max="12033" width="9.140625" style="1435"/>
    <col min="12034" max="12034" width="3.85546875" style="1435" customWidth="1"/>
    <col min="12035" max="12035" width="44.85546875" style="1435" customWidth="1"/>
    <col min="12036" max="12037" width="0" style="1435" hidden="1" customWidth="1"/>
    <col min="12038" max="12038" width="9.7109375" style="1435" customWidth="1"/>
    <col min="12039" max="12039" width="10.85546875" style="1435" customWidth="1"/>
    <col min="12040" max="12040" width="12.85546875" style="1435" customWidth="1"/>
    <col min="12041" max="12041" width="10.140625" style="1435" customWidth="1"/>
    <col min="12042" max="12042" width="10.85546875" style="1435" customWidth="1"/>
    <col min="12043" max="12043" width="12" style="1435" customWidth="1"/>
    <col min="12044" max="12044" width="8.140625" style="1435" customWidth="1"/>
    <col min="12045" max="12045" width="12.140625" style="1435" customWidth="1"/>
    <col min="12046" max="12046" width="12.42578125" style="1435" customWidth="1"/>
    <col min="12047" max="12047" width="8.140625" style="1435" customWidth="1"/>
    <col min="12048" max="12048" width="11.42578125" style="1435" customWidth="1"/>
    <col min="12049" max="12049" width="13" style="1435" customWidth="1"/>
    <col min="12050" max="12050" width="8" style="1435" customWidth="1"/>
    <col min="12051" max="12051" width="12.140625" style="1435" customWidth="1"/>
    <col min="12052" max="12052" width="12.42578125" style="1435" customWidth="1"/>
    <col min="12053" max="12053" width="9.28515625" style="1435" customWidth="1"/>
    <col min="12054" max="12054" width="11.42578125" style="1435" customWidth="1"/>
    <col min="12055" max="12055" width="12.5703125" style="1435" customWidth="1"/>
    <col min="12056" max="12056" width="10.28515625" style="1435" customWidth="1"/>
    <col min="12057" max="12058" width="12" style="1435" bestFit="1" customWidth="1"/>
    <col min="12059" max="12060" width="11" style="1435" customWidth="1"/>
    <col min="12061" max="12061" width="12.42578125" style="1435" customWidth="1"/>
    <col min="12062" max="12062" width="9.5703125" style="1435" customWidth="1"/>
    <col min="12063" max="12063" width="11.140625" style="1435" customWidth="1"/>
    <col min="12064" max="12067" width="12" style="1435" customWidth="1"/>
    <col min="12068" max="12068" width="9.140625" style="1435"/>
    <col min="12069" max="12069" width="20.28515625" style="1435" customWidth="1"/>
    <col min="12070" max="12070" width="33.85546875" style="1435" customWidth="1"/>
    <col min="12071" max="12289" width="9.140625" style="1435"/>
    <col min="12290" max="12290" width="3.85546875" style="1435" customWidth="1"/>
    <col min="12291" max="12291" width="44.85546875" style="1435" customWidth="1"/>
    <col min="12292" max="12293" width="0" style="1435" hidden="1" customWidth="1"/>
    <col min="12294" max="12294" width="9.7109375" style="1435" customWidth="1"/>
    <col min="12295" max="12295" width="10.85546875" style="1435" customWidth="1"/>
    <col min="12296" max="12296" width="12.85546875" style="1435" customWidth="1"/>
    <col min="12297" max="12297" width="10.140625" style="1435" customWidth="1"/>
    <col min="12298" max="12298" width="10.85546875" style="1435" customWidth="1"/>
    <col min="12299" max="12299" width="12" style="1435" customWidth="1"/>
    <col min="12300" max="12300" width="8.140625" style="1435" customWidth="1"/>
    <col min="12301" max="12301" width="12.140625" style="1435" customWidth="1"/>
    <col min="12302" max="12302" width="12.42578125" style="1435" customWidth="1"/>
    <col min="12303" max="12303" width="8.140625" style="1435" customWidth="1"/>
    <col min="12304" max="12304" width="11.42578125" style="1435" customWidth="1"/>
    <col min="12305" max="12305" width="13" style="1435" customWidth="1"/>
    <col min="12306" max="12306" width="8" style="1435" customWidth="1"/>
    <col min="12307" max="12307" width="12.140625" style="1435" customWidth="1"/>
    <col min="12308" max="12308" width="12.42578125" style="1435" customWidth="1"/>
    <col min="12309" max="12309" width="9.28515625" style="1435" customWidth="1"/>
    <col min="12310" max="12310" width="11.42578125" style="1435" customWidth="1"/>
    <col min="12311" max="12311" width="12.5703125" style="1435" customWidth="1"/>
    <col min="12312" max="12312" width="10.28515625" style="1435" customWidth="1"/>
    <col min="12313" max="12314" width="12" style="1435" bestFit="1" customWidth="1"/>
    <col min="12315" max="12316" width="11" style="1435" customWidth="1"/>
    <col min="12317" max="12317" width="12.42578125" style="1435" customWidth="1"/>
    <col min="12318" max="12318" width="9.5703125" style="1435" customWidth="1"/>
    <col min="12319" max="12319" width="11.140625" style="1435" customWidth="1"/>
    <col min="12320" max="12323" width="12" style="1435" customWidth="1"/>
    <col min="12324" max="12324" width="9.140625" style="1435"/>
    <col min="12325" max="12325" width="20.28515625" style="1435" customWidth="1"/>
    <col min="12326" max="12326" width="33.85546875" style="1435" customWidth="1"/>
    <col min="12327" max="12545" width="9.140625" style="1435"/>
    <col min="12546" max="12546" width="3.85546875" style="1435" customWidth="1"/>
    <col min="12547" max="12547" width="44.85546875" style="1435" customWidth="1"/>
    <col min="12548" max="12549" width="0" style="1435" hidden="1" customWidth="1"/>
    <col min="12550" max="12550" width="9.7109375" style="1435" customWidth="1"/>
    <col min="12551" max="12551" width="10.85546875" style="1435" customWidth="1"/>
    <col min="12552" max="12552" width="12.85546875" style="1435" customWidth="1"/>
    <col min="12553" max="12553" width="10.140625" style="1435" customWidth="1"/>
    <col min="12554" max="12554" width="10.85546875" style="1435" customWidth="1"/>
    <col min="12555" max="12555" width="12" style="1435" customWidth="1"/>
    <col min="12556" max="12556" width="8.140625" style="1435" customWidth="1"/>
    <col min="12557" max="12557" width="12.140625" style="1435" customWidth="1"/>
    <col min="12558" max="12558" width="12.42578125" style="1435" customWidth="1"/>
    <col min="12559" max="12559" width="8.140625" style="1435" customWidth="1"/>
    <col min="12560" max="12560" width="11.42578125" style="1435" customWidth="1"/>
    <col min="12561" max="12561" width="13" style="1435" customWidth="1"/>
    <col min="12562" max="12562" width="8" style="1435" customWidth="1"/>
    <col min="12563" max="12563" width="12.140625" style="1435" customWidth="1"/>
    <col min="12564" max="12564" width="12.42578125" style="1435" customWidth="1"/>
    <col min="12565" max="12565" width="9.28515625" style="1435" customWidth="1"/>
    <col min="12566" max="12566" width="11.42578125" style="1435" customWidth="1"/>
    <col min="12567" max="12567" width="12.5703125" style="1435" customWidth="1"/>
    <col min="12568" max="12568" width="10.28515625" style="1435" customWidth="1"/>
    <col min="12569" max="12570" width="12" style="1435" bestFit="1" customWidth="1"/>
    <col min="12571" max="12572" width="11" style="1435" customWidth="1"/>
    <col min="12573" max="12573" width="12.42578125" style="1435" customWidth="1"/>
    <col min="12574" max="12574" width="9.5703125" style="1435" customWidth="1"/>
    <col min="12575" max="12575" width="11.140625" style="1435" customWidth="1"/>
    <col min="12576" max="12579" width="12" style="1435" customWidth="1"/>
    <col min="12580" max="12580" width="9.140625" style="1435"/>
    <col min="12581" max="12581" width="20.28515625" style="1435" customWidth="1"/>
    <col min="12582" max="12582" width="33.85546875" style="1435" customWidth="1"/>
    <col min="12583" max="12801" width="9.140625" style="1435"/>
    <col min="12802" max="12802" width="3.85546875" style="1435" customWidth="1"/>
    <col min="12803" max="12803" width="44.85546875" style="1435" customWidth="1"/>
    <col min="12804" max="12805" width="0" style="1435" hidden="1" customWidth="1"/>
    <col min="12806" max="12806" width="9.7109375" style="1435" customWidth="1"/>
    <col min="12807" max="12807" width="10.85546875" style="1435" customWidth="1"/>
    <col min="12808" max="12808" width="12.85546875" style="1435" customWidth="1"/>
    <col min="12809" max="12809" width="10.140625" style="1435" customWidth="1"/>
    <col min="12810" max="12810" width="10.85546875" style="1435" customWidth="1"/>
    <col min="12811" max="12811" width="12" style="1435" customWidth="1"/>
    <col min="12812" max="12812" width="8.140625" style="1435" customWidth="1"/>
    <col min="12813" max="12813" width="12.140625" style="1435" customWidth="1"/>
    <col min="12814" max="12814" width="12.42578125" style="1435" customWidth="1"/>
    <col min="12815" max="12815" width="8.140625" style="1435" customWidth="1"/>
    <col min="12816" max="12816" width="11.42578125" style="1435" customWidth="1"/>
    <col min="12817" max="12817" width="13" style="1435" customWidth="1"/>
    <col min="12818" max="12818" width="8" style="1435" customWidth="1"/>
    <col min="12819" max="12819" width="12.140625" style="1435" customWidth="1"/>
    <col min="12820" max="12820" width="12.42578125" style="1435" customWidth="1"/>
    <col min="12821" max="12821" width="9.28515625" style="1435" customWidth="1"/>
    <col min="12822" max="12822" width="11.42578125" style="1435" customWidth="1"/>
    <col min="12823" max="12823" width="12.5703125" style="1435" customWidth="1"/>
    <col min="12824" max="12824" width="10.28515625" style="1435" customWidth="1"/>
    <col min="12825" max="12826" width="12" style="1435" bestFit="1" customWidth="1"/>
    <col min="12827" max="12828" width="11" style="1435" customWidth="1"/>
    <col min="12829" max="12829" width="12.42578125" style="1435" customWidth="1"/>
    <col min="12830" max="12830" width="9.5703125" style="1435" customWidth="1"/>
    <col min="12831" max="12831" width="11.140625" style="1435" customWidth="1"/>
    <col min="12832" max="12835" width="12" style="1435" customWidth="1"/>
    <col min="12836" max="12836" width="9.140625" style="1435"/>
    <col min="12837" max="12837" width="20.28515625" style="1435" customWidth="1"/>
    <col min="12838" max="12838" width="33.85546875" style="1435" customWidth="1"/>
    <col min="12839" max="13057" width="9.140625" style="1435"/>
    <col min="13058" max="13058" width="3.85546875" style="1435" customWidth="1"/>
    <col min="13059" max="13059" width="44.85546875" style="1435" customWidth="1"/>
    <col min="13060" max="13061" width="0" style="1435" hidden="1" customWidth="1"/>
    <col min="13062" max="13062" width="9.7109375" style="1435" customWidth="1"/>
    <col min="13063" max="13063" width="10.85546875" style="1435" customWidth="1"/>
    <col min="13064" max="13064" width="12.85546875" style="1435" customWidth="1"/>
    <col min="13065" max="13065" width="10.140625" style="1435" customWidth="1"/>
    <col min="13066" max="13066" width="10.85546875" style="1435" customWidth="1"/>
    <col min="13067" max="13067" width="12" style="1435" customWidth="1"/>
    <col min="13068" max="13068" width="8.140625" style="1435" customWidth="1"/>
    <col min="13069" max="13069" width="12.140625" style="1435" customWidth="1"/>
    <col min="13070" max="13070" width="12.42578125" style="1435" customWidth="1"/>
    <col min="13071" max="13071" width="8.140625" style="1435" customWidth="1"/>
    <col min="13072" max="13072" width="11.42578125" style="1435" customWidth="1"/>
    <col min="13073" max="13073" width="13" style="1435" customWidth="1"/>
    <col min="13074" max="13074" width="8" style="1435" customWidth="1"/>
    <col min="13075" max="13075" width="12.140625" style="1435" customWidth="1"/>
    <col min="13076" max="13076" width="12.42578125" style="1435" customWidth="1"/>
    <col min="13077" max="13077" width="9.28515625" style="1435" customWidth="1"/>
    <col min="13078" max="13078" width="11.42578125" style="1435" customWidth="1"/>
    <col min="13079" max="13079" width="12.5703125" style="1435" customWidth="1"/>
    <col min="13080" max="13080" width="10.28515625" style="1435" customWidth="1"/>
    <col min="13081" max="13082" width="12" style="1435" bestFit="1" customWidth="1"/>
    <col min="13083" max="13084" width="11" style="1435" customWidth="1"/>
    <col min="13085" max="13085" width="12.42578125" style="1435" customWidth="1"/>
    <col min="13086" max="13086" width="9.5703125" style="1435" customWidth="1"/>
    <col min="13087" max="13087" width="11.140625" style="1435" customWidth="1"/>
    <col min="13088" max="13091" width="12" style="1435" customWidth="1"/>
    <col min="13092" max="13092" width="9.140625" style="1435"/>
    <col min="13093" max="13093" width="20.28515625" style="1435" customWidth="1"/>
    <col min="13094" max="13094" width="33.85546875" style="1435" customWidth="1"/>
    <col min="13095" max="13313" width="9.140625" style="1435"/>
    <col min="13314" max="13314" width="3.85546875" style="1435" customWidth="1"/>
    <col min="13315" max="13315" width="44.85546875" style="1435" customWidth="1"/>
    <col min="13316" max="13317" width="0" style="1435" hidden="1" customWidth="1"/>
    <col min="13318" max="13318" width="9.7109375" style="1435" customWidth="1"/>
    <col min="13319" max="13319" width="10.85546875" style="1435" customWidth="1"/>
    <col min="13320" max="13320" width="12.85546875" style="1435" customWidth="1"/>
    <col min="13321" max="13321" width="10.140625" style="1435" customWidth="1"/>
    <col min="13322" max="13322" width="10.85546875" style="1435" customWidth="1"/>
    <col min="13323" max="13323" width="12" style="1435" customWidth="1"/>
    <col min="13324" max="13324" width="8.140625" style="1435" customWidth="1"/>
    <col min="13325" max="13325" width="12.140625" style="1435" customWidth="1"/>
    <col min="13326" max="13326" width="12.42578125" style="1435" customWidth="1"/>
    <col min="13327" max="13327" width="8.140625" style="1435" customWidth="1"/>
    <col min="13328" max="13328" width="11.42578125" style="1435" customWidth="1"/>
    <col min="13329" max="13329" width="13" style="1435" customWidth="1"/>
    <col min="13330" max="13330" width="8" style="1435" customWidth="1"/>
    <col min="13331" max="13331" width="12.140625" style="1435" customWidth="1"/>
    <col min="13332" max="13332" width="12.42578125" style="1435" customWidth="1"/>
    <col min="13333" max="13333" width="9.28515625" style="1435" customWidth="1"/>
    <col min="13334" max="13334" width="11.42578125" style="1435" customWidth="1"/>
    <col min="13335" max="13335" width="12.5703125" style="1435" customWidth="1"/>
    <col min="13336" max="13336" width="10.28515625" style="1435" customWidth="1"/>
    <col min="13337" max="13338" width="12" style="1435" bestFit="1" customWidth="1"/>
    <col min="13339" max="13340" width="11" style="1435" customWidth="1"/>
    <col min="13341" max="13341" width="12.42578125" style="1435" customWidth="1"/>
    <col min="13342" max="13342" width="9.5703125" style="1435" customWidth="1"/>
    <col min="13343" max="13343" width="11.140625" style="1435" customWidth="1"/>
    <col min="13344" max="13347" width="12" style="1435" customWidth="1"/>
    <col min="13348" max="13348" width="9.140625" style="1435"/>
    <col min="13349" max="13349" width="20.28515625" style="1435" customWidth="1"/>
    <col min="13350" max="13350" width="33.85546875" style="1435" customWidth="1"/>
    <col min="13351" max="13569" width="9.140625" style="1435"/>
    <col min="13570" max="13570" width="3.85546875" style="1435" customWidth="1"/>
    <col min="13571" max="13571" width="44.85546875" style="1435" customWidth="1"/>
    <col min="13572" max="13573" width="0" style="1435" hidden="1" customWidth="1"/>
    <col min="13574" max="13574" width="9.7109375" style="1435" customWidth="1"/>
    <col min="13575" max="13575" width="10.85546875" style="1435" customWidth="1"/>
    <col min="13576" max="13576" width="12.85546875" style="1435" customWidth="1"/>
    <col min="13577" max="13577" width="10.140625" style="1435" customWidth="1"/>
    <col min="13578" max="13578" width="10.85546875" style="1435" customWidth="1"/>
    <col min="13579" max="13579" width="12" style="1435" customWidth="1"/>
    <col min="13580" max="13580" width="8.140625" style="1435" customWidth="1"/>
    <col min="13581" max="13581" width="12.140625" style="1435" customWidth="1"/>
    <col min="13582" max="13582" width="12.42578125" style="1435" customWidth="1"/>
    <col min="13583" max="13583" width="8.140625" style="1435" customWidth="1"/>
    <col min="13584" max="13584" width="11.42578125" style="1435" customWidth="1"/>
    <col min="13585" max="13585" width="13" style="1435" customWidth="1"/>
    <col min="13586" max="13586" width="8" style="1435" customWidth="1"/>
    <col min="13587" max="13587" width="12.140625" style="1435" customWidth="1"/>
    <col min="13588" max="13588" width="12.42578125" style="1435" customWidth="1"/>
    <col min="13589" max="13589" width="9.28515625" style="1435" customWidth="1"/>
    <col min="13590" max="13590" width="11.42578125" style="1435" customWidth="1"/>
    <col min="13591" max="13591" width="12.5703125" style="1435" customWidth="1"/>
    <col min="13592" max="13592" width="10.28515625" style="1435" customWidth="1"/>
    <col min="13593" max="13594" width="12" style="1435" bestFit="1" customWidth="1"/>
    <col min="13595" max="13596" width="11" style="1435" customWidth="1"/>
    <col min="13597" max="13597" width="12.42578125" style="1435" customWidth="1"/>
    <col min="13598" max="13598" width="9.5703125" style="1435" customWidth="1"/>
    <col min="13599" max="13599" width="11.140625" style="1435" customWidth="1"/>
    <col min="13600" max="13603" width="12" style="1435" customWidth="1"/>
    <col min="13604" max="13604" width="9.140625" style="1435"/>
    <col min="13605" max="13605" width="20.28515625" style="1435" customWidth="1"/>
    <col min="13606" max="13606" width="33.85546875" style="1435" customWidth="1"/>
    <col min="13607" max="13825" width="9.140625" style="1435"/>
    <col min="13826" max="13826" width="3.85546875" style="1435" customWidth="1"/>
    <col min="13827" max="13827" width="44.85546875" style="1435" customWidth="1"/>
    <col min="13828" max="13829" width="0" style="1435" hidden="1" customWidth="1"/>
    <col min="13830" max="13830" width="9.7109375" style="1435" customWidth="1"/>
    <col min="13831" max="13831" width="10.85546875" style="1435" customWidth="1"/>
    <col min="13832" max="13832" width="12.85546875" style="1435" customWidth="1"/>
    <col min="13833" max="13833" width="10.140625" style="1435" customWidth="1"/>
    <col min="13834" max="13834" width="10.85546875" style="1435" customWidth="1"/>
    <col min="13835" max="13835" width="12" style="1435" customWidth="1"/>
    <col min="13836" max="13836" width="8.140625" style="1435" customWidth="1"/>
    <col min="13837" max="13837" width="12.140625" style="1435" customWidth="1"/>
    <col min="13838" max="13838" width="12.42578125" style="1435" customWidth="1"/>
    <col min="13839" max="13839" width="8.140625" style="1435" customWidth="1"/>
    <col min="13840" max="13840" width="11.42578125" style="1435" customWidth="1"/>
    <col min="13841" max="13841" width="13" style="1435" customWidth="1"/>
    <col min="13842" max="13842" width="8" style="1435" customWidth="1"/>
    <col min="13843" max="13843" width="12.140625" style="1435" customWidth="1"/>
    <col min="13844" max="13844" width="12.42578125" style="1435" customWidth="1"/>
    <col min="13845" max="13845" width="9.28515625" style="1435" customWidth="1"/>
    <col min="13846" max="13846" width="11.42578125" style="1435" customWidth="1"/>
    <col min="13847" max="13847" width="12.5703125" style="1435" customWidth="1"/>
    <col min="13848" max="13848" width="10.28515625" style="1435" customWidth="1"/>
    <col min="13849" max="13850" width="12" style="1435" bestFit="1" customWidth="1"/>
    <col min="13851" max="13852" width="11" style="1435" customWidth="1"/>
    <col min="13853" max="13853" width="12.42578125" style="1435" customWidth="1"/>
    <col min="13854" max="13854" width="9.5703125" style="1435" customWidth="1"/>
    <col min="13855" max="13855" width="11.140625" style="1435" customWidth="1"/>
    <col min="13856" max="13859" width="12" style="1435" customWidth="1"/>
    <col min="13860" max="13860" width="9.140625" style="1435"/>
    <col min="13861" max="13861" width="20.28515625" style="1435" customWidth="1"/>
    <col min="13862" max="13862" width="33.85546875" style="1435" customWidth="1"/>
    <col min="13863" max="14081" width="9.140625" style="1435"/>
    <col min="14082" max="14082" width="3.85546875" style="1435" customWidth="1"/>
    <col min="14083" max="14083" width="44.85546875" style="1435" customWidth="1"/>
    <col min="14084" max="14085" width="0" style="1435" hidden="1" customWidth="1"/>
    <col min="14086" max="14086" width="9.7109375" style="1435" customWidth="1"/>
    <col min="14087" max="14087" width="10.85546875" style="1435" customWidth="1"/>
    <col min="14088" max="14088" width="12.85546875" style="1435" customWidth="1"/>
    <col min="14089" max="14089" width="10.140625" style="1435" customWidth="1"/>
    <col min="14090" max="14090" width="10.85546875" style="1435" customWidth="1"/>
    <col min="14091" max="14091" width="12" style="1435" customWidth="1"/>
    <col min="14092" max="14092" width="8.140625" style="1435" customWidth="1"/>
    <col min="14093" max="14093" width="12.140625" style="1435" customWidth="1"/>
    <col min="14094" max="14094" width="12.42578125" style="1435" customWidth="1"/>
    <col min="14095" max="14095" width="8.140625" style="1435" customWidth="1"/>
    <col min="14096" max="14096" width="11.42578125" style="1435" customWidth="1"/>
    <col min="14097" max="14097" width="13" style="1435" customWidth="1"/>
    <col min="14098" max="14098" width="8" style="1435" customWidth="1"/>
    <col min="14099" max="14099" width="12.140625" style="1435" customWidth="1"/>
    <col min="14100" max="14100" width="12.42578125" style="1435" customWidth="1"/>
    <col min="14101" max="14101" width="9.28515625" style="1435" customWidth="1"/>
    <col min="14102" max="14102" width="11.42578125" style="1435" customWidth="1"/>
    <col min="14103" max="14103" width="12.5703125" style="1435" customWidth="1"/>
    <col min="14104" max="14104" width="10.28515625" style="1435" customWidth="1"/>
    <col min="14105" max="14106" width="12" style="1435" bestFit="1" customWidth="1"/>
    <col min="14107" max="14108" width="11" style="1435" customWidth="1"/>
    <col min="14109" max="14109" width="12.42578125" style="1435" customWidth="1"/>
    <col min="14110" max="14110" width="9.5703125" style="1435" customWidth="1"/>
    <col min="14111" max="14111" width="11.140625" style="1435" customWidth="1"/>
    <col min="14112" max="14115" width="12" style="1435" customWidth="1"/>
    <col min="14116" max="14116" width="9.140625" style="1435"/>
    <col min="14117" max="14117" width="20.28515625" style="1435" customWidth="1"/>
    <col min="14118" max="14118" width="33.85546875" style="1435" customWidth="1"/>
    <col min="14119" max="14337" width="9.140625" style="1435"/>
    <col min="14338" max="14338" width="3.85546875" style="1435" customWidth="1"/>
    <col min="14339" max="14339" width="44.85546875" style="1435" customWidth="1"/>
    <col min="14340" max="14341" width="0" style="1435" hidden="1" customWidth="1"/>
    <col min="14342" max="14342" width="9.7109375" style="1435" customWidth="1"/>
    <col min="14343" max="14343" width="10.85546875" style="1435" customWidth="1"/>
    <col min="14344" max="14344" width="12.85546875" style="1435" customWidth="1"/>
    <col min="14345" max="14345" width="10.140625" style="1435" customWidth="1"/>
    <col min="14346" max="14346" width="10.85546875" style="1435" customWidth="1"/>
    <col min="14347" max="14347" width="12" style="1435" customWidth="1"/>
    <col min="14348" max="14348" width="8.140625" style="1435" customWidth="1"/>
    <col min="14349" max="14349" width="12.140625" style="1435" customWidth="1"/>
    <col min="14350" max="14350" width="12.42578125" style="1435" customWidth="1"/>
    <col min="14351" max="14351" width="8.140625" style="1435" customWidth="1"/>
    <col min="14352" max="14352" width="11.42578125" style="1435" customWidth="1"/>
    <col min="14353" max="14353" width="13" style="1435" customWidth="1"/>
    <col min="14354" max="14354" width="8" style="1435" customWidth="1"/>
    <col min="14355" max="14355" width="12.140625" style="1435" customWidth="1"/>
    <col min="14356" max="14356" width="12.42578125" style="1435" customWidth="1"/>
    <col min="14357" max="14357" width="9.28515625" style="1435" customWidth="1"/>
    <col min="14358" max="14358" width="11.42578125" style="1435" customWidth="1"/>
    <col min="14359" max="14359" width="12.5703125" style="1435" customWidth="1"/>
    <col min="14360" max="14360" width="10.28515625" style="1435" customWidth="1"/>
    <col min="14361" max="14362" width="12" style="1435" bestFit="1" customWidth="1"/>
    <col min="14363" max="14364" width="11" style="1435" customWidth="1"/>
    <col min="14365" max="14365" width="12.42578125" style="1435" customWidth="1"/>
    <col min="14366" max="14366" width="9.5703125" style="1435" customWidth="1"/>
    <col min="14367" max="14367" width="11.140625" style="1435" customWidth="1"/>
    <col min="14368" max="14371" width="12" style="1435" customWidth="1"/>
    <col min="14372" max="14372" width="9.140625" style="1435"/>
    <col min="14373" max="14373" width="20.28515625" style="1435" customWidth="1"/>
    <col min="14374" max="14374" width="33.85546875" style="1435" customWidth="1"/>
    <col min="14375" max="14593" width="9.140625" style="1435"/>
    <col min="14594" max="14594" width="3.85546875" style="1435" customWidth="1"/>
    <col min="14595" max="14595" width="44.85546875" style="1435" customWidth="1"/>
    <col min="14596" max="14597" width="0" style="1435" hidden="1" customWidth="1"/>
    <col min="14598" max="14598" width="9.7109375" style="1435" customWidth="1"/>
    <col min="14599" max="14599" width="10.85546875" style="1435" customWidth="1"/>
    <col min="14600" max="14600" width="12.85546875" style="1435" customWidth="1"/>
    <col min="14601" max="14601" width="10.140625" style="1435" customWidth="1"/>
    <col min="14602" max="14602" width="10.85546875" style="1435" customWidth="1"/>
    <col min="14603" max="14603" width="12" style="1435" customWidth="1"/>
    <col min="14604" max="14604" width="8.140625" style="1435" customWidth="1"/>
    <col min="14605" max="14605" width="12.140625" style="1435" customWidth="1"/>
    <col min="14606" max="14606" width="12.42578125" style="1435" customWidth="1"/>
    <col min="14607" max="14607" width="8.140625" style="1435" customWidth="1"/>
    <col min="14608" max="14608" width="11.42578125" style="1435" customWidth="1"/>
    <col min="14609" max="14609" width="13" style="1435" customWidth="1"/>
    <col min="14610" max="14610" width="8" style="1435" customWidth="1"/>
    <col min="14611" max="14611" width="12.140625" style="1435" customWidth="1"/>
    <col min="14612" max="14612" width="12.42578125" style="1435" customWidth="1"/>
    <col min="14613" max="14613" width="9.28515625" style="1435" customWidth="1"/>
    <col min="14614" max="14614" width="11.42578125" style="1435" customWidth="1"/>
    <col min="14615" max="14615" width="12.5703125" style="1435" customWidth="1"/>
    <col min="14616" max="14616" width="10.28515625" style="1435" customWidth="1"/>
    <col min="14617" max="14618" width="12" style="1435" bestFit="1" customWidth="1"/>
    <col min="14619" max="14620" width="11" style="1435" customWidth="1"/>
    <col min="14621" max="14621" width="12.42578125" style="1435" customWidth="1"/>
    <col min="14622" max="14622" width="9.5703125" style="1435" customWidth="1"/>
    <col min="14623" max="14623" width="11.140625" style="1435" customWidth="1"/>
    <col min="14624" max="14627" width="12" style="1435" customWidth="1"/>
    <col min="14628" max="14628" width="9.140625" style="1435"/>
    <col min="14629" max="14629" width="20.28515625" style="1435" customWidth="1"/>
    <col min="14630" max="14630" width="33.85546875" style="1435" customWidth="1"/>
    <col min="14631" max="14849" width="9.140625" style="1435"/>
    <col min="14850" max="14850" width="3.85546875" style="1435" customWidth="1"/>
    <col min="14851" max="14851" width="44.85546875" style="1435" customWidth="1"/>
    <col min="14852" max="14853" width="0" style="1435" hidden="1" customWidth="1"/>
    <col min="14854" max="14854" width="9.7109375" style="1435" customWidth="1"/>
    <col min="14855" max="14855" width="10.85546875" style="1435" customWidth="1"/>
    <col min="14856" max="14856" width="12.85546875" style="1435" customWidth="1"/>
    <col min="14857" max="14857" width="10.140625" style="1435" customWidth="1"/>
    <col min="14858" max="14858" width="10.85546875" style="1435" customWidth="1"/>
    <col min="14859" max="14859" width="12" style="1435" customWidth="1"/>
    <col min="14860" max="14860" width="8.140625" style="1435" customWidth="1"/>
    <col min="14861" max="14861" width="12.140625" style="1435" customWidth="1"/>
    <col min="14862" max="14862" width="12.42578125" style="1435" customWidth="1"/>
    <col min="14863" max="14863" width="8.140625" style="1435" customWidth="1"/>
    <col min="14864" max="14864" width="11.42578125" style="1435" customWidth="1"/>
    <col min="14865" max="14865" width="13" style="1435" customWidth="1"/>
    <col min="14866" max="14866" width="8" style="1435" customWidth="1"/>
    <col min="14867" max="14867" width="12.140625" style="1435" customWidth="1"/>
    <col min="14868" max="14868" width="12.42578125" style="1435" customWidth="1"/>
    <col min="14869" max="14869" width="9.28515625" style="1435" customWidth="1"/>
    <col min="14870" max="14870" width="11.42578125" style="1435" customWidth="1"/>
    <col min="14871" max="14871" width="12.5703125" style="1435" customWidth="1"/>
    <col min="14872" max="14872" width="10.28515625" style="1435" customWidth="1"/>
    <col min="14873" max="14874" width="12" style="1435" bestFit="1" customWidth="1"/>
    <col min="14875" max="14876" width="11" style="1435" customWidth="1"/>
    <col min="14877" max="14877" width="12.42578125" style="1435" customWidth="1"/>
    <col min="14878" max="14878" width="9.5703125" style="1435" customWidth="1"/>
    <col min="14879" max="14879" width="11.140625" style="1435" customWidth="1"/>
    <col min="14880" max="14883" width="12" style="1435" customWidth="1"/>
    <col min="14884" max="14884" width="9.140625" style="1435"/>
    <col min="14885" max="14885" width="20.28515625" style="1435" customWidth="1"/>
    <col min="14886" max="14886" width="33.85546875" style="1435" customWidth="1"/>
    <col min="14887" max="15105" width="9.140625" style="1435"/>
    <col min="15106" max="15106" width="3.85546875" style="1435" customWidth="1"/>
    <col min="15107" max="15107" width="44.85546875" style="1435" customWidth="1"/>
    <col min="15108" max="15109" width="0" style="1435" hidden="1" customWidth="1"/>
    <col min="15110" max="15110" width="9.7109375" style="1435" customWidth="1"/>
    <col min="15111" max="15111" width="10.85546875" style="1435" customWidth="1"/>
    <col min="15112" max="15112" width="12.85546875" style="1435" customWidth="1"/>
    <col min="15113" max="15113" width="10.140625" style="1435" customWidth="1"/>
    <col min="15114" max="15114" width="10.85546875" style="1435" customWidth="1"/>
    <col min="15115" max="15115" width="12" style="1435" customWidth="1"/>
    <col min="15116" max="15116" width="8.140625" style="1435" customWidth="1"/>
    <col min="15117" max="15117" width="12.140625" style="1435" customWidth="1"/>
    <col min="15118" max="15118" width="12.42578125" style="1435" customWidth="1"/>
    <col min="15119" max="15119" width="8.140625" style="1435" customWidth="1"/>
    <col min="15120" max="15120" width="11.42578125" style="1435" customWidth="1"/>
    <col min="15121" max="15121" width="13" style="1435" customWidth="1"/>
    <col min="15122" max="15122" width="8" style="1435" customWidth="1"/>
    <col min="15123" max="15123" width="12.140625" style="1435" customWidth="1"/>
    <col min="15124" max="15124" width="12.42578125" style="1435" customWidth="1"/>
    <col min="15125" max="15125" width="9.28515625" style="1435" customWidth="1"/>
    <col min="15126" max="15126" width="11.42578125" style="1435" customWidth="1"/>
    <col min="15127" max="15127" width="12.5703125" style="1435" customWidth="1"/>
    <col min="15128" max="15128" width="10.28515625" style="1435" customWidth="1"/>
    <col min="15129" max="15130" width="12" style="1435" bestFit="1" customWidth="1"/>
    <col min="15131" max="15132" width="11" style="1435" customWidth="1"/>
    <col min="15133" max="15133" width="12.42578125" style="1435" customWidth="1"/>
    <col min="15134" max="15134" width="9.5703125" style="1435" customWidth="1"/>
    <col min="15135" max="15135" width="11.140625" style="1435" customWidth="1"/>
    <col min="15136" max="15139" width="12" style="1435" customWidth="1"/>
    <col min="15140" max="15140" width="9.140625" style="1435"/>
    <col min="15141" max="15141" width="20.28515625" style="1435" customWidth="1"/>
    <col min="15142" max="15142" width="33.85546875" style="1435" customWidth="1"/>
    <col min="15143" max="15361" width="9.140625" style="1435"/>
    <col min="15362" max="15362" width="3.85546875" style="1435" customWidth="1"/>
    <col min="15363" max="15363" width="44.85546875" style="1435" customWidth="1"/>
    <col min="15364" max="15365" width="0" style="1435" hidden="1" customWidth="1"/>
    <col min="15366" max="15366" width="9.7109375" style="1435" customWidth="1"/>
    <col min="15367" max="15367" width="10.85546875" style="1435" customWidth="1"/>
    <col min="15368" max="15368" width="12.85546875" style="1435" customWidth="1"/>
    <col min="15369" max="15369" width="10.140625" style="1435" customWidth="1"/>
    <col min="15370" max="15370" width="10.85546875" style="1435" customWidth="1"/>
    <col min="15371" max="15371" width="12" style="1435" customWidth="1"/>
    <col min="15372" max="15372" width="8.140625" style="1435" customWidth="1"/>
    <col min="15373" max="15373" width="12.140625" style="1435" customWidth="1"/>
    <col min="15374" max="15374" width="12.42578125" style="1435" customWidth="1"/>
    <col min="15375" max="15375" width="8.140625" style="1435" customWidth="1"/>
    <col min="15376" max="15376" width="11.42578125" style="1435" customWidth="1"/>
    <col min="15377" max="15377" width="13" style="1435" customWidth="1"/>
    <col min="15378" max="15378" width="8" style="1435" customWidth="1"/>
    <col min="15379" max="15379" width="12.140625" style="1435" customWidth="1"/>
    <col min="15380" max="15380" width="12.42578125" style="1435" customWidth="1"/>
    <col min="15381" max="15381" width="9.28515625" style="1435" customWidth="1"/>
    <col min="15382" max="15382" width="11.42578125" style="1435" customWidth="1"/>
    <col min="15383" max="15383" width="12.5703125" style="1435" customWidth="1"/>
    <col min="15384" max="15384" width="10.28515625" style="1435" customWidth="1"/>
    <col min="15385" max="15386" width="12" style="1435" bestFit="1" customWidth="1"/>
    <col min="15387" max="15388" width="11" style="1435" customWidth="1"/>
    <col min="15389" max="15389" width="12.42578125" style="1435" customWidth="1"/>
    <col min="15390" max="15390" width="9.5703125" style="1435" customWidth="1"/>
    <col min="15391" max="15391" width="11.140625" style="1435" customWidth="1"/>
    <col min="15392" max="15395" width="12" style="1435" customWidth="1"/>
    <col min="15396" max="15396" width="9.140625" style="1435"/>
    <col min="15397" max="15397" width="20.28515625" style="1435" customWidth="1"/>
    <col min="15398" max="15398" width="33.85546875" style="1435" customWidth="1"/>
    <col min="15399" max="15617" width="9.140625" style="1435"/>
    <col min="15618" max="15618" width="3.85546875" style="1435" customWidth="1"/>
    <col min="15619" max="15619" width="44.85546875" style="1435" customWidth="1"/>
    <col min="15620" max="15621" width="0" style="1435" hidden="1" customWidth="1"/>
    <col min="15622" max="15622" width="9.7109375" style="1435" customWidth="1"/>
    <col min="15623" max="15623" width="10.85546875" style="1435" customWidth="1"/>
    <col min="15624" max="15624" width="12.85546875" style="1435" customWidth="1"/>
    <col min="15625" max="15625" width="10.140625" style="1435" customWidth="1"/>
    <col min="15626" max="15626" width="10.85546875" style="1435" customWidth="1"/>
    <col min="15627" max="15627" width="12" style="1435" customWidth="1"/>
    <col min="15628" max="15628" width="8.140625" style="1435" customWidth="1"/>
    <col min="15629" max="15629" width="12.140625" style="1435" customWidth="1"/>
    <col min="15630" max="15630" width="12.42578125" style="1435" customWidth="1"/>
    <col min="15631" max="15631" width="8.140625" style="1435" customWidth="1"/>
    <col min="15632" max="15632" width="11.42578125" style="1435" customWidth="1"/>
    <col min="15633" max="15633" width="13" style="1435" customWidth="1"/>
    <col min="15634" max="15634" width="8" style="1435" customWidth="1"/>
    <col min="15635" max="15635" width="12.140625" style="1435" customWidth="1"/>
    <col min="15636" max="15636" width="12.42578125" style="1435" customWidth="1"/>
    <col min="15637" max="15637" width="9.28515625" style="1435" customWidth="1"/>
    <col min="15638" max="15638" width="11.42578125" style="1435" customWidth="1"/>
    <col min="15639" max="15639" width="12.5703125" style="1435" customWidth="1"/>
    <col min="15640" max="15640" width="10.28515625" style="1435" customWidth="1"/>
    <col min="15641" max="15642" width="12" style="1435" bestFit="1" customWidth="1"/>
    <col min="15643" max="15644" width="11" style="1435" customWidth="1"/>
    <col min="15645" max="15645" width="12.42578125" style="1435" customWidth="1"/>
    <col min="15646" max="15646" width="9.5703125" style="1435" customWidth="1"/>
    <col min="15647" max="15647" width="11.140625" style="1435" customWidth="1"/>
    <col min="15648" max="15651" width="12" style="1435" customWidth="1"/>
    <col min="15652" max="15652" width="9.140625" style="1435"/>
    <col min="15653" max="15653" width="20.28515625" style="1435" customWidth="1"/>
    <col min="15654" max="15654" width="33.85546875" style="1435" customWidth="1"/>
    <col min="15655" max="15873" width="9.140625" style="1435"/>
    <col min="15874" max="15874" width="3.85546875" style="1435" customWidth="1"/>
    <col min="15875" max="15875" width="44.85546875" style="1435" customWidth="1"/>
    <col min="15876" max="15877" width="0" style="1435" hidden="1" customWidth="1"/>
    <col min="15878" max="15878" width="9.7109375" style="1435" customWidth="1"/>
    <col min="15879" max="15879" width="10.85546875" style="1435" customWidth="1"/>
    <col min="15880" max="15880" width="12.85546875" style="1435" customWidth="1"/>
    <col min="15881" max="15881" width="10.140625" style="1435" customWidth="1"/>
    <col min="15882" max="15882" width="10.85546875" style="1435" customWidth="1"/>
    <col min="15883" max="15883" width="12" style="1435" customWidth="1"/>
    <col min="15884" max="15884" width="8.140625" style="1435" customWidth="1"/>
    <col min="15885" max="15885" width="12.140625" style="1435" customWidth="1"/>
    <col min="15886" max="15886" width="12.42578125" style="1435" customWidth="1"/>
    <col min="15887" max="15887" width="8.140625" style="1435" customWidth="1"/>
    <col min="15888" max="15888" width="11.42578125" style="1435" customWidth="1"/>
    <col min="15889" max="15889" width="13" style="1435" customWidth="1"/>
    <col min="15890" max="15890" width="8" style="1435" customWidth="1"/>
    <col min="15891" max="15891" width="12.140625" style="1435" customWidth="1"/>
    <col min="15892" max="15892" width="12.42578125" style="1435" customWidth="1"/>
    <col min="15893" max="15893" width="9.28515625" style="1435" customWidth="1"/>
    <col min="15894" max="15894" width="11.42578125" style="1435" customWidth="1"/>
    <col min="15895" max="15895" width="12.5703125" style="1435" customWidth="1"/>
    <col min="15896" max="15896" width="10.28515625" style="1435" customWidth="1"/>
    <col min="15897" max="15898" width="12" style="1435" bestFit="1" customWidth="1"/>
    <col min="15899" max="15900" width="11" style="1435" customWidth="1"/>
    <col min="15901" max="15901" width="12.42578125" style="1435" customWidth="1"/>
    <col min="15902" max="15902" width="9.5703125" style="1435" customWidth="1"/>
    <col min="15903" max="15903" width="11.140625" style="1435" customWidth="1"/>
    <col min="15904" max="15907" width="12" style="1435" customWidth="1"/>
    <col min="15908" max="15908" width="9.140625" style="1435"/>
    <col min="15909" max="15909" width="20.28515625" style="1435" customWidth="1"/>
    <col min="15910" max="15910" width="33.85546875" style="1435" customWidth="1"/>
    <col min="15911" max="16129" width="9.140625" style="1435"/>
    <col min="16130" max="16130" width="3.85546875" style="1435" customWidth="1"/>
    <col min="16131" max="16131" width="44.85546875" style="1435" customWidth="1"/>
    <col min="16132" max="16133" width="0" style="1435" hidden="1" customWidth="1"/>
    <col min="16134" max="16134" width="9.7109375" style="1435" customWidth="1"/>
    <col min="16135" max="16135" width="10.85546875" style="1435" customWidth="1"/>
    <col min="16136" max="16136" width="12.85546875" style="1435" customWidth="1"/>
    <col min="16137" max="16137" width="10.140625" style="1435" customWidth="1"/>
    <col min="16138" max="16138" width="10.85546875" style="1435" customWidth="1"/>
    <col min="16139" max="16139" width="12" style="1435" customWidth="1"/>
    <col min="16140" max="16140" width="8.140625" style="1435" customWidth="1"/>
    <col min="16141" max="16141" width="12.140625" style="1435" customWidth="1"/>
    <col min="16142" max="16142" width="12.42578125" style="1435" customWidth="1"/>
    <col min="16143" max="16143" width="8.140625" style="1435" customWidth="1"/>
    <col min="16144" max="16144" width="11.42578125" style="1435" customWidth="1"/>
    <col min="16145" max="16145" width="13" style="1435" customWidth="1"/>
    <col min="16146" max="16146" width="8" style="1435" customWidth="1"/>
    <col min="16147" max="16147" width="12.140625" style="1435" customWidth="1"/>
    <col min="16148" max="16148" width="12.42578125" style="1435" customWidth="1"/>
    <col min="16149" max="16149" width="9.28515625" style="1435" customWidth="1"/>
    <col min="16150" max="16150" width="11.42578125" style="1435" customWidth="1"/>
    <col min="16151" max="16151" width="12.5703125" style="1435" customWidth="1"/>
    <col min="16152" max="16152" width="10.28515625" style="1435" customWidth="1"/>
    <col min="16153" max="16154" width="12" style="1435" bestFit="1" customWidth="1"/>
    <col min="16155" max="16156" width="11" style="1435" customWidth="1"/>
    <col min="16157" max="16157" width="12.42578125" style="1435" customWidth="1"/>
    <col min="16158" max="16158" width="9.5703125" style="1435" customWidth="1"/>
    <col min="16159" max="16159" width="11.140625" style="1435" customWidth="1"/>
    <col min="16160" max="16163" width="12" style="1435" customWidth="1"/>
    <col min="16164" max="16164" width="9.140625" style="1435"/>
    <col min="16165" max="16165" width="20.28515625" style="1435" customWidth="1"/>
    <col min="16166" max="16166" width="33.85546875" style="1435" customWidth="1"/>
    <col min="16167" max="16384" width="9.140625" style="1435"/>
  </cols>
  <sheetData>
    <row r="5" spans="2:38" x14ac:dyDescent="0.25">
      <c r="B5" s="1433"/>
      <c r="C5" s="1433"/>
      <c r="D5" s="1433"/>
      <c r="E5" s="1433"/>
      <c r="F5" s="1433"/>
      <c r="G5" s="1433"/>
      <c r="H5" s="1433"/>
      <c r="I5" s="1433"/>
      <c r="J5" s="1433"/>
      <c r="K5" s="1433"/>
      <c r="L5" s="1433" t="s">
        <v>229</v>
      </c>
      <c r="M5" s="1433"/>
      <c r="N5" s="1433"/>
      <c r="O5" s="1433"/>
      <c r="P5" s="1433"/>
      <c r="Q5" s="1433"/>
      <c r="R5" s="1433"/>
      <c r="S5" s="1433"/>
      <c r="T5" s="1433"/>
      <c r="U5" s="1433"/>
      <c r="V5" s="1433"/>
      <c r="W5" s="1433"/>
      <c r="X5" s="1433"/>
      <c r="Y5" s="1433"/>
      <c r="Z5" s="1433"/>
      <c r="AA5" s="1433"/>
      <c r="AB5" s="1433"/>
      <c r="AC5" s="1433"/>
      <c r="AD5" s="1434"/>
      <c r="AE5" s="1434"/>
      <c r="AF5" s="1434"/>
      <c r="AG5" s="1434"/>
      <c r="AH5" s="1434"/>
      <c r="AI5" s="1434"/>
    </row>
    <row r="6" spans="2:38" ht="15.75" thickBot="1" x14ac:dyDescent="0.3">
      <c r="C6" s="1436"/>
      <c r="D6" s="1437"/>
      <c r="E6" s="1438"/>
      <c r="F6" s="1436" t="s">
        <v>104</v>
      </c>
      <c r="G6" s="1438"/>
      <c r="H6" s="1438"/>
      <c r="I6" s="1438"/>
      <c r="J6" s="1438"/>
      <c r="K6" s="1438"/>
      <c r="L6" s="1438"/>
      <c r="M6" s="1438"/>
      <c r="N6" s="1438"/>
      <c r="O6" s="1438"/>
      <c r="P6" s="1438"/>
      <c r="Q6" s="1438"/>
      <c r="R6" s="1438"/>
      <c r="S6" s="1438"/>
      <c r="T6" s="1438"/>
      <c r="U6" s="1438"/>
      <c r="V6" s="1438"/>
      <c r="W6" s="1438"/>
      <c r="X6" s="1438" t="s">
        <v>1165</v>
      </c>
      <c r="Y6" s="1438"/>
      <c r="Z6" s="1438"/>
      <c r="AA6" s="1438"/>
      <c r="AB6" s="1438"/>
      <c r="AC6" s="1438"/>
      <c r="AD6" s="1438"/>
      <c r="AE6" s="1438"/>
      <c r="AF6" s="1438"/>
      <c r="AG6" s="1438"/>
      <c r="AH6" s="1438"/>
      <c r="AI6" s="1438"/>
    </row>
    <row r="7" spans="2:38" ht="15.75" thickBot="1" x14ac:dyDescent="0.3">
      <c r="B7" s="1439"/>
      <c r="C7" s="1440"/>
      <c r="D7" s="1441" t="s">
        <v>1087</v>
      </c>
      <c r="E7" s="1442" t="s">
        <v>1087</v>
      </c>
      <c r="F7" s="1443" t="s">
        <v>1087</v>
      </c>
      <c r="G7" s="1444"/>
      <c r="H7" s="1445"/>
      <c r="I7" s="1443" t="s">
        <v>1087</v>
      </c>
      <c r="J7" s="1444"/>
      <c r="K7" s="1445"/>
      <c r="L7" s="1443" t="s">
        <v>1087</v>
      </c>
      <c r="M7" s="1444"/>
      <c r="N7" s="1445"/>
      <c r="O7" s="1443" t="s">
        <v>1087</v>
      </c>
      <c r="P7" s="1444"/>
      <c r="Q7" s="1445"/>
      <c r="R7" s="1443" t="s">
        <v>1087</v>
      </c>
      <c r="S7" s="1444"/>
      <c r="T7" s="1445"/>
      <c r="U7" s="1446" t="s">
        <v>128</v>
      </c>
      <c r="V7" s="1447"/>
      <c r="W7" s="1448"/>
      <c r="X7" s="1446" t="s">
        <v>130</v>
      </c>
      <c r="Y7" s="1447"/>
      <c r="Z7" s="1448"/>
      <c r="AA7" s="1449" t="s">
        <v>132</v>
      </c>
      <c r="AB7" s="1450"/>
      <c r="AC7" s="1450"/>
      <c r="AD7" s="1450"/>
      <c r="AE7" s="1450"/>
      <c r="AF7" s="1450"/>
      <c r="AG7" s="1450"/>
      <c r="AH7" s="1450"/>
      <c r="AI7" s="1450"/>
      <c r="AJ7" s="1451"/>
      <c r="AK7" s="1452"/>
      <c r="AL7" s="1452"/>
    </row>
    <row r="8" spans="2:38" x14ac:dyDescent="0.25">
      <c r="B8" s="1453"/>
      <c r="C8" s="1454" t="s">
        <v>1039</v>
      </c>
      <c r="D8" s="1441" t="s">
        <v>1166</v>
      </c>
      <c r="E8" s="1442" t="s">
        <v>1167</v>
      </c>
      <c r="F8" s="1455" t="s">
        <v>1168</v>
      </c>
      <c r="G8" s="1456"/>
      <c r="H8" s="1457"/>
      <c r="I8" s="1455" t="s">
        <v>1169</v>
      </c>
      <c r="J8" s="1456"/>
      <c r="K8" s="1457"/>
      <c r="L8" s="1455" t="s">
        <v>1170</v>
      </c>
      <c r="M8" s="1456"/>
      <c r="N8" s="1457"/>
      <c r="O8" s="1455" t="s">
        <v>1171</v>
      </c>
      <c r="P8" s="1456"/>
      <c r="Q8" s="1457"/>
      <c r="R8" s="1455" t="s">
        <v>1172</v>
      </c>
      <c r="S8" s="1456"/>
      <c r="T8" s="1457"/>
      <c r="U8" s="1458" t="s">
        <v>1173</v>
      </c>
      <c r="V8" s="1459"/>
      <c r="W8" s="1460"/>
      <c r="X8" s="1461" t="s">
        <v>1174</v>
      </c>
      <c r="Y8" s="1462"/>
      <c r="Z8" s="1463"/>
      <c r="AA8" s="1464" t="s">
        <v>1175</v>
      </c>
      <c r="AB8" s="1465"/>
      <c r="AC8" s="1466"/>
      <c r="AD8" s="1467" t="s">
        <v>1176</v>
      </c>
      <c r="AE8" s="1465"/>
      <c r="AF8" s="1466"/>
      <c r="AG8" s="1467" t="s">
        <v>1177</v>
      </c>
      <c r="AH8" s="1465"/>
      <c r="AI8" s="1468"/>
      <c r="AJ8" s="1451"/>
      <c r="AK8" s="1452"/>
      <c r="AL8" s="1452"/>
    </row>
    <row r="9" spans="2:38" s="1451" customFormat="1" ht="42" customHeight="1" thickBot="1" x14ac:dyDescent="0.3">
      <c r="B9" s="1469"/>
      <c r="C9" s="1470"/>
      <c r="D9" s="1471"/>
      <c r="E9" s="1472"/>
      <c r="F9" s="1473" t="s">
        <v>1178</v>
      </c>
      <c r="G9" s="1474" t="s">
        <v>1179</v>
      </c>
      <c r="H9" s="1475" t="s">
        <v>1180</v>
      </c>
      <c r="I9" s="1473" t="s">
        <v>1178</v>
      </c>
      <c r="J9" s="1474" t="s">
        <v>1179</v>
      </c>
      <c r="K9" s="1475" t="s">
        <v>1180</v>
      </c>
      <c r="L9" s="1473" t="s">
        <v>1178</v>
      </c>
      <c r="M9" s="1474" t="s">
        <v>1179</v>
      </c>
      <c r="N9" s="1475" t="s">
        <v>1180</v>
      </c>
      <c r="O9" s="1473" t="s">
        <v>1178</v>
      </c>
      <c r="P9" s="1474" t="s">
        <v>1179</v>
      </c>
      <c r="Q9" s="1475" t="s">
        <v>1180</v>
      </c>
      <c r="R9" s="1473" t="s">
        <v>1178</v>
      </c>
      <c r="S9" s="1474" t="s">
        <v>1179</v>
      </c>
      <c r="T9" s="1475" t="s">
        <v>1180</v>
      </c>
      <c r="U9" s="1473" t="s">
        <v>1181</v>
      </c>
      <c r="V9" s="1474" t="s">
        <v>1179</v>
      </c>
      <c r="W9" s="1475" t="s">
        <v>1180</v>
      </c>
      <c r="X9" s="1473" t="s">
        <v>1178</v>
      </c>
      <c r="Y9" s="1474" t="s">
        <v>1179</v>
      </c>
      <c r="Z9" s="1475" t="s">
        <v>1180</v>
      </c>
      <c r="AA9" s="1473" t="s">
        <v>1182</v>
      </c>
      <c r="AB9" s="1474" t="s">
        <v>1183</v>
      </c>
      <c r="AC9" s="1475" t="s">
        <v>1184</v>
      </c>
      <c r="AD9" s="1473" t="s">
        <v>1182</v>
      </c>
      <c r="AE9" s="1474" t="s">
        <v>1183</v>
      </c>
      <c r="AF9" s="1475" t="s">
        <v>1184</v>
      </c>
      <c r="AG9" s="1473" t="s">
        <v>1182</v>
      </c>
      <c r="AH9" s="1474" t="s">
        <v>1183</v>
      </c>
      <c r="AI9" s="1475" t="s">
        <v>1184</v>
      </c>
      <c r="AK9" s="1476"/>
      <c r="AL9" s="1477"/>
    </row>
    <row r="10" spans="2:38" x14ac:dyDescent="0.25">
      <c r="B10" s="1478"/>
      <c r="C10" s="1479"/>
      <c r="D10" s="1480"/>
      <c r="E10" s="1480"/>
      <c r="F10" s="1478"/>
      <c r="G10" s="1478"/>
      <c r="H10" s="1478"/>
      <c r="I10" s="1480"/>
      <c r="J10" s="1480"/>
      <c r="K10" s="1480"/>
      <c r="L10" s="1480"/>
      <c r="M10" s="1480"/>
      <c r="N10" s="1480"/>
      <c r="O10" s="1480"/>
      <c r="P10" s="1480"/>
      <c r="Q10" s="1480"/>
      <c r="R10" s="1481" t="s">
        <v>228</v>
      </c>
      <c r="S10" s="1481"/>
      <c r="T10" s="1481"/>
      <c r="U10" s="1481"/>
      <c r="V10" s="1481"/>
      <c r="W10" s="1481"/>
      <c r="X10" s="1481"/>
      <c r="Y10" s="1481"/>
      <c r="Z10" s="1481"/>
      <c r="AA10" s="1482"/>
      <c r="AB10" s="1482"/>
      <c r="AC10" s="1482"/>
      <c r="AD10" s="1482"/>
      <c r="AE10" s="1482"/>
      <c r="AF10" s="1482"/>
      <c r="AG10" s="1482"/>
      <c r="AH10" s="1482"/>
      <c r="AI10" s="1482"/>
      <c r="AJ10" s="1451"/>
      <c r="AK10" s="1476"/>
      <c r="AL10" s="1477"/>
    </row>
    <row r="11" spans="2:38" x14ac:dyDescent="0.25">
      <c r="B11" s="1480">
        <v>1</v>
      </c>
      <c r="C11" s="1483" t="s">
        <v>1185</v>
      </c>
      <c r="D11" s="1484"/>
      <c r="E11" s="1484"/>
      <c r="F11" s="1485"/>
      <c r="G11" s="1485"/>
      <c r="H11" s="1485"/>
      <c r="I11" s="1485"/>
      <c r="J11" s="1485"/>
      <c r="K11" s="1485"/>
      <c r="L11" s="1485"/>
      <c r="M11" s="1485"/>
      <c r="N11" s="1485"/>
      <c r="O11" s="1485"/>
      <c r="P11" s="1485"/>
      <c r="Q11" s="1485"/>
      <c r="R11" s="1485"/>
      <c r="S11" s="1485"/>
      <c r="T11" s="1485"/>
      <c r="U11" s="1485"/>
      <c r="V11" s="1485"/>
      <c r="W11" s="1485"/>
      <c r="X11" s="1485"/>
      <c r="Y11" s="1485"/>
      <c r="Z11" s="1485"/>
      <c r="AA11" s="1485"/>
      <c r="AB11" s="1485"/>
      <c r="AC11" s="1485"/>
      <c r="AD11" s="1485"/>
      <c r="AE11" s="1485"/>
      <c r="AF11" s="1485"/>
      <c r="AG11" s="1485"/>
      <c r="AH11" s="1485"/>
      <c r="AI11" s="1485"/>
      <c r="AJ11" s="1451"/>
      <c r="AK11" s="1476"/>
      <c r="AL11" s="1477"/>
    </row>
    <row r="12" spans="2:38" x14ac:dyDescent="0.25">
      <c r="B12" s="1480"/>
      <c r="C12" s="1486" t="s">
        <v>1186</v>
      </c>
      <c r="D12" s="1484"/>
      <c r="E12" s="1484"/>
      <c r="F12" s="1487"/>
      <c r="G12" s="1487"/>
      <c r="H12" s="1487"/>
      <c r="I12" s="1487">
        <v>63.176548000000004</v>
      </c>
      <c r="J12" s="1487" t="s">
        <v>1187</v>
      </c>
      <c r="K12" s="1487">
        <v>32.840000000000003</v>
      </c>
      <c r="L12" s="1487">
        <v>70.44</v>
      </c>
      <c r="M12" s="1487" t="s">
        <v>1187</v>
      </c>
      <c r="N12" s="1487">
        <v>39.14</v>
      </c>
      <c r="O12" s="1487">
        <v>69.212063000000001</v>
      </c>
      <c r="P12" s="1487" t="s">
        <v>1187</v>
      </c>
      <c r="Q12" s="1487">
        <v>42.8</v>
      </c>
      <c r="R12" s="1488">
        <v>0.13619499999999998</v>
      </c>
      <c r="S12" s="1489">
        <v>5953</v>
      </c>
      <c r="T12" s="1487">
        <v>52.2</v>
      </c>
      <c r="U12" s="1487">
        <v>84.021534000000003</v>
      </c>
      <c r="V12" s="1489">
        <v>6225</v>
      </c>
      <c r="W12" s="1487">
        <v>57.985444999999999</v>
      </c>
      <c r="X12" s="1487">
        <v>80.352863626713656</v>
      </c>
      <c r="Y12" s="1489">
        <v>6600</v>
      </c>
      <c r="Z12" s="1487">
        <v>59.509311000000004</v>
      </c>
      <c r="AA12" s="1490">
        <v>0.19402887395894219</v>
      </c>
      <c r="AB12" s="1489">
        <v>6737.6049964650538</v>
      </c>
      <c r="AC12" s="1487">
        <v>66.675777893381579</v>
      </c>
      <c r="AD12" s="1490">
        <v>0.20541554499172371</v>
      </c>
      <c r="AE12" s="1489">
        <v>6878.0789527864936</v>
      </c>
      <c r="AF12" s="1487">
        <v>74.705273561099546</v>
      </c>
      <c r="AG12" s="1490">
        <v>0.21747044789414022</v>
      </c>
      <c r="AH12" s="1489">
        <v>7021.4816846023341</v>
      </c>
      <c r="AI12" s="1487">
        <v>83.701729086128779</v>
      </c>
      <c r="AJ12" s="1451"/>
      <c r="AK12" s="1476"/>
      <c r="AL12" s="1477"/>
    </row>
    <row r="13" spans="2:38" x14ac:dyDescent="0.25">
      <c r="B13" s="1480"/>
      <c r="C13" s="1486" t="s">
        <v>1188</v>
      </c>
      <c r="D13" s="1484"/>
      <c r="E13" s="1484"/>
      <c r="F13" s="1491"/>
      <c r="G13" s="1491"/>
      <c r="H13" s="1491"/>
      <c r="I13" s="1491"/>
      <c r="J13" s="1491"/>
      <c r="K13" s="1491"/>
      <c r="L13" s="1491"/>
      <c r="M13" s="1491"/>
      <c r="N13" s="1491"/>
      <c r="O13" s="1491"/>
      <c r="P13" s="1491"/>
      <c r="Q13" s="1491"/>
      <c r="R13" s="1488">
        <v>6.7517319999999987</v>
      </c>
      <c r="S13" s="1492"/>
      <c r="T13" s="1491"/>
      <c r="U13" s="1491"/>
      <c r="V13" s="1492"/>
      <c r="W13" s="1491"/>
      <c r="X13" s="1491"/>
      <c r="Y13" s="1492"/>
      <c r="Z13" s="1491"/>
      <c r="AA13" s="1490">
        <v>9.3845917063991884</v>
      </c>
      <c r="AB13" s="1492"/>
      <c r="AC13" s="1491"/>
      <c r="AD13" s="1490">
        <v>9.935330657553175</v>
      </c>
      <c r="AE13" s="1492"/>
      <c r="AF13" s="1491"/>
      <c r="AG13" s="1490">
        <v>10.518389969763609</v>
      </c>
      <c r="AH13" s="1492"/>
      <c r="AI13" s="1491"/>
      <c r="AJ13" s="1451"/>
      <c r="AK13" s="1476"/>
      <c r="AL13" s="1477"/>
    </row>
    <row r="14" spans="2:38" x14ac:dyDescent="0.25">
      <c r="B14" s="1480"/>
      <c r="C14" s="1486" t="s">
        <v>1189</v>
      </c>
      <c r="D14" s="1484"/>
      <c r="E14" s="1484"/>
      <c r="F14" s="1491"/>
      <c r="G14" s="1491"/>
      <c r="H14" s="1491"/>
      <c r="I14" s="1491"/>
      <c r="J14" s="1491"/>
      <c r="K14" s="1491"/>
      <c r="L14" s="1491"/>
      <c r="M14" s="1491"/>
      <c r="N14" s="1491"/>
      <c r="O14" s="1491"/>
      <c r="P14" s="1491"/>
      <c r="Q14" s="1491"/>
      <c r="R14" s="1488">
        <v>5.861904</v>
      </c>
      <c r="S14" s="1492"/>
      <c r="T14" s="1491"/>
      <c r="U14" s="1491"/>
      <c r="V14" s="1492"/>
      <c r="W14" s="1491"/>
      <c r="X14" s="1491"/>
      <c r="Y14" s="1492"/>
      <c r="Z14" s="1491"/>
      <c r="AA14" s="1490">
        <v>7.0020910133570098</v>
      </c>
      <c r="AB14" s="1492"/>
      <c r="AC14" s="1491"/>
      <c r="AD14" s="1490">
        <v>7.4130118484053193</v>
      </c>
      <c r="AE14" s="1492"/>
      <c r="AF14" s="1491"/>
      <c r="AG14" s="1490">
        <v>7.8480477559876292</v>
      </c>
      <c r="AH14" s="1492"/>
      <c r="AI14" s="1491"/>
      <c r="AJ14" s="1451"/>
      <c r="AK14" s="1476"/>
      <c r="AL14" s="1477"/>
    </row>
    <row r="15" spans="2:38" x14ac:dyDescent="0.25">
      <c r="B15" s="1480"/>
      <c r="C15" s="1486" t="s">
        <v>1190</v>
      </c>
      <c r="D15" s="1484"/>
      <c r="E15" s="1484"/>
      <c r="F15" s="1491"/>
      <c r="G15" s="1491"/>
      <c r="H15" s="1491"/>
      <c r="I15" s="1491"/>
      <c r="J15" s="1491"/>
      <c r="K15" s="1491"/>
      <c r="L15" s="1491"/>
      <c r="M15" s="1491"/>
      <c r="N15" s="1491"/>
      <c r="O15" s="1491"/>
      <c r="P15" s="1491"/>
      <c r="Q15" s="1491"/>
      <c r="R15" s="1488">
        <v>8.6848289999999988</v>
      </c>
      <c r="S15" s="1492"/>
      <c r="T15" s="1491"/>
      <c r="U15" s="1491"/>
      <c r="V15" s="1492"/>
      <c r="W15" s="1491"/>
      <c r="X15" s="1491"/>
      <c r="Y15" s="1492"/>
      <c r="Z15" s="1491"/>
      <c r="AA15" s="1490">
        <v>10.445882256385806</v>
      </c>
      <c r="AB15" s="1492"/>
      <c r="AC15" s="1491"/>
      <c r="AD15" s="1490">
        <v>11.05890351695243</v>
      </c>
      <c r="AE15" s="1492"/>
      <c r="AF15" s="1491"/>
      <c r="AG15" s="1490">
        <v>11.707900203690167</v>
      </c>
      <c r="AH15" s="1492"/>
      <c r="AI15" s="1491"/>
      <c r="AJ15" s="1451"/>
      <c r="AK15" s="1476"/>
      <c r="AL15" s="1477"/>
    </row>
    <row r="16" spans="2:38" x14ac:dyDescent="0.25">
      <c r="B16" s="1480"/>
      <c r="C16" s="1486" t="s">
        <v>1191</v>
      </c>
      <c r="D16" s="1484"/>
      <c r="E16" s="1484"/>
      <c r="F16" s="1493"/>
      <c r="G16" s="1493"/>
      <c r="H16" s="1493"/>
      <c r="I16" s="1493"/>
      <c r="J16" s="1493"/>
      <c r="K16" s="1493"/>
      <c r="L16" s="1493"/>
      <c r="M16" s="1493"/>
      <c r="N16" s="1493"/>
      <c r="O16" s="1493"/>
      <c r="P16" s="1493"/>
      <c r="Q16" s="1493"/>
      <c r="R16" s="1488">
        <v>53.323670000000007</v>
      </c>
      <c r="S16" s="1494"/>
      <c r="T16" s="1493"/>
      <c r="U16" s="1493"/>
      <c r="V16" s="1494"/>
      <c r="W16" s="1493"/>
      <c r="X16" s="1493"/>
      <c r="Y16" s="1494"/>
      <c r="Z16" s="1493"/>
      <c r="AA16" s="1490">
        <v>58.041813427363103</v>
      </c>
      <c r="AB16" s="1494"/>
      <c r="AC16" s="1493"/>
      <c r="AD16" s="1490">
        <v>61.448023143259874</v>
      </c>
      <c r="AE16" s="1494"/>
      <c r="AF16" s="1493"/>
      <c r="AG16" s="1490">
        <v>65.054127795988506</v>
      </c>
      <c r="AH16" s="1494"/>
      <c r="AI16" s="1493"/>
      <c r="AJ16" s="1451"/>
      <c r="AK16" s="1476"/>
      <c r="AL16" s="1477"/>
    </row>
    <row r="17" spans="2:38" x14ac:dyDescent="0.25">
      <c r="B17" s="1480">
        <f>+B11+1</f>
        <v>2</v>
      </c>
      <c r="C17" s="1483" t="s">
        <v>1192</v>
      </c>
      <c r="D17" s="1484"/>
      <c r="E17" s="1484"/>
      <c r="F17" s="1495"/>
      <c r="G17" s="1495"/>
      <c r="H17" s="1495"/>
      <c r="I17" s="1495"/>
      <c r="J17" s="1495"/>
      <c r="K17" s="1495"/>
      <c r="L17" s="1495"/>
      <c r="M17" s="1495"/>
      <c r="N17" s="1495"/>
      <c r="O17" s="1495"/>
      <c r="P17" s="1495"/>
      <c r="Q17" s="1495"/>
      <c r="R17" s="1495"/>
      <c r="S17" s="1485"/>
      <c r="T17" s="1495"/>
      <c r="U17" s="1495"/>
      <c r="V17" s="1485"/>
      <c r="W17" s="1495"/>
      <c r="X17" s="1495"/>
      <c r="Y17" s="1485"/>
      <c r="Z17" s="1495"/>
      <c r="AA17" s="1495"/>
      <c r="AB17" s="1485"/>
      <c r="AC17" s="1495"/>
      <c r="AD17" s="1495"/>
      <c r="AE17" s="1485"/>
      <c r="AF17" s="1495"/>
      <c r="AG17" s="1495"/>
      <c r="AH17" s="1485"/>
      <c r="AI17" s="1495"/>
      <c r="AJ17" s="1451"/>
      <c r="AK17" s="1476"/>
      <c r="AL17" s="1477"/>
    </row>
    <row r="18" spans="2:38" x14ac:dyDescent="0.25">
      <c r="B18" s="1480"/>
      <c r="C18" s="1486" t="s">
        <v>1186</v>
      </c>
      <c r="D18" s="1484"/>
      <c r="E18" s="1484"/>
      <c r="F18" s="1487"/>
      <c r="G18" s="1487"/>
      <c r="H18" s="1487"/>
      <c r="I18" s="1487">
        <v>123.77223400000001</v>
      </c>
      <c r="J18" s="1487" t="s">
        <v>1187</v>
      </c>
      <c r="K18" s="1487">
        <v>33.1</v>
      </c>
      <c r="L18" s="1487">
        <v>128.97</v>
      </c>
      <c r="M18" s="1487" t="s">
        <v>1187</v>
      </c>
      <c r="N18" s="1487">
        <v>39.76</v>
      </c>
      <c r="O18" s="1487">
        <v>120.52511900000003</v>
      </c>
      <c r="P18" s="1487" t="s">
        <v>1187</v>
      </c>
      <c r="Q18" s="1487">
        <v>42.58</v>
      </c>
      <c r="R18" s="1488">
        <v>1.072117</v>
      </c>
      <c r="S18" s="1489">
        <v>33280</v>
      </c>
      <c r="T18" s="1487">
        <v>47.25</v>
      </c>
      <c r="U18" s="1487">
        <v>136.09822399999999</v>
      </c>
      <c r="V18" s="1489">
        <v>33649</v>
      </c>
      <c r="W18" s="1487">
        <v>47.266597000000004</v>
      </c>
      <c r="X18" s="1487">
        <v>127.07855280386943</v>
      </c>
      <c r="Y18" s="1489">
        <v>33751</v>
      </c>
      <c r="Z18" s="1487">
        <v>49.448419999999999</v>
      </c>
      <c r="AA18" s="1490">
        <v>0.95854692476486569</v>
      </c>
      <c r="AB18" s="1489">
        <v>33845.996907645727</v>
      </c>
      <c r="AC18" s="1487">
        <v>51.199844935856866</v>
      </c>
      <c r="AD18" s="1490">
        <v>0.97692050178597101</v>
      </c>
      <c r="AE18" s="1489">
        <v>33941.261197367901</v>
      </c>
      <c r="AF18" s="1487">
        <v>53.01330399344991</v>
      </c>
      <c r="AG18" s="1490">
        <v>0.99564626639834464</v>
      </c>
      <c r="AH18" s="1489">
        <v>34036.793621750759</v>
      </c>
      <c r="AI18" s="1487">
        <v>54.890994373573058</v>
      </c>
      <c r="AJ18" s="1451"/>
      <c r="AK18" s="1476"/>
      <c r="AL18" s="1477"/>
    </row>
    <row r="19" spans="2:38" x14ac:dyDescent="0.25">
      <c r="B19" s="1480"/>
      <c r="C19" s="1486" t="s">
        <v>1188</v>
      </c>
      <c r="D19" s="1484"/>
      <c r="E19" s="1484"/>
      <c r="F19" s="1491"/>
      <c r="G19" s="1491"/>
      <c r="H19" s="1491"/>
      <c r="I19" s="1491"/>
      <c r="J19" s="1491"/>
      <c r="K19" s="1491"/>
      <c r="L19" s="1491"/>
      <c r="M19" s="1491"/>
      <c r="N19" s="1491"/>
      <c r="O19" s="1491"/>
      <c r="P19" s="1491"/>
      <c r="Q19" s="1491"/>
      <c r="R19" s="1488">
        <v>48.540612160000002</v>
      </c>
      <c r="S19" s="1492"/>
      <c r="T19" s="1491"/>
      <c r="U19" s="1491"/>
      <c r="V19" s="1492"/>
      <c r="W19" s="1491"/>
      <c r="X19" s="1491"/>
      <c r="Y19" s="1492"/>
      <c r="Z19" s="1491"/>
      <c r="AA19" s="1490">
        <v>51.932188403090024</v>
      </c>
      <c r="AB19" s="1492"/>
      <c r="AC19" s="1491"/>
      <c r="AD19" s="1490">
        <v>52.927632693658055</v>
      </c>
      <c r="AE19" s="1492"/>
      <c r="AF19" s="1491"/>
      <c r="AG19" s="1490">
        <v>53.942157815712207</v>
      </c>
      <c r="AH19" s="1492"/>
      <c r="AI19" s="1491"/>
      <c r="AJ19" s="1451"/>
      <c r="AK19" s="1476"/>
      <c r="AL19" s="1477"/>
    </row>
    <row r="20" spans="2:38" x14ac:dyDescent="0.25">
      <c r="B20" s="1480"/>
      <c r="C20" s="1486" t="s">
        <v>1189</v>
      </c>
      <c r="D20" s="1484"/>
      <c r="E20" s="1484"/>
      <c r="F20" s="1491"/>
      <c r="G20" s="1491"/>
      <c r="H20" s="1491"/>
      <c r="I20" s="1491"/>
      <c r="J20" s="1491"/>
      <c r="K20" s="1491"/>
      <c r="L20" s="1491"/>
      <c r="M20" s="1491"/>
      <c r="N20" s="1491"/>
      <c r="O20" s="1491"/>
      <c r="P20" s="1491"/>
      <c r="Q20" s="1491"/>
      <c r="R20" s="1488">
        <v>22.305903189999999</v>
      </c>
      <c r="S20" s="1492"/>
      <c r="T20" s="1491"/>
      <c r="U20" s="1491"/>
      <c r="V20" s="1492"/>
      <c r="W20" s="1491"/>
      <c r="X20" s="1491"/>
      <c r="Y20" s="1492"/>
      <c r="Z20" s="1491"/>
      <c r="AA20" s="1490">
        <v>17.789179692525131</v>
      </c>
      <c r="AB20" s="1492"/>
      <c r="AC20" s="1491"/>
      <c r="AD20" s="1490">
        <v>18.130165464612471</v>
      </c>
      <c r="AE20" s="1492"/>
      <c r="AF20" s="1491"/>
      <c r="AG20" s="1490">
        <v>18.477687305185022</v>
      </c>
      <c r="AH20" s="1492"/>
      <c r="AI20" s="1491"/>
      <c r="AJ20" s="1451"/>
      <c r="AK20" s="1476"/>
      <c r="AL20" s="1477"/>
    </row>
    <row r="21" spans="2:38" x14ac:dyDescent="0.25">
      <c r="B21" s="1480"/>
      <c r="C21" s="1486" t="s">
        <v>1190</v>
      </c>
      <c r="D21" s="1484"/>
      <c r="E21" s="1484"/>
      <c r="F21" s="1491"/>
      <c r="G21" s="1491"/>
      <c r="H21" s="1491"/>
      <c r="I21" s="1491"/>
      <c r="J21" s="1491"/>
      <c r="K21" s="1491"/>
      <c r="L21" s="1491"/>
      <c r="M21" s="1491"/>
      <c r="N21" s="1491"/>
      <c r="O21" s="1491"/>
      <c r="P21" s="1491"/>
      <c r="Q21" s="1491"/>
      <c r="R21" s="1488">
        <v>17.71775465</v>
      </c>
      <c r="S21" s="1492"/>
      <c r="T21" s="1491"/>
      <c r="U21" s="1491"/>
      <c r="V21" s="1492"/>
      <c r="W21" s="1491"/>
      <c r="X21" s="1491"/>
      <c r="Y21" s="1492"/>
      <c r="Z21" s="1491"/>
      <c r="AA21" s="1490">
        <v>15.280518442089761</v>
      </c>
      <c r="AB21" s="1492"/>
      <c r="AC21" s="1491"/>
      <c r="AD21" s="1490">
        <v>15.573417803888901</v>
      </c>
      <c r="AE21" s="1492"/>
      <c r="AF21" s="1491"/>
      <c r="AG21" s="1490">
        <v>15.871931506357663</v>
      </c>
      <c r="AH21" s="1492"/>
      <c r="AI21" s="1491"/>
      <c r="AJ21" s="1451"/>
      <c r="AK21" s="1476"/>
      <c r="AL21" s="1477"/>
    </row>
    <row r="22" spans="2:38" x14ac:dyDescent="0.25">
      <c r="B22" s="1480"/>
      <c r="C22" s="1486" t="s">
        <v>1191</v>
      </c>
      <c r="D22" s="1484"/>
      <c r="E22" s="1484"/>
      <c r="F22" s="1493"/>
      <c r="G22" s="1493"/>
      <c r="H22" s="1493"/>
      <c r="I22" s="1493"/>
      <c r="J22" s="1493"/>
      <c r="K22" s="1493"/>
      <c r="L22" s="1493"/>
      <c r="M22" s="1493"/>
      <c r="N22" s="1493"/>
      <c r="O22" s="1493"/>
      <c r="P22" s="1493"/>
      <c r="Q22" s="1493"/>
      <c r="R22" s="1488">
        <v>39.907689999999995</v>
      </c>
      <c r="S22" s="1494"/>
      <c r="T22" s="1493"/>
      <c r="U22" s="1493"/>
      <c r="V22" s="1494"/>
      <c r="W22" s="1493"/>
      <c r="X22" s="1493"/>
      <c r="Y22" s="1494"/>
      <c r="Z22" s="1493"/>
      <c r="AA22" s="1490">
        <v>53.693162021423376</v>
      </c>
      <c r="AB22" s="1494"/>
      <c r="AC22" s="1493"/>
      <c r="AD22" s="1490">
        <v>54.722360929081766</v>
      </c>
      <c r="AE22" s="1494"/>
      <c r="AF22" s="1493"/>
      <c r="AG22" s="1490">
        <v>55.771287681993577</v>
      </c>
      <c r="AH22" s="1494"/>
      <c r="AI22" s="1493"/>
      <c r="AJ22" s="1451"/>
      <c r="AK22" s="1476"/>
      <c r="AL22" s="1477"/>
    </row>
    <row r="23" spans="2:38" x14ac:dyDescent="0.25">
      <c r="B23" s="1480">
        <f>+B17+1</f>
        <v>3</v>
      </c>
      <c r="C23" s="1483" t="s">
        <v>1193</v>
      </c>
      <c r="D23" s="1484"/>
      <c r="E23" s="1484"/>
      <c r="F23" s="1495"/>
      <c r="G23" s="1495"/>
      <c r="H23" s="1495"/>
      <c r="I23" s="1495"/>
      <c r="J23" s="1495"/>
      <c r="K23" s="1495"/>
      <c r="L23" s="1495"/>
      <c r="M23" s="1495"/>
      <c r="N23" s="1495"/>
      <c r="O23" s="1495"/>
      <c r="P23" s="1495"/>
      <c r="Q23" s="1495"/>
      <c r="R23" s="1495"/>
      <c r="S23" s="1485"/>
      <c r="T23" s="1495"/>
      <c r="U23" s="1495"/>
      <c r="V23" s="1485"/>
      <c r="W23" s="1495"/>
      <c r="X23" s="1495"/>
      <c r="Y23" s="1485"/>
      <c r="Z23" s="1495"/>
      <c r="AA23" s="1495"/>
      <c r="AB23" s="1485"/>
      <c r="AC23" s="1495"/>
      <c r="AD23" s="1495"/>
      <c r="AE23" s="1485"/>
      <c r="AF23" s="1495"/>
      <c r="AG23" s="1495"/>
      <c r="AH23" s="1485"/>
      <c r="AI23" s="1495"/>
      <c r="AJ23" s="1451"/>
      <c r="AK23" s="1476"/>
      <c r="AL23" s="1477"/>
    </row>
    <row r="24" spans="2:38" x14ac:dyDescent="0.25">
      <c r="B24" s="1480"/>
      <c r="C24" s="1486" t="s">
        <v>1187</v>
      </c>
      <c r="D24" s="1484"/>
      <c r="E24" s="1484"/>
      <c r="F24" s="1490"/>
      <c r="G24" s="1490"/>
      <c r="H24" s="1490"/>
      <c r="I24" s="1490">
        <v>20.952852</v>
      </c>
      <c r="J24" s="1490" t="s">
        <v>1187</v>
      </c>
      <c r="K24" s="1490">
        <v>9.76</v>
      </c>
      <c r="L24" s="1490">
        <v>20.7</v>
      </c>
      <c r="M24" s="1490" t="s">
        <v>1187</v>
      </c>
      <c r="N24" s="1490">
        <v>10.09</v>
      </c>
      <c r="O24" s="1490">
        <v>19.244692999999998</v>
      </c>
      <c r="P24" s="1490" t="s">
        <v>1187</v>
      </c>
      <c r="Q24" s="1490">
        <v>10.210000000000001</v>
      </c>
      <c r="R24" s="1496">
        <v>19.107559999999999</v>
      </c>
      <c r="S24" s="1497">
        <v>2799</v>
      </c>
      <c r="T24" s="1490">
        <v>10.52</v>
      </c>
      <c r="U24" s="1490">
        <v>19.011347999999998</v>
      </c>
      <c r="V24" s="1484">
        <v>2478</v>
      </c>
      <c r="W24" s="1490">
        <v>10.177592000000001</v>
      </c>
      <c r="X24" s="1488">
        <v>15.577850667546997</v>
      </c>
      <c r="Y24" s="1484">
        <v>2372</v>
      </c>
      <c r="Z24" s="1490">
        <v>9.7608620000000013</v>
      </c>
      <c r="AA24" s="1490">
        <v>15.577850667546997</v>
      </c>
      <c r="AB24" s="1484">
        <v>2372</v>
      </c>
      <c r="AC24" s="1490">
        <v>9.8429939135389102</v>
      </c>
      <c r="AD24" s="1490">
        <v>15.577850667546997</v>
      </c>
      <c r="AE24" s="1484">
        <v>2372</v>
      </c>
      <c r="AF24" s="1490">
        <v>9.9258169188299181</v>
      </c>
      <c r="AG24" s="1490">
        <v>15.577850667546997</v>
      </c>
      <c r="AH24" s="1484">
        <v>2372</v>
      </c>
      <c r="AI24" s="1490">
        <v>10.009336831003697</v>
      </c>
      <c r="AJ24" s="1451"/>
      <c r="AK24" s="1476"/>
      <c r="AL24" s="1477"/>
    </row>
    <row r="25" spans="2:38" x14ac:dyDescent="0.25">
      <c r="B25" s="1480">
        <f>+B23+1</f>
        <v>4</v>
      </c>
      <c r="C25" s="1498" t="s">
        <v>1194</v>
      </c>
      <c r="D25" s="1484"/>
      <c r="E25" s="1484"/>
      <c r="F25" s="1495"/>
      <c r="G25" s="1495"/>
      <c r="H25" s="1495"/>
      <c r="I25" s="1495"/>
      <c r="J25" s="1495"/>
      <c r="K25" s="1495"/>
      <c r="L25" s="1495"/>
      <c r="M25" s="1495"/>
      <c r="N25" s="1495"/>
      <c r="O25" s="1495"/>
      <c r="P25" s="1495"/>
      <c r="Q25" s="1495"/>
      <c r="R25" s="1499"/>
      <c r="S25" s="1500"/>
      <c r="T25" s="1495"/>
      <c r="U25" s="1495"/>
      <c r="V25" s="1485"/>
      <c r="W25" s="1495"/>
      <c r="X25" s="1501"/>
      <c r="Y25" s="1485"/>
      <c r="Z25" s="1495"/>
      <c r="AA25" s="1501"/>
      <c r="AB25" s="1485"/>
      <c r="AC25" s="1495"/>
      <c r="AD25" s="1501"/>
      <c r="AE25" s="1485"/>
      <c r="AF25" s="1495"/>
      <c r="AG25" s="1501"/>
      <c r="AH25" s="1485"/>
      <c r="AI25" s="1495"/>
      <c r="AJ25" s="1451"/>
      <c r="AK25" s="1476"/>
      <c r="AL25" s="1477"/>
    </row>
    <row r="26" spans="2:38" x14ac:dyDescent="0.25">
      <c r="B26" s="1480"/>
      <c r="C26" s="1502" t="s">
        <v>1195</v>
      </c>
      <c r="D26" s="1484"/>
      <c r="E26" s="1484"/>
      <c r="F26" s="1490"/>
      <c r="G26" s="1490"/>
      <c r="H26" s="1490"/>
      <c r="I26" s="1490">
        <v>54.784345000000002</v>
      </c>
      <c r="J26" s="1490" t="s">
        <v>1187</v>
      </c>
      <c r="K26" s="1490">
        <v>17.899999999999999</v>
      </c>
      <c r="L26" s="1490">
        <v>53.14</v>
      </c>
      <c r="M26" s="1490" t="s">
        <v>1187</v>
      </c>
      <c r="N26" s="1490">
        <v>18.05</v>
      </c>
      <c r="O26" s="1490">
        <v>51.148211999999994</v>
      </c>
      <c r="P26" s="1490" t="s">
        <v>1187</v>
      </c>
      <c r="Q26" s="1490">
        <v>18.52</v>
      </c>
      <c r="R26" s="1490">
        <v>50.677507000000006</v>
      </c>
      <c r="S26" s="1484">
        <v>13843</v>
      </c>
      <c r="T26" s="1490">
        <v>19.16</v>
      </c>
      <c r="U26" s="1490">
        <v>50.852919</v>
      </c>
      <c r="V26" s="1484">
        <v>13673</v>
      </c>
      <c r="W26" s="1490">
        <v>19.216329000000002</v>
      </c>
      <c r="X26" s="1490">
        <v>42.80939124186753</v>
      </c>
      <c r="Y26" s="1484">
        <v>13583</v>
      </c>
      <c r="Z26" s="1490">
        <v>19.181808</v>
      </c>
      <c r="AA26" s="1490">
        <v>42.80939124186753</v>
      </c>
      <c r="AB26" s="1484">
        <v>13583</v>
      </c>
      <c r="AC26" s="1490">
        <v>19.455975850970784</v>
      </c>
      <c r="AD26" s="1490">
        <v>42.80939124186753</v>
      </c>
      <c r="AE26" s="1484">
        <v>13583</v>
      </c>
      <c r="AF26" s="1490">
        <v>19.734062415469815</v>
      </c>
      <c r="AG26" s="1490">
        <v>42.80939124186753</v>
      </c>
      <c r="AH26" s="1484">
        <v>13583</v>
      </c>
      <c r="AI26" s="1490">
        <v>20.01612370413315</v>
      </c>
      <c r="AJ26" s="1451"/>
      <c r="AK26" s="1476"/>
      <c r="AL26" s="1477"/>
    </row>
    <row r="27" spans="2:38" x14ac:dyDescent="0.25">
      <c r="B27" s="1480"/>
      <c r="C27" s="1502" t="s">
        <v>1196</v>
      </c>
      <c r="D27" s="1484"/>
      <c r="E27" s="1484"/>
      <c r="F27" s="1490"/>
      <c r="G27" s="1490"/>
      <c r="H27" s="1490"/>
      <c r="I27" s="1490">
        <v>183.86583200000001</v>
      </c>
      <c r="J27" s="1490" t="s">
        <v>1187</v>
      </c>
      <c r="K27" s="1490">
        <v>90.64</v>
      </c>
      <c r="L27" s="1490">
        <v>193.28</v>
      </c>
      <c r="M27" s="1490" t="s">
        <v>1187</v>
      </c>
      <c r="N27" s="1490">
        <v>99.56</v>
      </c>
      <c r="O27" s="1490">
        <v>199.65732599999998</v>
      </c>
      <c r="P27" s="1490" t="s">
        <v>1187</v>
      </c>
      <c r="Q27" s="1490">
        <v>104.02</v>
      </c>
      <c r="R27" s="1490">
        <v>198.95342500000001</v>
      </c>
      <c r="S27" s="1484">
        <v>6427</v>
      </c>
      <c r="T27" s="1490">
        <v>108.13</v>
      </c>
      <c r="U27" s="1490">
        <v>199.98389800000001</v>
      </c>
      <c r="V27" s="1484">
        <v>6339</v>
      </c>
      <c r="W27" s="1490">
        <v>110.086027</v>
      </c>
      <c r="X27" s="1490">
        <v>173.73254620477445</v>
      </c>
      <c r="Y27" s="1484">
        <v>6263</v>
      </c>
      <c r="Z27" s="1490">
        <v>111.95023800000001</v>
      </c>
      <c r="AA27" s="1490">
        <v>176.67698697631531</v>
      </c>
      <c r="AB27" s="1484">
        <v>6263</v>
      </c>
      <c r="AC27" s="1490">
        <v>114.08541787942626</v>
      </c>
      <c r="AD27" s="1490">
        <v>179.67133049576677</v>
      </c>
      <c r="AE27" s="1484">
        <v>6263</v>
      </c>
      <c r="AF27" s="1490">
        <v>116.2613211480918</v>
      </c>
      <c r="AG27" s="1490">
        <v>182.71642252109854</v>
      </c>
      <c r="AH27" s="1484">
        <v>6263</v>
      </c>
      <c r="AI27" s="1490">
        <v>118.47872450609911</v>
      </c>
      <c r="AJ27" s="1451"/>
      <c r="AK27" s="1476"/>
      <c r="AL27" s="1477"/>
    </row>
    <row r="28" spans="2:38" x14ac:dyDescent="0.25">
      <c r="B28" s="1480">
        <f>+B25+1</f>
        <v>5</v>
      </c>
      <c r="C28" s="1498" t="s">
        <v>1197</v>
      </c>
      <c r="D28" s="1484"/>
      <c r="E28" s="1484"/>
      <c r="F28" s="1495"/>
      <c r="G28" s="1495"/>
      <c r="H28" s="1495"/>
      <c r="I28" s="1495"/>
      <c r="J28" s="1495"/>
      <c r="K28" s="1495"/>
      <c r="L28" s="1495"/>
      <c r="M28" s="1495"/>
      <c r="N28" s="1495"/>
      <c r="O28" s="1495"/>
      <c r="P28" s="1495"/>
      <c r="Q28" s="1495"/>
      <c r="R28" s="1499"/>
      <c r="S28" s="1500"/>
      <c r="T28" s="1495"/>
      <c r="U28" s="1495"/>
      <c r="V28" s="1485"/>
      <c r="W28" s="1495"/>
      <c r="X28" s="1501"/>
      <c r="Y28" s="1485"/>
      <c r="Z28" s="1495"/>
      <c r="AA28" s="1501"/>
      <c r="AB28" s="1485"/>
      <c r="AC28" s="1495"/>
      <c r="AD28" s="1501"/>
      <c r="AE28" s="1485"/>
      <c r="AF28" s="1495"/>
      <c r="AG28" s="1501"/>
      <c r="AH28" s="1485"/>
      <c r="AI28" s="1495"/>
      <c r="AJ28" s="1451"/>
      <c r="AK28" s="1476"/>
      <c r="AL28" s="1477"/>
    </row>
    <row r="29" spans="2:38" x14ac:dyDescent="0.25">
      <c r="B29" s="1480"/>
      <c r="C29" s="1486" t="s">
        <v>1198</v>
      </c>
      <c r="D29" s="1484"/>
      <c r="E29" s="1484"/>
      <c r="F29" s="1490"/>
      <c r="G29" s="1490"/>
      <c r="H29" s="1490"/>
      <c r="I29" s="1490">
        <v>344.55286469999999</v>
      </c>
      <c r="J29" s="1490" t="s">
        <v>1187</v>
      </c>
      <c r="K29" s="1490">
        <v>131.41999999999999</v>
      </c>
      <c r="L29" s="1490">
        <v>371.29</v>
      </c>
      <c r="M29" s="1490" t="s">
        <v>1187</v>
      </c>
      <c r="N29" s="1490">
        <v>143.18</v>
      </c>
      <c r="O29" s="1490">
        <v>387.45039517200007</v>
      </c>
      <c r="P29" s="1490" t="s">
        <v>1187</v>
      </c>
      <c r="Q29" s="1490">
        <v>153.72</v>
      </c>
      <c r="R29" s="1490">
        <v>439.19707277999998</v>
      </c>
      <c r="S29" s="1484">
        <v>174</v>
      </c>
      <c r="T29" s="1490">
        <v>164.59</v>
      </c>
      <c r="U29" s="1490">
        <v>483.05501683999989</v>
      </c>
      <c r="V29" s="1484">
        <v>191</v>
      </c>
      <c r="W29" s="1490">
        <v>185.18269000000001</v>
      </c>
      <c r="X29" s="1490">
        <v>507.10258819062415</v>
      </c>
      <c r="Y29" s="1484">
        <v>202</v>
      </c>
      <c r="Z29" s="1490">
        <v>200.08670999999998</v>
      </c>
      <c r="AA29" s="1490">
        <v>542.55525404846071</v>
      </c>
      <c r="AB29" s="1484">
        <v>208.11903029135203</v>
      </c>
      <c r="AC29" s="1490">
        <v>214.29203463485416</v>
      </c>
      <c r="AD29" s="1490">
        <v>580.4864943519774</v>
      </c>
      <c r="AE29" s="1484">
        <v>214.42341965055795</v>
      </c>
      <c r="AF29" s="1490">
        <v>229.50587826620537</v>
      </c>
      <c r="AG29" s="1490">
        <v>621.06959173406278</v>
      </c>
      <c r="AH29" s="1484">
        <v>220.91878301697901</v>
      </c>
      <c r="AI29" s="1490">
        <v>245.79984155031738</v>
      </c>
      <c r="AJ29" s="1451"/>
      <c r="AK29" s="1476"/>
      <c r="AL29" s="1477"/>
    </row>
    <row r="30" spans="2:38" ht="30" x14ac:dyDescent="0.25">
      <c r="B30" s="1480"/>
      <c r="C30" s="1502" t="s">
        <v>1199</v>
      </c>
      <c r="D30" s="1484"/>
      <c r="E30" s="1484"/>
      <c r="F30" s="1490"/>
      <c r="G30" s="1490"/>
      <c r="H30" s="1490"/>
      <c r="I30" s="1490">
        <v>6.3324765000000003</v>
      </c>
      <c r="J30" s="1490" t="s">
        <v>1187</v>
      </c>
      <c r="K30" s="1490">
        <v>2</v>
      </c>
      <c r="L30" s="1490">
        <v>6.06</v>
      </c>
      <c r="M30" s="1490" t="s">
        <v>1187</v>
      </c>
      <c r="N30" s="1490">
        <v>2</v>
      </c>
      <c r="O30" s="1490">
        <v>4.8207515839999999</v>
      </c>
      <c r="P30" s="1490" t="s">
        <v>1187</v>
      </c>
      <c r="Q30" s="1490">
        <v>1.73956</v>
      </c>
      <c r="R30" s="1490">
        <v>4.36498118</v>
      </c>
      <c r="S30" s="1484">
        <v>13</v>
      </c>
      <c r="T30" s="1490">
        <v>1.73956</v>
      </c>
      <c r="U30" s="1490">
        <v>4.2402553999999997</v>
      </c>
      <c r="V30" s="1484">
        <v>13</v>
      </c>
      <c r="W30" s="1490">
        <v>1.73956</v>
      </c>
      <c r="X30" s="1490">
        <v>3.9700108861997547</v>
      </c>
      <c r="Y30" s="1484">
        <v>14</v>
      </c>
      <c r="Z30" s="1490">
        <v>2.0235599999999998</v>
      </c>
      <c r="AA30" s="1490">
        <v>3.9700108861997547</v>
      </c>
      <c r="AB30" s="1484">
        <v>14.209047705235511</v>
      </c>
      <c r="AC30" s="1490">
        <v>2.0235599999999998</v>
      </c>
      <c r="AD30" s="1490">
        <v>3.9700108861997547</v>
      </c>
      <c r="AE30" s="1484">
        <v>14.421216906404181</v>
      </c>
      <c r="AF30" s="1490">
        <v>2.0235599999999998</v>
      </c>
      <c r="AG30" s="1490">
        <v>3.9700108861997547</v>
      </c>
      <c r="AH30" s="1484">
        <v>14.636554213617563</v>
      </c>
      <c r="AI30" s="1490">
        <v>2.0235599999999998</v>
      </c>
      <c r="AJ30" s="1451"/>
      <c r="AK30" s="1476"/>
      <c r="AL30" s="1477"/>
    </row>
    <row r="31" spans="2:38" x14ac:dyDescent="0.25">
      <c r="B31" s="1480"/>
      <c r="C31" s="1502" t="s">
        <v>1200</v>
      </c>
      <c r="D31" s="1484"/>
      <c r="E31" s="1484"/>
      <c r="F31" s="1490"/>
      <c r="G31" s="1490"/>
      <c r="H31" s="1490"/>
      <c r="I31" s="1490">
        <v>203.47523560000002</v>
      </c>
      <c r="J31" s="1490" t="s">
        <v>1187</v>
      </c>
      <c r="K31" s="1490">
        <v>105.63</v>
      </c>
      <c r="L31" s="1490">
        <v>205.01</v>
      </c>
      <c r="M31" s="1490" t="s">
        <v>1187</v>
      </c>
      <c r="N31" s="1490">
        <v>110.46</v>
      </c>
      <c r="O31" s="1490">
        <v>197.01055394799999</v>
      </c>
      <c r="P31" s="1490" t="s">
        <v>1187</v>
      </c>
      <c r="Q31" s="1490">
        <v>116.36</v>
      </c>
      <c r="R31" s="1490">
        <v>207.68960494300001</v>
      </c>
      <c r="S31" s="1484">
        <v>331</v>
      </c>
      <c r="T31" s="1490">
        <v>117.36</v>
      </c>
      <c r="U31" s="1490">
        <v>206.28272250000001</v>
      </c>
      <c r="V31" s="1484">
        <v>324</v>
      </c>
      <c r="W31" s="1490">
        <v>114.083292</v>
      </c>
      <c r="X31" s="1490">
        <v>199.57921634989759</v>
      </c>
      <c r="Y31" s="1484">
        <v>326</v>
      </c>
      <c r="Z31" s="1490">
        <v>115.10255200000002</v>
      </c>
      <c r="AA31" s="1490">
        <v>200.12694783646384</v>
      </c>
      <c r="AB31" s="1484">
        <v>326</v>
      </c>
      <c r="AC31" s="1490">
        <v>116.88853235685417</v>
      </c>
      <c r="AD31" s="1490">
        <v>200.67618253457118</v>
      </c>
      <c r="AE31" s="1484">
        <v>326</v>
      </c>
      <c r="AF31" s="1490">
        <v>118.70222474771317</v>
      </c>
      <c r="AG31" s="1490">
        <v>201.2269245696807</v>
      </c>
      <c r="AH31" s="1484">
        <v>326</v>
      </c>
      <c r="AI31" s="1490">
        <v>120.5440591643324</v>
      </c>
      <c r="AJ31" s="1451"/>
      <c r="AK31" s="1476"/>
      <c r="AL31" s="1477"/>
    </row>
    <row r="32" spans="2:38" x14ac:dyDescent="0.25">
      <c r="B32" s="1480"/>
      <c r="C32" s="1502" t="s">
        <v>1201</v>
      </c>
      <c r="D32" s="1484"/>
      <c r="E32" s="1484"/>
      <c r="F32" s="1490"/>
      <c r="G32" s="1490"/>
      <c r="H32" s="1490"/>
      <c r="I32" s="1490">
        <v>0.33050400000000002</v>
      </c>
      <c r="J32" s="1490" t="s">
        <v>1187</v>
      </c>
      <c r="K32" s="1490">
        <v>0.12403</v>
      </c>
      <c r="L32" s="1490">
        <v>0.32</v>
      </c>
      <c r="M32" s="1490" t="s">
        <v>1187</v>
      </c>
      <c r="N32" s="1490">
        <v>0.12403</v>
      </c>
      <c r="O32" s="1490">
        <v>0.27456400000000003</v>
      </c>
      <c r="P32" s="1490" t="s">
        <v>1187</v>
      </c>
      <c r="Q32" s="1490">
        <v>0.12403</v>
      </c>
      <c r="R32" s="1490">
        <v>0.35298000000000007</v>
      </c>
      <c r="S32" s="1484">
        <v>10</v>
      </c>
      <c r="T32" s="1490">
        <v>0.12403</v>
      </c>
      <c r="U32" s="1490">
        <v>0.31501400000000002</v>
      </c>
      <c r="V32" s="1484">
        <v>8</v>
      </c>
      <c r="W32" s="1490">
        <v>0.12403</v>
      </c>
      <c r="X32" s="1490">
        <v>0.30863131059245957</v>
      </c>
      <c r="Y32" s="1484">
        <v>8</v>
      </c>
      <c r="Z32" s="1490">
        <v>0.12403</v>
      </c>
      <c r="AA32" s="1490">
        <v>0.30863131059245957</v>
      </c>
      <c r="AB32" s="1484">
        <v>8</v>
      </c>
      <c r="AC32" s="1490">
        <v>0.12403</v>
      </c>
      <c r="AD32" s="1490">
        <v>0.30863131059245957</v>
      </c>
      <c r="AE32" s="1484">
        <v>8</v>
      </c>
      <c r="AF32" s="1490">
        <v>0.12403</v>
      </c>
      <c r="AG32" s="1490">
        <v>0.30863131059245957</v>
      </c>
      <c r="AH32" s="1484">
        <v>8</v>
      </c>
      <c r="AI32" s="1490">
        <v>0.12403</v>
      </c>
      <c r="AJ32" s="1451"/>
      <c r="AK32" s="1476"/>
      <c r="AL32" s="1477"/>
    </row>
    <row r="33" spans="2:38" x14ac:dyDescent="0.25">
      <c r="B33" s="1480"/>
      <c r="C33" s="1486" t="s">
        <v>1202</v>
      </c>
      <c r="D33" s="1484"/>
      <c r="E33" s="1484"/>
      <c r="F33" s="1490"/>
      <c r="G33" s="1490"/>
      <c r="H33" s="1490"/>
      <c r="I33" s="1490">
        <v>7.9690840000000005</v>
      </c>
      <c r="J33" s="1490" t="s">
        <v>1187</v>
      </c>
      <c r="K33" s="1490">
        <v>1.52</v>
      </c>
      <c r="L33" s="1490">
        <v>7.63</v>
      </c>
      <c r="M33" s="1490" t="s">
        <v>1187</v>
      </c>
      <c r="N33" s="1490">
        <v>1.52</v>
      </c>
      <c r="O33" s="1490">
        <v>8.7346190000000004</v>
      </c>
      <c r="P33" s="1490" t="s">
        <v>1187</v>
      </c>
      <c r="Q33" s="1490">
        <v>1.52</v>
      </c>
      <c r="R33" s="1490">
        <v>9.1922570000000015</v>
      </c>
      <c r="S33" s="1484">
        <v>68</v>
      </c>
      <c r="T33" s="1490">
        <v>1.5913299999999999</v>
      </c>
      <c r="U33" s="1490">
        <v>8.3681049999999999</v>
      </c>
      <c r="V33" s="1484">
        <v>52</v>
      </c>
      <c r="W33" s="1490">
        <v>1.5913280000000001</v>
      </c>
      <c r="X33" s="1490">
        <v>14.35960202328779</v>
      </c>
      <c r="Y33" s="1484">
        <v>67</v>
      </c>
      <c r="Z33" s="1490">
        <v>1.589588</v>
      </c>
      <c r="AA33" s="1490">
        <v>14.500605815718581</v>
      </c>
      <c r="AB33" s="1484">
        <v>67</v>
      </c>
      <c r="AC33" s="1490">
        <v>1.604234304237627</v>
      </c>
      <c r="AD33" s="1490">
        <v>14.642994191750484</v>
      </c>
      <c r="AE33" s="1484">
        <v>67</v>
      </c>
      <c r="AF33" s="1490">
        <v>1.6190155580520129</v>
      </c>
      <c r="AG33" s="1490">
        <v>14.786780747271342</v>
      </c>
      <c r="AH33" s="1484">
        <v>67</v>
      </c>
      <c r="AI33" s="1490">
        <v>1.6339330048550091</v>
      </c>
      <c r="AJ33" s="1451"/>
      <c r="AK33" s="1476"/>
      <c r="AL33" s="1477"/>
    </row>
    <row r="34" spans="2:38" x14ac:dyDescent="0.25">
      <c r="B34" s="1480"/>
      <c r="C34" s="1503" t="s">
        <v>1203</v>
      </c>
      <c r="D34" s="1484"/>
      <c r="E34" s="1484"/>
      <c r="F34" s="1490"/>
      <c r="G34" s="1490"/>
      <c r="H34" s="1490"/>
      <c r="I34" s="1490">
        <v>0</v>
      </c>
      <c r="J34" s="1490" t="s">
        <v>1187</v>
      </c>
      <c r="K34" s="1490">
        <v>0</v>
      </c>
      <c r="L34" s="1490">
        <v>0</v>
      </c>
      <c r="M34" s="1490" t="s">
        <v>1187</v>
      </c>
      <c r="N34" s="1490">
        <v>0</v>
      </c>
      <c r="O34" s="1490">
        <v>0</v>
      </c>
      <c r="P34" s="1490" t="s">
        <v>1187</v>
      </c>
      <c r="Q34" s="1490">
        <v>0</v>
      </c>
      <c r="R34" s="1490">
        <v>0</v>
      </c>
      <c r="S34" s="1484">
        <v>0</v>
      </c>
      <c r="T34" s="1490">
        <v>0</v>
      </c>
      <c r="U34" s="1490">
        <v>0</v>
      </c>
      <c r="V34" s="1484">
        <v>0</v>
      </c>
      <c r="W34" s="1490">
        <v>0</v>
      </c>
      <c r="X34" s="1490">
        <v>22.375808000000003</v>
      </c>
      <c r="Y34" s="1484">
        <v>1</v>
      </c>
      <c r="Z34" s="1490">
        <v>8.5</v>
      </c>
      <c r="AA34" s="1490">
        <v>33.563712000000002</v>
      </c>
      <c r="AB34" s="1484">
        <v>1</v>
      </c>
      <c r="AC34" s="1490">
        <v>8.5</v>
      </c>
      <c r="AD34" s="1490">
        <v>33.563712000000002</v>
      </c>
      <c r="AE34" s="1484">
        <v>1</v>
      </c>
      <c r="AF34" s="1490">
        <v>8.5</v>
      </c>
      <c r="AG34" s="1490">
        <v>33.563712000000002</v>
      </c>
      <c r="AH34" s="1484">
        <v>1</v>
      </c>
      <c r="AI34" s="1490">
        <v>8.5</v>
      </c>
      <c r="AJ34" s="1451"/>
      <c r="AK34" s="1476"/>
      <c r="AL34" s="1477"/>
    </row>
    <row r="35" spans="2:38" x14ac:dyDescent="0.25">
      <c r="B35" s="1480">
        <f>+B28+1</f>
        <v>6</v>
      </c>
      <c r="C35" s="1483" t="s">
        <v>1204</v>
      </c>
      <c r="D35" s="1484"/>
      <c r="E35" s="1484"/>
      <c r="F35" s="1495"/>
      <c r="G35" s="1495"/>
      <c r="H35" s="1495"/>
      <c r="I35" s="1495"/>
      <c r="J35" s="1495"/>
      <c r="K35" s="1495"/>
      <c r="L35" s="1495"/>
      <c r="M35" s="1495"/>
      <c r="N35" s="1495"/>
      <c r="O35" s="1495"/>
      <c r="P35" s="1495"/>
      <c r="Q35" s="1495"/>
      <c r="R35" s="1499"/>
      <c r="S35" s="1500"/>
      <c r="T35" s="1495"/>
      <c r="U35" s="1495"/>
      <c r="V35" s="1485"/>
      <c r="W35" s="1495"/>
      <c r="X35" s="1501"/>
      <c r="Y35" s="1485"/>
      <c r="Z35" s="1495"/>
      <c r="AA35" s="1504"/>
      <c r="AB35" s="1485"/>
      <c r="AC35" s="1495"/>
      <c r="AD35" s="1504"/>
      <c r="AE35" s="1485"/>
      <c r="AF35" s="1495"/>
      <c r="AG35" s="1504"/>
      <c r="AH35" s="1485"/>
      <c r="AI35" s="1495"/>
      <c r="AJ35" s="1451"/>
      <c r="AK35" s="1476"/>
      <c r="AL35" s="1477"/>
    </row>
    <row r="36" spans="2:38" x14ac:dyDescent="0.25">
      <c r="B36" s="1480"/>
      <c r="C36" s="1486" t="s">
        <v>1186</v>
      </c>
      <c r="D36" s="1484"/>
      <c r="E36" s="1484"/>
      <c r="F36" s="1490"/>
      <c r="G36" s="1490"/>
      <c r="H36" s="1490"/>
      <c r="I36" s="1487">
        <v>3.7935510000000003</v>
      </c>
      <c r="J36" s="1490" t="s">
        <v>1187</v>
      </c>
      <c r="K36" s="1487">
        <v>2.25</v>
      </c>
      <c r="L36" s="1487">
        <v>4.08</v>
      </c>
      <c r="M36" s="1490" t="s">
        <v>1187</v>
      </c>
      <c r="N36" s="1487">
        <v>2.58</v>
      </c>
      <c r="O36" s="1487">
        <v>6.5014139999999987</v>
      </c>
      <c r="P36" s="1490" t="s">
        <v>1187</v>
      </c>
      <c r="Q36" s="1487">
        <v>2.77</v>
      </c>
      <c r="R36" s="1487">
        <v>7.0793429999999988</v>
      </c>
      <c r="S36" s="1489">
        <v>3625</v>
      </c>
      <c r="T36" s="1487">
        <v>2.99</v>
      </c>
      <c r="U36" s="1487">
        <v>7.4633839999999987</v>
      </c>
      <c r="V36" s="1489">
        <v>4141</v>
      </c>
      <c r="W36" s="1487">
        <v>3.360252</v>
      </c>
      <c r="X36" s="1487">
        <v>6.0966031851152316</v>
      </c>
      <c r="Y36" s="1489">
        <v>4141</v>
      </c>
      <c r="Z36" s="1487">
        <v>3.2965559999999994</v>
      </c>
      <c r="AA36" s="1487">
        <v>6.9801684056055482</v>
      </c>
      <c r="AB36" s="1489">
        <v>4252.6992875652031</v>
      </c>
      <c r="AC36" s="1487">
        <v>3.5158026090012089</v>
      </c>
      <c r="AD36" s="1487">
        <v>7.9917864901507434</v>
      </c>
      <c r="AE36" s="1489">
        <v>4367.4115504606589</v>
      </c>
      <c r="AF36" s="1487">
        <v>3.7496308224279251</v>
      </c>
      <c r="AG36" s="1487">
        <v>9.1500158152151592</v>
      </c>
      <c r="AH36" s="1489">
        <v>4485.2180606491393</v>
      </c>
      <c r="AI36" s="1487">
        <v>3.9990104303653422</v>
      </c>
      <c r="AJ36" s="1451"/>
      <c r="AK36" s="1476"/>
      <c r="AL36" s="1477"/>
    </row>
    <row r="37" spans="2:38" x14ac:dyDescent="0.25">
      <c r="B37" s="1480"/>
      <c r="C37" s="1486" t="s">
        <v>1188</v>
      </c>
      <c r="D37" s="1484"/>
      <c r="E37" s="1484"/>
      <c r="F37" s="1490"/>
      <c r="G37" s="1490"/>
      <c r="H37" s="1490"/>
      <c r="I37" s="1491"/>
      <c r="J37" s="1490" t="s">
        <v>1187</v>
      </c>
      <c r="K37" s="1491"/>
      <c r="L37" s="1491"/>
      <c r="M37" s="1490" t="s">
        <v>1187</v>
      </c>
      <c r="N37" s="1491"/>
      <c r="O37" s="1491"/>
      <c r="P37" s="1490" t="s">
        <v>1187</v>
      </c>
      <c r="Q37" s="1491"/>
      <c r="R37" s="1491"/>
      <c r="S37" s="1492"/>
      <c r="T37" s="1491"/>
      <c r="U37" s="1491"/>
      <c r="V37" s="1492"/>
      <c r="W37" s="1491"/>
      <c r="X37" s="1491"/>
      <c r="Y37" s="1492"/>
      <c r="Z37" s="1491"/>
      <c r="AA37" s="1491"/>
      <c r="AB37" s="1492"/>
      <c r="AC37" s="1491"/>
      <c r="AD37" s="1491"/>
      <c r="AE37" s="1492"/>
      <c r="AF37" s="1491"/>
      <c r="AG37" s="1491"/>
      <c r="AH37" s="1492"/>
      <c r="AI37" s="1491"/>
      <c r="AJ37" s="1451"/>
      <c r="AK37" s="1476"/>
      <c r="AL37" s="1477"/>
    </row>
    <row r="38" spans="2:38" x14ac:dyDescent="0.25">
      <c r="B38" s="1480"/>
      <c r="C38" s="1486" t="s">
        <v>1189</v>
      </c>
      <c r="D38" s="1484"/>
      <c r="E38" s="1484"/>
      <c r="F38" s="1490"/>
      <c r="G38" s="1490"/>
      <c r="H38" s="1490"/>
      <c r="I38" s="1491"/>
      <c r="J38" s="1490" t="s">
        <v>1187</v>
      </c>
      <c r="K38" s="1491"/>
      <c r="L38" s="1491"/>
      <c r="M38" s="1490" t="s">
        <v>1187</v>
      </c>
      <c r="N38" s="1491"/>
      <c r="O38" s="1491"/>
      <c r="P38" s="1490" t="s">
        <v>1187</v>
      </c>
      <c r="Q38" s="1491"/>
      <c r="R38" s="1491"/>
      <c r="S38" s="1492"/>
      <c r="T38" s="1491"/>
      <c r="U38" s="1491"/>
      <c r="V38" s="1492"/>
      <c r="W38" s="1491"/>
      <c r="X38" s="1491"/>
      <c r="Y38" s="1492"/>
      <c r="Z38" s="1491"/>
      <c r="AA38" s="1491"/>
      <c r="AB38" s="1492"/>
      <c r="AC38" s="1491"/>
      <c r="AD38" s="1491"/>
      <c r="AE38" s="1492"/>
      <c r="AF38" s="1491"/>
      <c r="AG38" s="1491"/>
      <c r="AH38" s="1492"/>
      <c r="AI38" s="1491"/>
      <c r="AJ38" s="1451"/>
      <c r="AK38" s="1476"/>
      <c r="AL38" s="1477"/>
    </row>
    <row r="39" spans="2:38" x14ac:dyDescent="0.25">
      <c r="B39" s="1480"/>
      <c r="C39" s="1486" t="s">
        <v>1190</v>
      </c>
      <c r="D39" s="1484"/>
      <c r="E39" s="1484"/>
      <c r="F39" s="1490"/>
      <c r="G39" s="1490"/>
      <c r="H39" s="1490"/>
      <c r="I39" s="1491"/>
      <c r="J39" s="1490" t="s">
        <v>1187</v>
      </c>
      <c r="K39" s="1491"/>
      <c r="L39" s="1491"/>
      <c r="M39" s="1490" t="s">
        <v>1187</v>
      </c>
      <c r="N39" s="1491"/>
      <c r="O39" s="1491"/>
      <c r="P39" s="1490" t="s">
        <v>1187</v>
      </c>
      <c r="Q39" s="1491"/>
      <c r="R39" s="1491"/>
      <c r="S39" s="1492"/>
      <c r="T39" s="1491"/>
      <c r="U39" s="1491"/>
      <c r="V39" s="1492"/>
      <c r="W39" s="1491"/>
      <c r="X39" s="1491"/>
      <c r="Y39" s="1492"/>
      <c r="Z39" s="1491"/>
      <c r="AA39" s="1491"/>
      <c r="AB39" s="1492"/>
      <c r="AC39" s="1491"/>
      <c r="AD39" s="1491"/>
      <c r="AE39" s="1492"/>
      <c r="AF39" s="1491"/>
      <c r="AG39" s="1491"/>
      <c r="AH39" s="1492"/>
      <c r="AI39" s="1491"/>
      <c r="AJ39" s="1451"/>
      <c r="AK39" s="1476"/>
      <c r="AL39" s="1477"/>
    </row>
    <row r="40" spans="2:38" x14ac:dyDescent="0.25">
      <c r="B40" s="1480"/>
      <c r="C40" s="1486" t="s">
        <v>1191</v>
      </c>
      <c r="D40" s="1484"/>
      <c r="E40" s="1484"/>
      <c r="F40" s="1490"/>
      <c r="G40" s="1490"/>
      <c r="H40" s="1490"/>
      <c r="I40" s="1493"/>
      <c r="J40" s="1490" t="s">
        <v>1187</v>
      </c>
      <c r="K40" s="1491"/>
      <c r="L40" s="1493"/>
      <c r="M40" s="1490" t="s">
        <v>1187</v>
      </c>
      <c r="N40" s="1491"/>
      <c r="O40" s="1493"/>
      <c r="P40" s="1490" t="s">
        <v>1187</v>
      </c>
      <c r="Q40" s="1491"/>
      <c r="R40" s="1493"/>
      <c r="S40" s="1492"/>
      <c r="T40" s="1491"/>
      <c r="U40" s="1493"/>
      <c r="V40" s="1492"/>
      <c r="W40" s="1491"/>
      <c r="X40" s="1493"/>
      <c r="Y40" s="1492"/>
      <c r="Z40" s="1491"/>
      <c r="AA40" s="1493"/>
      <c r="AB40" s="1492"/>
      <c r="AC40" s="1491"/>
      <c r="AD40" s="1493"/>
      <c r="AE40" s="1492"/>
      <c r="AF40" s="1491"/>
      <c r="AG40" s="1493"/>
      <c r="AH40" s="1492"/>
      <c r="AI40" s="1491"/>
      <c r="AJ40" s="1451"/>
      <c r="AK40" s="1476"/>
      <c r="AL40" s="1477"/>
    </row>
    <row r="41" spans="2:38" x14ac:dyDescent="0.25">
      <c r="B41" s="1480">
        <f>+B35+1</f>
        <v>7</v>
      </c>
      <c r="C41" s="1486" t="s">
        <v>1205</v>
      </c>
      <c r="D41" s="1484"/>
      <c r="E41" s="1484"/>
      <c r="F41" s="1490"/>
      <c r="G41" s="1490"/>
      <c r="H41" s="1490"/>
      <c r="I41" s="1505"/>
      <c r="J41" s="1490" t="s">
        <v>1187</v>
      </c>
      <c r="K41" s="1493"/>
      <c r="L41" s="1505"/>
      <c r="M41" s="1490" t="s">
        <v>1187</v>
      </c>
      <c r="N41" s="1493"/>
      <c r="O41" s="1505"/>
      <c r="P41" s="1490" t="s">
        <v>1187</v>
      </c>
      <c r="Q41" s="1493"/>
      <c r="R41" s="1505"/>
      <c r="S41" s="1494"/>
      <c r="T41" s="1493"/>
      <c r="U41" s="1505">
        <v>2.0352000000000001</v>
      </c>
      <c r="V41" s="1494"/>
      <c r="W41" s="1493"/>
      <c r="X41" s="1505">
        <v>2.0375999999999999</v>
      </c>
      <c r="Y41" s="1494"/>
      <c r="Z41" s="1493"/>
      <c r="AA41" s="1505">
        <v>2.0375999999999999</v>
      </c>
      <c r="AB41" s="1494"/>
      <c r="AC41" s="1493"/>
      <c r="AD41" s="1505">
        <v>2.0375999999999999</v>
      </c>
      <c r="AE41" s="1494"/>
      <c r="AF41" s="1493"/>
      <c r="AG41" s="1505">
        <v>2.0375999999999999</v>
      </c>
      <c r="AH41" s="1494"/>
      <c r="AI41" s="1493"/>
      <c r="AJ41" s="1451"/>
      <c r="AK41" s="1476"/>
      <c r="AL41" s="1477"/>
    </row>
    <row r="42" spans="2:38" x14ac:dyDescent="0.25">
      <c r="B42" s="1506"/>
      <c r="C42" s="1483" t="s">
        <v>507</v>
      </c>
      <c r="D42" s="1507"/>
      <c r="E42" s="1507"/>
      <c r="F42" s="1508">
        <f>+SUM(F12:F41)</f>
        <v>0</v>
      </c>
      <c r="G42" s="1508">
        <f>+SUM(G12:G41)</f>
        <v>0</v>
      </c>
      <c r="H42" s="1508">
        <f>+SUM(H12:H41)</f>
        <v>0</v>
      </c>
      <c r="I42" s="1508">
        <f>+SUM(I12:I41)</f>
        <v>1013.0055268</v>
      </c>
      <c r="J42" s="1508">
        <f t="shared" ref="J42:AI42" si="0">+SUM(J12:J41)</f>
        <v>0</v>
      </c>
      <c r="K42" s="1508">
        <f t="shared" si="0"/>
        <v>427.18402999999995</v>
      </c>
      <c r="L42" s="1508">
        <f t="shared" si="0"/>
        <v>1060.9199999999998</v>
      </c>
      <c r="M42" s="1508">
        <f t="shared" si="0"/>
        <v>0</v>
      </c>
      <c r="N42" s="1508">
        <f t="shared" si="0"/>
        <v>466.46402999999998</v>
      </c>
      <c r="O42" s="1508">
        <f t="shared" si="0"/>
        <v>1064.5797107040003</v>
      </c>
      <c r="P42" s="1508">
        <f t="shared" si="0"/>
        <v>0</v>
      </c>
      <c r="Q42" s="1508">
        <f t="shared" si="0"/>
        <v>494.36358999999999</v>
      </c>
      <c r="R42" s="1508">
        <f t="shared" si="0"/>
        <v>1140.9171379029999</v>
      </c>
      <c r="S42" s="1507">
        <f t="shared" si="0"/>
        <v>66523</v>
      </c>
      <c r="T42" s="1508">
        <f t="shared" si="0"/>
        <v>525.65491999999995</v>
      </c>
      <c r="U42" s="1508">
        <f t="shared" si="0"/>
        <v>1201.72762074</v>
      </c>
      <c r="V42" s="1507">
        <f t="shared" si="0"/>
        <v>67093</v>
      </c>
      <c r="W42" s="1508">
        <f t="shared" si="0"/>
        <v>550.81314199999986</v>
      </c>
      <c r="X42" s="1508">
        <f t="shared" si="0"/>
        <v>1195.3812644904892</v>
      </c>
      <c r="Y42" s="1507">
        <f t="shared" si="0"/>
        <v>67328</v>
      </c>
      <c r="Z42" s="1508">
        <f t="shared" si="0"/>
        <v>580.57363499999997</v>
      </c>
      <c r="AA42" s="1508">
        <f t="shared" si="0"/>
        <v>1263.8291619501281</v>
      </c>
      <c r="AB42" s="1507">
        <f t="shared" si="0"/>
        <v>67678.629269672572</v>
      </c>
      <c r="AC42" s="1508">
        <f t="shared" si="0"/>
        <v>608.20820437812142</v>
      </c>
      <c r="AD42" s="1508">
        <f t="shared" si="0"/>
        <v>1314.127166274613</v>
      </c>
      <c r="AE42" s="1507">
        <f t="shared" si="0"/>
        <v>68035.596337172014</v>
      </c>
      <c r="AF42" s="1508">
        <f t="shared" si="0"/>
        <v>637.86411743133942</v>
      </c>
      <c r="AG42" s="1508">
        <f t="shared" si="0"/>
        <v>1367.6215782425063</v>
      </c>
      <c r="AH42" s="1507">
        <f t="shared" si="0"/>
        <v>68399.048704232831</v>
      </c>
      <c r="AI42" s="1508">
        <f t="shared" si="0"/>
        <v>669.72134265080786</v>
      </c>
    </row>
    <row r="43" spans="2:38" x14ac:dyDescent="0.25">
      <c r="C43" s="1509"/>
      <c r="D43" s="1509"/>
      <c r="E43" s="1509"/>
      <c r="F43" s="1510"/>
      <c r="G43" s="1510"/>
      <c r="H43" s="1510"/>
      <c r="I43" s="1510"/>
      <c r="J43" s="1510"/>
      <c r="K43" s="1510"/>
      <c r="L43" s="1510"/>
      <c r="M43" s="1510"/>
      <c r="N43" s="1510"/>
      <c r="O43" s="1510"/>
      <c r="P43" s="1510"/>
      <c r="Q43" s="1510"/>
      <c r="R43" s="1510"/>
      <c r="S43" s="1510"/>
      <c r="T43" s="1510"/>
      <c r="U43" s="1510"/>
      <c r="V43" s="1510"/>
      <c r="W43" s="1510"/>
      <c r="X43" s="1510"/>
      <c r="Y43" s="1510"/>
      <c r="Z43" s="1510"/>
      <c r="AA43" s="1510"/>
      <c r="AB43" s="1510"/>
      <c r="AC43" s="1510"/>
      <c r="AD43" s="1511"/>
      <c r="AE43" s="1511"/>
      <c r="AF43" s="1511"/>
      <c r="AG43" s="1511"/>
      <c r="AH43" s="1511"/>
      <c r="AI43" s="1511"/>
    </row>
    <row r="44" spans="2:38" x14ac:dyDescent="0.25">
      <c r="C44" s="1476" t="s">
        <v>1133</v>
      </c>
      <c r="D44" s="1509"/>
      <c r="E44" s="1509"/>
      <c r="F44" s="1510"/>
      <c r="G44" s="1510"/>
      <c r="H44" s="1510"/>
      <c r="I44" s="1510"/>
      <c r="J44" s="1510"/>
      <c r="K44" s="1510"/>
      <c r="L44" s="1510"/>
      <c r="M44" s="1510"/>
      <c r="N44" s="1510"/>
      <c r="O44" s="1510"/>
      <c r="P44" s="1510"/>
      <c r="Q44" s="1510"/>
      <c r="R44" s="1510"/>
      <c r="S44" s="1510"/>
      <c r="T44" s="1510"/>
      <c r="U44" s="1510"/>
      <c r="V44" s="1510"/>
      <c r="W44" s="1510"/>
      <c r="X44" s="1510"/>
      <c r="Y44" s="1510"/>
      <c r="Z44" s="1510"/>
      <c r="AA44" s="1510"/>
      <c r="AB44" s="1510"/>
      <c r="AC44" s="1510"/>
      <c r="AD44" s="1511"/>
      <c r="AE44" s="1511"/>
      <c r="AF44" s="1511"/>
      <c r="AG44" s="1511"/>
      <c r="AH44" s="1511"/>
      <c r="AI44" s="1511"/>
    </row>
  </sheetData>
  <mergeCells count="96">
    <mergeCell ref="AD36:AD40"/>
    <mergeCell ref="AE36:AE41"/>
    <mergeCell ref="AF36:AF41"/>
    <mergeCell ref="AG36:AG40"/>
    <mergeCell ref="AH36:AH41"/>
    <mergeCell ref="AI36:AI41"/>
    <mergeCell ref="X36:X40"/>
    <mergeCell ref="Y36:Y41"/>
    <mergeCell ref="Z36:Z41"/>
    <mergeCell ref="AA36:AA40"/>
    <mergeCell ref="AB36:AB41"/>
    <mergeCell ref="AC36:AC41"/>
    <mergeCell ref="R36:R40"/>
    <mergeCell ref="S36:S41"/>
    <mergeCell ref="T36:T41"/>
    <mergeCell ref="U36:U40"/>
    <mergeCell ref="V36:V41"/>
    <mergeCell ref="W36:W41"/>
    <mergeCell ref="I36:I40"/>
    <mergeCell ref="K36:K41"/>
    <mergeCell ref="L36:L40"/>
    <mergeCell ref="N36:N41"/>
    <mergeCell ref="O36:O40"/>
    <mergeCell ref="Q36:Q41"/>
    <mergeCell ref="AB18:AB22"/>
    <mergeCell ref="AC18:AC22"/>
    <mergeCell ref="AE18:AE22"/>
    <mergeCell ref="AF18:AF22"/>
    <mergeCell ref="AH18:AH22"/>
    <mergeCell ref="AI18:AI22"/>
    <mergeCell ref="U18:U22"/>
    <mergeCell ref="V18:V22"/>
    <mergeCell ref="W18:W22"/>
    <mergeCell ref="X18:X22"/>
    <mergeCell ref="Y18:Y22"/>
    <mergeCell ref="Z18:Z22"/>
    <mergeCell ref="N18:N22"/>
    <mergeCell ref="O18:O22"/>
    <mergeCell ref="P18:P22"/>
    <mergeCell ref="Q18:Q22"/>
    <mergeCell ref="S18:S22"/>
    <mergeCell ref="T18:T22"/>
    <mergeCell ref="AH12:AH16"/>
    <mergeCell ref="AI12:AI16"/>
    <mergeCell ref="F18:F22"/>
    <mergeCell ref="G18:G22"/>
    <mergeCell ref="H18:H22"/>
    <mergeCell ref="I18:I22"/>
    <mergeCell ref="J18:J22"/>
    <mergeCell ref="K18:K22"/>
    <mergeCell ref="L18:L22"/>
    <mergeCell ref="M18:M22"/>
    <mergeCell ref="Y12:Y16"/>
    <mergeCell ref="Z12:Z16"/>
    <mergeCell ref="AB12:AB16"/>
    <mergeCell ref="AC12:AC16"/>
    <mergeCell ref="AE12:AE16"/>
    <mergeCell ref="AF12:AF16"/>
    <mergeCell ref="S12:S16"/>
    <mergeCell ref="T12:T16"/>
    <mergeCell ref="U12:U16"/>
    <mergeCell ref="V12:V16"/>
    <mergeCell ref="W12:W16"/>
    <mergeCell ref="X12:X16"/>
    <mergeCell ref="L12:L16"/>
    <mergeCell ref="M12:M16"/>
    <mergeCell ref="N12:N16"/>
    <mergeCell ref="O12:O16"/>
    <mergeCell ref="P12:P16"/>
    <mergeCell ref="Q12:Q16"/>
    <mergeCell ref="X8:Z8"/>
    <mergeCell ref="AA8:AC8"/>
    <mergeCell ref="AD8:AF8"/>
    <mergeCell ref="AG8:AI8"/>
    <mergeCell ref="F12:F16"/>
    <mergeCell ref="G12:G16"/>
    <mergeCell ref="H12:H16"/>
    <mergeCell ref="I12:I16"/>
    <mergeCell ref="J12:J16"/>
    <mergeCell ref="K12:K16"/>
    <mergeCell ref="X7:Z7"/>
    <mergeCell ref="AA7:AI7"/>
    <mergeCell ref="AK7:AK8"/>
    <mergeCell ref="AL7:AL8"/>
    <mergeCell ref="F8:H8"/>
    <mergeCell ref="I8:K8"/>
    <mergeCell ref="L8:N8"/>
    <mergeCell ref="O8:Q8"/>
    <mergeCell ref="R8:T8"/>
    <mergeCell ref="U8:W8"/>
    <mergeCell ref="F7:H7"/>
    <mergeCell ref="I7:K7"/>
    <mergeCell ref="L7:N7"/>
    <mergeCell ref="O7:Q7"/>
    <mergeCell ref="R7:T7"/>
    <mergeCell ref="U7:W7"/>
  </mergeCells>
  <pageMargins left="0.75" right="0.75" top="1" bottom="1" header="0.5" footer="0.5"/>
  <pageSetup scale="5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2"/>
  <sheetViews>
    <sheetView view="pageBreakPreview" zoomScale="80" zoomScaleNormal="100" zoomScaleSheetLayoutView="80" workbookViewId="0">
      <selection activeCell="I27" sqref="I27"/>
    </sheetView>
  </sheetViews>
  <sheetFormatPr defaultRowHeight="12.75" x14ac:dyDescent="0.2"/>
  <cols>
    <col min="1" max="1" width="3.28515625" style="1258" customWidth="1"/>
    <col min="2" max="2" width="12.42578125" style="1258" customWidth="1"/>
    <col min="3" max="3" width="12.42578125" style="1258" hidden="1" customWidth="1"/>
    <col min="4" max="8" width="12.42578125" style="1258" customWidth="1"/>
    <col min="9" max="9" width="11.85546875" style="1258" customWidth="1"/>
    <col min="10" max="10" width="12" style="1258" customWidth="1"/>
    <col min="11" max="11" width="13.28515625" style="1258" customWidth="1"/>
    <col min="12" max="256" width="9.140625" style="1258"/>
    <col min="257" max="257" width="3.28515625" style="1258" customWidth="1"/>
    <col min="258" max="264" width="12.42578125" style="1258" customWidth="1"/>
    <col min="265" max="265" width="11.85546875" style="1258" customWidth="1"/>
    <col min="266" max="266" width="12" style="1258" customWidth="1"/>
    <col min="267" max="267" width="13.28515625" style="1258" customWidth="1"/>
    <col min="268" max="512" width="9.140625" style="1258"/>
    <col min="513" max="513" width="3.28515625" style="1258" customWidth="1"/>
    <col min="514" max="520" width="12.42578125" style="1258" customWidth="1"/>
    <col min="521" max="521" width="11.85546875" style="1258" customWidth="1"/>
    <col min="522" max="522" width="12" style="1258" customWidth="1"/>
    <col min="523" max="523" width="13.28515625" style="1258" customWidth="1"/>
    <col min="524" max="768" width="9.140625" style="1258"/>
    <col min="769" max="769" width="3.28515625" style="1258" customWidth="1"/>
    <col min="770" max="776" width="12.42578125" style="1258" customWidth="1"/>
    <col min="777" max="777" width="11.85546875" style="1258" customWidth="1"/>
    <col min="778" max="778" width="12" style="1258" customWidth="1"/>
    <col min="779" max="779" width="13.28515625" style="1258" customWidth="1"/>
    <col min="780" max="1024" width="9.140625" style="1258"/>
    <col min="1025" max="1025" width="3.28515625" style="1258" customWidth="1"/>
    <col min="1026" max="1032" width="12.42578125" style="1258" customWidth="1"/>
    <col min="1033" max="1033" width="11.85546875" style="1258" customWidth="1"/>
    <col min="1034" max="1034" width="12" style="1258" customWidth="1"/>
    <col min="1035" max="1035" width="13.28515625" style="1258" customWidth="1"/>
    <col min="1036" max="1280" width="9.140625" style="1258"/>
    <col min="1281" max="1281" width="3.28515625" style="1258" customWidth="1"/>
    <col min="1282" max="1288" width="12.42578125" style="1258" customWidth="1"/>
    <col min="1289" max="1289" width="11.85546875" style="1258" customWidth="1"/>
    <col min="1290" max="1290" width="12" style="1258" customWidth="1"/>
    <col min="1291" max="1291" width="13.28515625" style="1258" customWidth="1"/>
    <col min="1292" max="1536" width="9.140625" style="1258"/>
    <col min="1537" max="1537" width="3.28515625" style="1258" customWidth="1"/>
    <col min="1538" max="1544" width="12.42578125" style="1258" customWidth="1"/>
    <col min="1545" max="1545" width="11.85546875" style="1258" customWidth="1"/>
    <col min="1546" max="1546" width="12" style="1258" customWidth="1"/>
    <col min="1547" max="1547" width="13.28515625" style="1258" customWidth="1"/>
    <col min="1548" max="1792" width="9.140625" style="1258"/>
    <col min="1793" max="1793" width="3.28515625" style="1258" customWidth="1"/>
    <col min="1794" max="1800" width="12.42578125" style="1258" customWidth="1"/>
    <col min="1801" max="1801" width="11.85546875" style="1258" customWidth="1"/>
    <col min="1802" max="1802" width="12" style="1258" customWidth="1"/>
    <col min="1803" max="1803" width="13.28515625" style="1258" customWidth="1"/>
    <col min="1804" max="2048" width="9.140625" style="1258"/>
    <col min="2049" max="2049" width="3.28515625" style="1258" customWidth="1"/>
    <col min="2050" max="2056" width="12.42578125" style="1258" customWidth="1"/>
    <col min="2057" max="2057" width="11.85546875" style="1258" customWidth="1"/>
    <col min="2058" max="2058" width="12" style="1258" customWidth="1"/>
    <col min="2059" max="2059" width="13.28515625" style="1258" customWidth="1"/>
    <col min="2060" max="2304" width="9.140625" style="1258"/>
    <col min="2305" max="2305" width="3.28515625" style="1258" customWidth="1"/>
    <col min="2306" max="2312" width="12.42578125" style="1258" customWidth="1"/>
    <col min="2313" max="2313" width="11.85546875" style="1258" customWidth="1"/>
    <col min="2314" max="2314" width="12" style="1258" customWidth="1"/>
    <col min="2315" max="2315" width="13.28515625" style="1258" customWidth="1"/>
    <col min="2316" max="2560" width="9.140625" style="1258"/>
    <col min="2561" max="2561" width="3.28515625" style="1258" customWidth="1"/>
    <col min="2562" max="2568" width="12.42578125" style="1258" customWidth="1"/>
    <col min="2569" max="2569" width="11.85546875" style="1258" customWidth="1"/>
    <col min="2570" max="2570" width="12" style="1258" customWidth="1"/>
    <col min="2571" max="2571" width="13.28515625" style="1258" customWidth="1"/>
    <col min="2572" max="2816" width="9.140625" style="1258"/>
    <col min="2817" max="2817" width="3.28515625" style="1258" customWidth="1"/>
    <col min="2818" max="2824" width="12.42578125" style="1258" customWidth="1"/>
    <col min="2825" max="2825" width="11.85546875" style="1258" customWidth="1"/>
    <col min="2826" max="2826" width="12" style="1258" customWidth="1"/>
    <col min="2827" max="2827" width="13.28515625" style="1258" customWidth="1"/>
    <col min="2828" max="3072" width="9.140625" style="1258"/>
    <col min="3073" max="3073" width="3.28515625" style="1258" customWidth="1"/>
    <col min="3074" max="3080" width="12.42578125" style="1258" customWidth="1"/>
    <col min="3081" max="3081" width="11.85546875" style="1258" customWidth="1"/>
    <col min="3082" max="3082" width="12" style="1258" customWidth="1"/>
    <col min="3083" max="3083" width="13.28515625" style="1258" customWidth="1"/>
    <col min="3084" max="3328" width="9.140625" style="1258"/>
    <col min="3329" max="3329" width="3.28515625" style="1258" customWidth="1"/>
    <col min="3330" max="3336" width="12.42578125" style="1258" customWidth="1"/>
    <col min="3337" max="3337" width="11.85546875" style="1258" customWidth="1"/>
    <col min="3338" max="3338" width="12" style="1258" customWidth="1"/>
    <col min="3339" max="3339" width="13.28515625" style="1258" customWidth="1"/>
    <col min="3340" max="3584" width="9.140625" style="1258"/>
    <col min="3585" max="3585" width="3.28515625" style="1258" customWidth="1"/>
    <col min="3586" max="3592" width="12.42578125" style="1258" customWidth="1"/>
    <col min="3593" max="3593" width="11.85546875" style="1258" customWidth="1"/>
    <col min="3594" max="3594" width="12" style="1258" customWidth="1"/>
    <col min="3595" max="3595" width="13.28515625" style="1258" customWidth="1"/>
    <col min="3596" max="3840" width="9.140625" style="1258"/>
    <col min="3841" max="3841" width="3.28515625" style="1258" customWidth="1"/>
    <col min="3842" max="3848" width="12.42578125" style="1258" customWidth="1"/>
    <col min="3849" max="3849" width="11.85546875" style="1258" customWidth="1"/>
    <col min="3850" max="3850" width="12" style="1258" customWidth="1"/>
    <col min="3851" max="3851" width="13.28515625" style="1258" customWidth="1"/>
    <col min="3852" max="4096" width="9.140625" style="1258"/>
    <col min="4097" max="4097" width="3.28515625" style="1258" customWidth="1"/>
    <col min="4098" max="4104" width="12.42578125" style="1258" customWidth="1"/>
    <col min="4105" max="4105" width="11.85546875" style="1258" customWidth="1"/>
    <col min="4106" max="4106" width="12" style="1258" customWidth="1"/>
    <col min="4107" max="4107" width="13.28515625" style="1258" customWidth="1"/>
    <col min="4108" max="4352" width="9.140625" style="1258"/>
    <col min="4353" max="4353" width="3.28515625" style="1258" customWidth="1"/>
    <col min="4354" max="4360" width="12.42578125" style="1258" customWidth="1"/>
    <col min="4361" max="4361" width="11.85546875" style="1258" customWidth="1"/>
    <col min="4362" max="4362" width="12" style="1258" customWidth="1"/>
    <col min="4363" max="4363" width="13.28515625" style="1258" customWidth="1"/>
    <col min="4364" max="4608" width="9.140625" style="1258"/>
    <col min="4609" max="4609" width="3.28515625" style="1258" customWidth="1"/>
    <col min="4610" max="4616" width="12.42578125" style="1258" customWidth="1"/>
    <col min="4617" max="4617" width="11.85546875" style="1258" customWidth="1"/>
    <col min="4618" max="4618" width="12" style="1258" customWidth="1"/>
    <col min="4619" max="4619" width="13.28515625" style="1258" customWidth="1"/>
    <col min="4620" max="4864" width="9.140625" style="1258"/>
    <col min="4865" max="4865" width="3.28515625" style="1258" customWidth="1"/>
    <col min="4866" max="4872" width="12.42578125" style="1258" customWidth="1"/>
    <col min="4873" max="4873" width="11.85546875" style="1258" customWidth="1"/>
    <col min="4874" max="4874" width="12" style="1258" customWidth="1"/>
    <col min="4875" max="4875" width="13.28515625" style="1258" customWidth="1"/>
    <col min="4876" max="5120" width="9.140625" style="1258"/>
    <col min="5121" max="5121" width="3.28515625" style="1258" customWidth="1"/>
    <col min="5122" max="5128" width="12.42578125" style="1258" customWidth="1"/>
    <col min="5129" max="5129" width="11.85546875" style="1258" customWidth="1"/>
    <col min="5130" max="5130" width="12" style="1258" customWidth="1"/>
    <col min="5131" max="5131" width="13.28515625" style="1258" customWidth="1"/>
    <col min="5132" max="5376" width="9.140625" style="1258"/>
    <col min="5377" max="5377" width="3.28515625" style="1258" customWidth="1"/>
    <col min="5378" max="5384" width="12.42578125" style="1258" customWidth="1"/>
    <col min="5385" max="5385" width="11.85546875" style="1258" customWidth="1"/>
    <col min="5386" max="5386" width="12" style="1258" customWidth="1"/>
    <col min="5387" max="5387" width="13.28515625" style="1258" customWidth="1"/>
    <col min="5388" max="5632" width="9.140625" style="1258"/>
    <col min="5633" max="5633" width="3.28515625" style="1258" customWidth="1"/>
    <col min="5634" max="5640" width="12.42578125" style="1258" customWidth="1"/>
    <col min="5641" max="5641" width="11.85546875" style="1258" customWidth="1"/>
    <col min="5642" max="5642" width="12" style="1258" customWidth="1"/>
    <col min="5643" max="5643" width="13.28515625" style="1258" customWidth="1"/>
    <col min="5644" max="5888" width="9.140625" style="1258"/>
    <col min="5889" max="5889" width="3.28515625" style="1258" customWidth="1"/>
    <col min="5890" max="5896" width="12.42578125" style="1258" customWidth="1"/>
    <col min="5897" max="5897" width="11.85546875" style="1258" customWidth="1"/>
    <col min="5898" max="5898" width="12" style="1258" customWidth="1"/>
    <col min="5899" max="5899" width="13.28515625" style="1258" customWidth="1"/>
    <col min="5900" max="6144" width="9.140625" style="1258"/>
    <col min="6145" max="6145" width="3.28515625" style="1258" customWidth="1"/>
    <col min="6146" max="6152" width="12.42578125" style="1258" customWidth="1"/>
    <col min="6153" max="6153" width="11.85546875" style="1258" customWidth="1"/>
    <col min="6154" max="6154" width="12" style="1258" customWidth="1"/>
    <col min="6155" max="6155" width="13.28515625" style="1258" customWidth="1"/>
    <col min="6156" max="6400" width="9.140625" style="1258"/>
    <col min="6401" max="6401" width="3.28515625" style="1258" customWidth="1"/>
    <col min="6402" max="6408" width="12.42578125" style="1258" customWidth="1"/>
    <col min="6409" max="6409" width="11.85546875" style="1258" customWidth="1"/>
    <col min="6410" max="6410" width="12" style="1258" customWidth="1"/>
    <col min="6411" max="6411" width="13.28515625" style="1258" customWidth="1"/>
    <col min="6412" max="6656" width="9.140625" style="1258"/>
    <col min="6657" max="6657" width="3.28515625" style="1258" customWidth="1"/>
    <col min="6658" max="6664" width="12.42578125" style="1258" customWidth="1"/>
    <col min="6665" max="6665" width="11.85546875" style="1258" customWidth="1"/>
    <col min="6666" max="6666" width="12" style="1258" customWidth="1"/>
    <col min="6667" max="6667" width="13.28515625" style="1258" customWidth="1"/>
    <col min="6668" max="6912" width="9.140625" style="1258"/>
    <col min="6913" max="6913" width="3.28515625" style="1258" customWidth="1"/>
    <col min="6914" max="6920" width="12.42578125" style="1258" customWidth="1"/>
    <col min="6921" max="6921" width="11.85546875" style="1258" customWidth="1"/>
    <col min="6922" max="6922" width="12" style="1258" customWidth="1"/>
    <col min="6923" max="6923" width="13.28515625" style="1258" customWidth="1"/>
    <col min="6924" max="7168" width="9.140625" style="1258"/>
    <col min="7169" max="7169" width="3.28515625" style="1258" customWidth="1"/>
    <col min="7170" max="7176" width="12.42578125" style="1258" customWidth="1"/>
    <col min="7177" max="7177" width="11.85546875" style="1258" customWidth="1"/>
    <col min="7178" max="7178" width="12" style="1258" customWidth="1"/>
    <col min="7179" max="7179" width="13.28515625" style="1258" customWidth="1"/>
    <col min="7180" max="7424" width="9.140625" style="1258"/>
    <col min="7425" max="7425" width="3.28515625" style="1258" customWidth="1"/>
    <col min="7426" max="7432" width="12.42578125" style="1258" customWidth="1"/>
    <col min="7433" max="7433" width="11.85546875" style="1258" customWidth="1"/>
    <col min="7434" max="7434" width="12" style="1258" customWidth="1"/>
    <col min="7435" max="7435" width="13.28515625" style="1258" customWidth="1"/>
    <col min="7436" max="7680" width="9.140625" style="1258"/>
    <col min="7681" max="7681" width="3.28515625" style="1258" customWidth="1"/>
    <col min="7682" max="7688" width="12.42578125" style="1258" customWidth="1"/>
    <col min="7689" max="7689" width="11.85546875" style="1258" customWidth="1"/>
    <col min="7690" max="7690" width="12" style="1258" customWidth="1"/>
    <col min="7691" max="7691" width="13.28515625" style="1258" customWidth="1"/>
    <col min="7692" max="7936" width="9.140625" style="1258"/>
    <col min="7937" max="7937" width="3.28515625" style="1258" customWidth="1"/>
    <col min="7938" max="7944" width="12.42578125" style="1258" customWidth="1"/>
    <col min="7945" max="7945" width="11.85546875" style="1258" customWidth="1"/>
    <col min="7946" max="7946" width="12" style="1258" customWidth="1"/>
    <col min="7947" max="7947" width="13.28515625" style="1258" customWidth="1"/>
    <col min="7948" max="8192" width="9.140625" style="1258"/>
    <col min="8193" max="8193" width="3.28515625" style="1258" customWidth="1"/>
    <col min="8194" max="8200" width="12.42578125" style="1258" customWidth="1"/>
    <col min="8201" max="8201" width="11.85546875" style="1258" customWidth="1"/>
    <col min="8202" max="8202" width="12" style="1258" customWidth="1"/>
    <col min="8203" max="8203" width="13.28515625" style="1258" customWidth="1"/>
    <col min="8204" max="8448" width="9.140625" style="1258"/>
    <col min="8449" max="8449" width="3.28515625" style="1258" customWidth="1"/>
    <col min="8450" max="8456" width="12.42578125" style="1258" customWidth="1"/>
    <col min="8457" max="8457" width="11.85546875" style="1258" customWidth="1"/>
    <col min="8458" max="8458" width="12" style="1258" customWidth="1"/>
    <col min="8459" max="8459" width="13.28515625" style="1258" customWidth="1"/>
    <col min="8460" max="8704" width="9.140625" style="1258"/>
    <col min="8705" max="8705" width="3.28515625" style="1258" customWidth="1"/>
    <col min="8706" max="8712" width="12.42578125" style="1258" customWidth="1"/>
    <col min="8713" max="8713" width="11.85546875" style="1258" customWidth="1"/>
    <col min="8714" max="8714" width="12" style="1258" customWidth="1"/>
    <col min="8715" max="8715" width="13.28515625" style="1258" customWidth="1"/>
    <col min="8716" max="8960" width="9.140625" style="1258"/>
    <col min="8961" max="8961" width="3.28515625" style="1258" customWidth="1"/>
    <col min="8962" max="8968" width="12.42578125" style="1258" customWidth="1"/>
    <col min="8969" max="8969" width="11.85546875" style="1258" customWidth="1"/>
    <col min="8970" max="8970" width="12" style="1258" customWidth="1"/>
    <col min="8971" max="8971" width="13.28515625" style="1258" customWidth="1"/>
    <col min="8972" max="9216" width="9.140625" style="1258"/>
    <col min="9217" max="9217" width="3.28515625" style="1258" customWidth="1"/>
    <col min="9218" max="9224" width="12.42578125" style="1258" customWidth="1"/>
    <col min="9225" max="9225" width="11.85546875" style="1258" customWidth="1"/>
    <col min="9226" max="9226" width="12" style="1258" customWidth="1"/>
    <col min="9227" max="9227" width="13.28515625" style="1258" customWidth="1"/>
    <col min="9228" max="9472" width="9.140625" style="1258"/>
    <col min="9473" max="9473" width="3.28515625" style="1258" customWidth="1"/>
    <col min="9474" max="9480" width="12.42578125" style="1258" customWidth="1"/>
    <col min="9481" max="9481" width="11.85546875" style="1258" customWidth="1"/>
    <col min="9482" max="9482" width="12" style="1258" customWidth="1"/>
    <col min="9483" max="9483" width="13.28515625" style="1258" customWidth="1"/>
    <col min="9484" max="9728" width="9.140625" style="1258"/>
    <col min="9729" max="9729" width="3.28515625" style="1258" customWidth="1"/>
    <col min="9730" max="9736" width="12.42578125" style="1258" customWidth="1"/>
    <col min="9737" max="9737" width="11.85546875" style="1258" customWidth="1"/>
    <col min="9738" max="9738" width="12" style="1258" customWidth="1"/>
    <col min="9739" max="9739" width="13.28515625" style="1258" customWidth="1"/>
    <col min="9740" max="9984" width="9.140625" style="1258"/>
    <col min="9985" max="9985" width="3.28515625" style="1258" customWidth="1"/>
    <col min="9986" max="9992" width="12.42578125" style="1258" customWidth="1"/>
    <col min="9993" max="9993" width="11.85546875" style="1258" customWidth="1"/>
    <col min="9994" max="9994" width="12" style="1258" customWidth="1"/>
    <col min="9995" max="9995" width="13.28515625" style="1258" customWidth="1"/>
    <col min="9996" max="10240" width="9.140625" style="1258"/>
    <col min="10241" max="10241" width="3.28515625" style="1258" customWidth="1"/>
    <col min="10242" max="10248" width="12.42578125" style="1258" customWidth="1"/>
    <col min="10249" max="10249" width="11.85546875" style="1258" customWidth="1"/>
    <col min="10250" max="10250" width="12" style="1258" customWidth="1"/>
    <col min="10251" max="10251" width="13.28515625" style="1258" customWidth="1"/>
    <col min="10252" max="10496" width="9.140625" style="1258"/>
    <col min="10497" max="10497" width="3.28515625" style="1258" customWidth="1"/>
    <col min="10498" max="10504" width="12.42578125" style="1258" customWidth="1"/>
    <col min="10505" max="10505" width="11.85546875" style="1258" customWidth="1"/>
    <col min="10506" max="10506" width="12" style="1258" customWidth="1"/>
    <col min="10507" max="10507" width="13.28515625" style="1258" customWidth="1"/>
    <col min="10508" max="10752" width="9.140625" style="1258"/>
    <col min="10753" max="10753" width="3.28515625" style="1258" customWidth="1"/>
    <col min="10754" max="10760" width="12.42578125" style="1258" customWidth="1"/>
    <col min="10761" max="10761" width="11.85546875" style="1258" customWidth="1"/>
    <col min="10762" max="10762" width="12" style="1258" customWidth="1"/>
    <col min="10763" max="10763" width="13.28515625" style="1258" customWidth="1"/>
    <col min="10764" max="11008" width="9.140625" style="1258"/>
    <col min="11009" max="11009" width="3.28515625" style="1258" customWidth="1"/>
    <col min="11010" max="11016" width="12.42578125" style="1258" customWidth="1"/>
    <col min="11017" max="11017" width="11.85546875" style="1258" customWidth="1"/>
    <col min="11018" max="11018" width="12" style="1258" customWidth="1"/>
    <col min="11019" max="11019" width="13.28515625" style="1258" customWidth="1"/>
    <col min="11020" max="11264" width="9.140625" style="1258"/>
    <col min="11265" max="11265" width="3.28515625" style="1258" customWidth="1"/>
    <col min="11266" max="11272" width="12.42578125" style="1258" customWidth="1"/>
    <col min="11273" max="11273" width="11.85546875" style="1258" customWidth="1"/>
    <col min="11274" max="11274" width="12" style="1258" customWidth="1"/>
    <col min="11275" max="11275" width="13.28515625" style="1258" customWidth="1"/>
    <col min="11276" max="11520" width="9.140625" style="1258"/>
    <col min="11521" max="11521" width="3.28515625" style="1258" customWidth="1"/>
    <col min="11522" max="11528" width="12.42578125" style="1258" customWidth="1"/>
    <col min="11529" max="11529" width="11.85546875" style="1258" customWidth="1"/>
    <col min="11530" max="11530" width="12" style="1258" customWidth="1"/>
    <col min="11531" max="11531" width="13.28515625" style="1258" customWidth="1"/>
    <col min="11532" max="11776" width="9.140625" style="1258"/>
    <col min="11777" max="11777" width="3.28515625" style="1258" customWidth="1"/>
    <col min="11778" max="11784" width="12.42578125" style="1258" customWidth="1"/>
    <col min="11785" max="11785" width="11.85546875" style="1258" customWidth="1"/>
    <col min="11786" max="11786" width="12" style="1258" customWidth="1"/>
    <col min="11787" max="11787" width="13.28515625" style="1258" customWidth="1"/>
    <col min="11788" max="12032" width="9.140625" style="1258"/>
    <col min="12033" max="12033" width="3.28515625" style="1258" customWidth="1"/>
    <col min="12034" max="12040" width="12.42578125" style="1258" customWidth="1"/>
    <col min="12041" max="12041" width="11.85546875" style="1258" customWidth="1"/>
    <col min="12042" max="12042" width="12" style="1258" customWidth="1"/>
    <col min="12043" max="12043" width="13.28515625" style="1258" customWidth="1"/>
    <col min="12044" max="12288" width="9.140625" style="1258"/>
    <col min="12289" max="12289" width="3.28515625" style="1258" customWidth="1"/>
    <col min="12290" max="12296" width="12.42578125" style="1258" customWidth="1"/>
    <col min="12297" max="12297" width="11.85546875" style="1258" customWidth="1"/>
    <col min="12298" max="12298" width="12" style="1258" customWidth="1"/>
    <col min="12299" max="12299" width="13.28515625" style="1258" customWidth="1"/>
    <col min="12300" max="12544" width="9.140625" style="1258"/>
    <col min="12545" max="12545" width="3.28515625" style="1258" customWidth="1"/>
    <col min="12546" max="12552" width="12.42578125" style="1258" customWidth="1"/>
    <col min="12553" max="12553" width="11.85546875" style="1258" customWidth="1"/>
    <col min="12554" max="12554" width="12" style="1258" customWidth="1"/>
    <col min="12555" max="12555" width="13.28515625" style="1258" customWidth="1"/>
    <col min="12556" max="12800" width="9.140625" style="1258"/>
    <col min="12801" max="12801" width="3.28515625" style="1258" customWidth="1"/>
    <col min="12802" max="12808" width="12.42578125" style="1258" customWidth="1"/>
    <col min="12809" max="12809" width="11.85546875" style="1258" customWidth="1"/>
    <col min="12810" max="12810" width="12" style="1258" customWidth="1"/>
    <col min="12811" max="12811" width="13.28515625" style="1258" customWidth="1"/>
    <col min="12812" max="13056" width="9.140625" style="1258"/>
    <col min="13057" max="13057" width="3.28515625" style="1258" customWidth="1"/>
    <col min="13058" max="13064" width="12.42578125" style="1258" customWidth="1"/>
    <col min="13065" max="13065" width="11.85546875" style="1258" customWidth="1"/>
    <col min="13066" max="13066" width="12" style="1258" customWidth="1"/>
    <col min="13067" max="13067" width="13.28515625" style="1258" customWidth="1"/>
    <col min="13068" max="13312" width="9.140625" style="1258"/>
    <col min="13313" max="13313" width="3.28515625" style="1258" customWidth="1"/>
    <col min="13314" max="13320" width="12.42578125" style="1258" customWidth="1"/>
    <col min="13321" max="13321" width="11.85546875" style="1258" customWidth="1"/>
    <col min="13322" max="13322" width="12" style="1258" customWidth="1"/>
    <col min="13323" max="13323" width="13.28515625" style="1258" customWidth="1"/>
    <col min="13324" max="13568" width="9.140625" style="1258"/>
    <col min="13569" max="13569" width="3.28515625" style="1258" customWidth="1"/>
    <col min="13570" max="13576" width="12.42578125" style="1258" customWidth="1"/>
    <col min="13577" max="13577" width="11.85546875" style="1258" customWidth="1"/>
    <col min="13578" max="13578" width="12" style="1258" customWidth="1"/>
    <col min="13579" max="13579" width="13.28515625" style="1258" customWidth="1"/>
    <col min="13580" max="13824" width="9.140625" style="1258"/>
    <col min="13825" max="13825" width="3.28515625" style="1258" customWidth="1"/>
    <col min="13826" max="13832" width="12.42578125" style="1258" customWidth="1"/>
    <col min="13833" max="13833" width="11.85546875" style="1258" customWidth="1"/>
    <col min="13834" max="13834" width="12" style="1258" customWidth="1"/>
    <col min="13835" max="13835" width="13.28515625" style="1258" customWidth="1"/>
    <col min="13836" max="14080" width="9.140625" style="1258"/>
    <col min="14081" max="14081" width="3.28515625" style="1258" customWidth="1"/>
    <col min="14082" max="14088" width="12.42578125" style="1258" customWidth="1"/>
    <col min="14089" max="14089" width="11.85546875" style="1258" customWidth="1"/>
    <col min="14090" max="14090" width="12" style="1258" customWidth="1"/>
    <col min="14091" max="14091" width="13.28515625" style="1258" customWidth="1"/>
    <col min="14092" max="14336" width="9.140625" style="1258"/>
    <col min="14337" max="14337" width="3.28515625" style="1258" customWidth="1"/>
    <col min="14338" max="14344" width="12.42578125" style="1258" customWidth="1"/>
    <col min="14345" max="14345" width="11.85546875" style="1258" customWidth="1"/>
    <col min="14346" max="14346" width="12" style="1258" customWidth="1"/>
    <col min="14347" max="14347" width="13.28515625" style="1258" customWidth="1"/>
    <col min="14348" max="14592" width="9.140625" style="1258"/>
    <col min="14593" max="14593" width="3.28515625" style="1258" customWidth="1"/>
    <col min="14594" max="14600" width="12.42578125" style="1258" customWidth="1"/>
    <col min="14601" max="14601" width="11.85546875" style="1258" customWidth="1"/>
    <col min="14602" max="14602" width="12" style="1258" customWidth="1"/>
    <col min="14603" max="14603" width="13.28515625" style="1258" customWidth="1"/>
    <col min="14604" max="14848" width="9.140625" style="1258"/>
    <col min="14849" max="14849" width="3.28515625" style="1258" customWidth="1"/>
    <col min="14850" max="14856" width="12.42578125" style="1258" customWidth="1"/>
    <col min="14857" max="14857" width="11.85546875" style="1258" customWidth="1"/>
    <col min="14858" max="14858" width="12" style="1258" customWidth="1"/>
    <col min="14859" max="14859" width="13.28515625" style="1258" customWidth="1"/>
    <col min="14860" max="15104" width="9.140625" style="1258"/>
    <col min="15105" max="15105" width="3.28515625" style="1258" customWidth="1"/>
    <col min="15106" max="15112" width="12.42578125" style="1258" customWidth="1"/>
    <col min="15113" max="15113" width="11.85546875" style="1258" customWidth="1"/>
    <col min="15114" max="15114" width="12" style="1258" customWidth="1"/>
    <col min="15115" max="15115" width="13.28515625" style="1258" customWidth="1"/>
    <col min="15116" max="15360" width="9.140625" style="1258"/>
    <col min="15361" max="15361" width="3.28515625" style="1258" customWidth="1"/>
    <col min="15362" max="15368" width="12.42578125" style="1258" customWidth="1"/>
    <col min="15369" max="15369" width="11.85546875" style="1258" customWidth="1"/>
    <col min="15370" max="15370" width="12" style="1258" customWidth="1"/>
    <col min="15371" max="15371" width="13.28515625" style="1258" customWidth="1"/>
    <col min="15372" max="15616" width="9.140625" style="1258"/>
    <col min="15617" max="15617" width="3.28515625" style="1258" customWidth="1"/>
    <col min="15618" max="15624" width="12.42578125" style="1258" customWidth="1"/>
    <col min="15625" max="15625" width="11.85546875" style="1258" customWidth="1"/>
    <col min="15626" max="15626" width="12" style="1258" customWidth="1"/>
    <col min="15627" max="15627" width="13.28515625" style="1258" customWidth="1"/>
    <col min="15628" max="15872" width="9.140625" style="1258"/>
    <col min="15873" max="15873" width="3.28515625" style="1258" customWidth="1"/>
    <col min="15874" max="15880" width="12.42578125" style="1258" customWidth="1"/>
    <col min="15881" max="15881" width="11.85546875" style="1258" customWidth="1"/>
    <col min="15882" max="15882" width="12" style="1258" customWidth="1"/>
    <col min="15883" max="15883" width="13.28515625" style="1258" customWidth="1"/>
    <col min="15884" max="16128" width="9.140625" style="1258"/>
    <col min="16129" max="16129" width="3.28515625" style="1258" customWidth="1"/>
    <col min="16130" max="16136" width="12.42578125" style="1258" customWidth="1"/>
    <col min="16137" max="16137" width="11.85546875" style="1258" customWidth="1"/>
    <col min="16138" max="16138" width="12" style="1258" customWidth="1"/>
    <col min="16139" max="16139" width="13.28515625" style="1258" customWidth="1"/>
    <col min="16140" max="16384" width="9.140625" style="1258"/>
  </cols>
  <sheetData>
    <row r="5" spans="1:12" x14ac:dyDescent="0.2">
      <c r="A5" s="1257"/>
      <c r="B5" s="1512" t="s">
        <v>229</v>
      </c>
      <c r="C5" s="1512"/>
      <c r="D5" s="1512"/>
      <c r="E5" s="1512"/>
      <c r="F5" s="1512"/>
      <c r="G5" s="1512"/>
      <c r="H5" s="1512"/>
      <c r="I5" s="1257"/>
      <c r="J5" s="1257"/>
      <c r="K5" s="1257"/>
    </row>
    <row r="6" spans="1:12" x14ac:dyDescent="0.2">
      <c r="A6" s="1402" t="s">
        <v>1206</v>
      </c>
      <c r="B6" s="1402"/>
      <c r="C6" s="1402"/>
      <c r="D6" s="1402"/>
      <c r="E6" s="1402"/>
      <c r="F6" s="1402"/>
      <c r="G6" s="1402"/>
      <c r="H6" s="1402"/>
      <c r="I6" s="1260"/>
      <c r="J6" s="1262"/>
      <c r="K6" s="1262" t="s">
        <v>1207</v>
      </c>
    </row>
    <row r="7" spans="1:12" x14ac:dyDescent="0.2">
      <c r="A7" s="1513"/>
      <c r="B7" s="1513"/>
      <c r="C7" s="1513"/>
      <c r="D7" s="1513"/>
      <c r="E7" s="1513"/>
      <c r="F7" s="1513"/>
      <c r="G7" s="1513"/>
      <c r="H7" s="1513"/>
      <c r="I7" s="1304"/>
      <c r="J7" s="1514"/>
      <c r="K7" s="1514"/>
    </row>
    <row r="8" spans="1:12" ht="15" x14ac:dyDescent="0.25">
      <c r="B8" s="1515" t="s">
        <v>138</v>
      </c>
      <c r="C8" s="1516" t="s">
        <v>428</v>
      </c>
      <c r="D8" s="1516" t="s">
        <v>428</v>
      </c>
      <c r="E8" s="1516" t="s">
        <v>428</v>
      </c>
      <c r="F8" s="1516" t="s">
        <v>428</v>
      </c>
      <c r="G8" s="1516" t="s">
        <v>428</v>
      </c>
      <c r="H8" s="1516" t="s">
        <v>428</v>
      </c>
      <c r="I8" s="1516" t="s">
        <v>428</v>
      </c>
      <c r="J8" s="1516" t="s">
        <v>428</v>
      </c>
      <c r="K8" s="1516" t="s">
        <v>428</v>
      </c>
      <c r="L8" s="1516" t="s">
        <v>428</v>
      </c>
    </row>
    <row r="9" spans="1:12" x14ac:dyDescent="0.2">
      <c r="B9" s="1515"/>
      <c r="C9" s="1515" t="s">
        <v>1168</v>
      </c>
      <c r="D9" s="1515" t="s">
        <v>1169</v>
      </c>
      <c r="E9" s="1515" t="s">
        <v>1170</v>
      </c>
      <c r="F9" s="1515" t="s">
        <v>1171</v>
      </c>
      <c r="G9" s="1515" t="s">
        <v>1172</v>
      </c>
      <c r="H9" s="1515" t="s">
        <v>1173</v>
      </c>
      <c r="I9" s="1515" t="s">
        <v>1174</v>
      </c>
      <c r="J9" s="1515" t="s">
        <v>1175</v>
      </c>
      <c r="K9" s="1515" t="s">
        <v>1176</v>
      </c>
      <c r="L9" s="1515" t="s">
        <v>1177</v>
      </c>
    </row>
    <row r="10" spans="1:12" x14ac:dyDescent="0.2">
      <c r="B10" s="1515"/>
      <c r="C10" s="1515"/>
      <c r="D10" s="1515"/>
      <c r="E10" s="1515"/>
      <c r="F10" s="1515"/>
      <c r="G10" s="1515"/>
      <c r="H10" s="1515"/>
      <c r="I10" s="1515"/>
      <c r="J10" s="1515"/>
      <c r="K10" s="1515"/>
      <c r="L10" s="1515"/>
    </row>
    <row r="11" spans="1:12" ht="15" x14ac:dyDescent="0.25">
      <c r="B11" s="1517" t="s">
        <v>483</v>
      </c>
      <c r="C11" s="1518"/>
      <c r="D11" s="1519">
        <v>1013.0055268</v>
      </c>
      <c r="E11" s="1519">
        <v>1060.9199999999998</v>
      </c>
      <c r="F11" s="1520">
        <v>102.28401820399999</v>
      </c>
      <c r="G11" s="1520">
        <v>108.62585094000001</v>
      </c>
      <c r="H11" s="1520">
        <v>128.40508968</v>
      </c>
      <c r="I11" s="1520">
        <v>59.574681050000002</v>
      </c>
      <c r="J11" s="1520">
        <v>64.901522531040158</v>
      </c>
      <c r="K11" s="1520">
        <v>67.593045232532901</v>
      </c>
      <c r="L11" s="1520">
        <v>70.457307112666783</v>
      </c>
    </row>
    <row r="12" spans="1:12" ht="15" x14ac:dyDescent="0.25">
      <c r="B12" s="1517" t="s">
        <v>391</v>
      </c>
      <c r="C12" s="1518"/>
      <c r="D12" s="1521"/>
      <c r="E12" s="1521"/>
      <c r="F12" s="1520">
        <v>71.448069423999982</v>
      </c>
      <c r="G12" s="1520">
        <v>76.818920082999995</v>
      </c>
      <c r="H12" s="1520">
        <v>84.089709619999994</v>
      </c>
      <c r="I12" s="1520">
        <v>104.19260944</v>
      </c>
      <c r="J12" s="1520">
        <v>120.98331326250103</v>
      </c>
      <c r="K12" s="1520">
        <v>125.27286842701368</v>
      </c>
      <c r="L12" s="1520">
        <v>129.82419884499149</v>
      </c>
    </row>
    <row r="13" spans="1:12" ht="15" x14ac:dyDescent="0.25">
      <c r="B13" s="1517" t="s">
        <v>484</v>
      </c>
      <c r="C13" s="1518"/>
      <c r="D13" s="1521"/>
      <c r="E13" s="1521"/>
      <c r="F13" s="1520">
        <v>137.98433683599998</v>
      </c>
      <c r="G13" s="1520">
        <v>149.5445958</v>
      </c>
      <c r="H13" s="1520">
        <v>160.49192103999997</v>
      </c>
      <c r="I13" s="1520">
        <v>90.678065230000001</v>
      </c>
      <c r="J13" s="1520">
        <v>97.510275571379523</v>
      </c>
      <c r="K13" s="1520">
        <v>101.8086012968057</v>
      </c>
      <c r="L13" s="1520">
        <v>106.38825588754769</v>
      </c>
    </row>
    <row r="14" spans="1:12" ht="15" x14ac:dyDescent="0.25">
      <c r="B14" s="1517" t="s">
        <v>485</v>
      </c>
      <c r="C14" s="1518"/>
      <c r="D14" s="1521"/>
      <c r="E14" s="1521"/>
      <c r="F14" s="1520">
        <v>80.28916199599999</v>
      </c>
      <c r="G14" s="1520">
        <v>89.135787440000001</v>
      </c>
      <c r="H14" s="1520">
        <v>89.634808799999988</v>
      </c>
      <c r="I14" s="1520">
        <v>143.53719773000003</v>
      </c>
      <c r="J14" s="1520">
        <v>151.70003247938982</v>
      </c>
      <c r="K14" s="1520">
        <v>157.39927548146866</v>
      </c>
      <c r="L14" s="1520">
        <v>163.45578845121906</v>
      </c>
    </row>
    <row r="15" spans="1:12" ht="15" x14ac:dyDescent="0.25">
      <c r="B15" s="1517" t="s">
        <v>486</v>
      </c>
      <c r="C15" s="1518"/>
      <c r="D15" s="1521"/>
      <c r="E15" s="1521"/>
      <c r="F15" s="1520">
        <v>143.16415740799999</v>
      </c>
      <c r="G15" s="1520">
        <v>153.93219888000002</v>
      </c>
      <c r="H15" s="1520">
        <v>158.13836446000002</v>
      </c>
      <c r="I15" s="1520">
        <v>100.96277889999999</v>
      </c>
      <c r="J15" s="1520">
        <v>105.78455946459741</v>
      </c>
      <c r="K15" s="1520">
        <v>110.42527573615023</v>
      </c>
      <c r="L15" s="1520">
        <v>115.36609534481207</v>
      </c>
    </row>
    <row r="16" spans="1:12" ht="15" x14ac:dyDescent="0.25">
      <c r="B16" s="1517" t="s">
        <v>487</v>
      </c>
      <c r="C16" s="1518"/>
      <c r="D16" s="1521"/>
      <c r="E16" s="1521"/>
      <c r="F16" s="1520">
        <v>72.160120631999987</v>
      </c>
      <c r="G16" s="1520">
        <v>79.352147079999995</v>
      </c>
      <c r="H16" s="1520">
        <v>76.993665059999984</v>
      </c>
      <c r="I16" s="1520">
        <v>183.91767733</v>
      </c>
      <c r="J16" s="1520">
        <v>190.00232490450836</v>
      </c>
      <c r="K16" s="1520">
        <v>196.79322304828577</v>
      </c>
      <c r="L16" s="1520">
        <v>203.99925817363973</v>
      </c>
    </row>
    <row r="17" spans="2:12" ht="15" x14ac:dyDescent="0.25">
      <c r="B17" s="1517" t="s">
        <v>488</v>
      </c>
      <c r="C17" s="1518"/>
      <c r="D17" s="1521"/>
      <c r="E17" s="1521"/>
      <c r="F17" s="1520">
        <v>126.32226963599999</v>
      </c>
      <c r="G17" s="1520">
        <v>127.63178345999999</v>
      </c>
      <c r="H17" s="1520">
        <v>129.38464972</v>
      </c>
      <c r="I17" s="1520">
        <v>110.03803699999997</v>
      </c>
      <c r="J17" s="1520">
        <v>114.15963278155952</v>
      </c>
      <c r="K17" s="1520">
        <v>119.24367383892397</v>
      </c>
      <c r="L17" s="1520">
        <v>124.6595366926467</v>
      </c>
    </row>
    <row r="18" spans="2:12" ht="15" x14ac:dyDescent="0.25">
      <c r="B18" s="1517" t="s">
        <v>489</v>
      </c>
      <c r="C18" s="1518"/>
      <c r="D18" s="1521"/>
      <c r="E18" s="1521"/>
      <c r="F18" s="1520">
        <v>49.706117596000006</v>
      </c>
      <c r="G18" s="1520">
        <v>51.131761400000009</v>
      </c>
      <c r="H18" s="1520">
        <v>56.054477460000001</v>
      </c>
      <c r="I18" s="1520">
        <v>106.15122094999998</v>
      </c>
      <c r="J18" s="1520">
        <v>109.87769991616511</v>
      </c>
      <c r="K18" s="1520">
        <v>114.12573426816918</v>
      </c>
      <c r="L18" s="1520">
        <v>118.64697351375158</v>
      </c>
    </row>
    <row r="19" spans="2:12" ht="15" x14ac:dyDescent="0.25">
      <c r="B19" s="1522" t="s">
        <v>490</v>
      </c>
      <c r="C19" s="1518"/>
      <c r="D19" s="1521"/>
      <c r="E19" s="1521"/>
      <c r="F19" s="1520">
        <v>94.259299168000013</v>
      </c>
      <c r="G19" s="1520">
        <v>94.983495480000002</v>
      </c>
      <c r="H19" s="1520">
        <v>101.81550652</v>
      </c>
      <c r="I19" s="1520">
        <v>74.650382890000003</v>
      </c>
      <c r="J19" s="1520">
        <v>78.393814703957943</v>
      </c>
      <c r="K19" s="1520">
        <v>81.548068015939918</v>
      </c>
      <c r="L19" s="1520">
        <v>84.901995230951769</v>
      </c>
    </row>
    <row r="20" spans="2:12" ht="15" x14ac:dyDescent="0.25">
      <c r="B20" s="1522" t="s">
        <v>491</v>
      </c>
      <c r="C20" s="1518"/>
      <c r="D20" s="1521"/>
      <c r="E20" s="1521"/>
      <c r="F20" s="1520">
        <v>49.921098267999994</v>
      </c>
      <c r="G20" s="1520">
        <v>57.897058139999992</v>
      </c>
      <c r="H20" s="1520">
        <v>60.975241799999999</v>
      </c>
      <c r="I20" s="1520">
        <v>64.168355154899217</v>
      </c>
      <c r="J20" s="1520">
        <v>66.95060841795808</v>
      </c>
      <c r="K20" s="1520">
        <v>69.915075477516879</v>
      </c>
      <c r="L20" s="1520">
        <v>73.074257723652508</v>
      </c>
    </row>
    <row r="21" spans="2:12" ht="15" x14ac:dyDescent="0.25">
      <c r="B21" s="1522" t="s">
        <v>492</v>
      </c>
      <c r="C21" s="1518"/>
      <c r="D21" s="1521"/>
      <c r="E21" s="1521"/>
      <c r="F21" s="1520">
        <v>87.992502200000004</v>
      </c>
      <c r="G21" s="1520">
        <v>93.699857360000024</v>
      </c>
      <c r="H21" s="1520">
        <v>98.761257359999988</v>
      </c>
      <c r="I21" s="1520">
        <v>97.189803329066009</v>
      </c>
      <c r="J21" s="1520">
        <v>100.6613433403285</v>
      </c>
      <c r="K21" s="1520">
        <v>104.3442469102155</v>
      </c>
      <c r="L21" s="1520">
        <v>108.2535787221216</v>
      </c>
    </row>
    <row r="22" spans="2:12" ht="15" x14ac:dyDescent="0.25">
      <c r="B22" s="1522" t="s">
        <v>493</v>
      </c>
      <c r="C22" s="1518"/>
      <c r="D22" s="1523"/>
      <c r="E22" s="1523"/>
      <c r="F22" s="1520">
        <v>49.048559335999997</v>
      </c>
      <c r="G22" s="1520">
        <v>58.163681840000002</v>
      </c>
      <c r="H22" s="1520">
        <v>56.982929219999995</v>
      </c>
      <c r="I22" s="1520">
        <v>60.320455486523784</v>
      </c>
      <c r="J22" s="1520">
        <v>62.904034576742546</v>
      </c>
      <c r="K22" s="1520">
        <v>65.65807854159047</v>
      </c>
      <c r="L22" s="1520">
        <v>68.594332544504965</v>
      </c>
    </row>
  </sheetData>
  <mergeCells count="13">
    <mergeCell ref="H9:H10"/>
    <mergeCell ref="I9:I10"/>
    <mergeCell ref="J9:J10"/>
    <mergeCell ref="K9:K10"/>
    <mergeCell ref="L9:L10"/>
    <mergeCell ref="D11:D22"/>
    <mergeCell ref="E11:E22"/>
    <mergeCell ref="B8:B10"/>
    <mergeCell ref="C9:C10"/>
    <mergeCell ref="D9:D10"/>
    <mergeCell ref="E9:E10"/>
    <mergeCell ref="F9:F10"/>
    <mergeCell ref="G9:G10"/>
  </mergeCells>
  <pageMargins left="0.75" right="0.75" top="1" bottom="1" header="0.5" footer="0.5"/>
  <pageSetup paperSize="9"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L48"/>
  <sheetViews>
    <sheetView view="pageBreakPreview" topLeftCell="A7" zoomScale="50" zoomScaleNormal="100" zoomScaleSheetLayoutView="50" workbookViewId="0">
      <pane xSplit="2" ySplit="5" topLeftCell="C12" activePane="bottomRight" state="frozen"/>
      <selection activeCell="I27" sqref="I27"/>
      <selection pane="topRight" activeCell="I27" sqref="I27"/>
      <selection pane="bottomLeft" activeCell="I27" sqref="I27"/>
      <selection pane="bottomRight" activeCell="I27" sqref="I27"/>
    </sheetView>
  </sheetViews>
  <sheetFormatPr defaultRowHeight="15" x14ac:dyDescent="0.25"/>
  <cols>
    <col min="1" max="1" width="5.42578125" style="1525" customWidth="1"/>
    <col min="2" max="2" width="54.140625" style="1525" customWidth="1"/>
    <col min="3" max="9" width="16" style="1525" customWidth="1"/>
    <col min="10" max="10" width="15" style="1525" customWidth="1"/>
    <col min="11" max="34" width="16.5703125" style="1525" customWidth="1"/>
    <col min="35" max="44" width="12.7109375" style="1525" customWidth="1"/>
    <col min="45" max="52" width="15.85546875" style="1525" customWidth="1"/>
    <col min="53" max="60" width="13" style="1525" customWidth="1"/>
    <col min="61" max="61" width="11.28515625" style="1525" customWidth="1"/>
    <col min="62" max="65" width="10" style="1525" customWidth="1"/>
    <col min="66" max="66" width="12.85546875" style="1525" customWidth="1"/>
    <col min="67" max="67" width="14.140625" style="1525" customWidth="1"/>
    <col min="68" max="68" width="13.5703125" style="1525" customWidth="1"/>
    <col min="69" max="258" width="9.140625" style="1525"/>
    <col min="259" max="259" width="5.42578125" style="1525" customWidth="1"/>
    <col min="260" max="260" width="54.140625" style="1525" customWidth="1"/>
    <col min="261" max="261" width="10.42578125" style="1525" customWidth="1"/>
    <col min="262" max="262" width="10.5703125" style="1525" customWidth="1"/>
    <col min="263" max="265" width="7.7109375" style="1525" customWidth="1"/>
    <col min="266" max="266" width="13.140625" style="1525" customWidth="1"/>
    <col min="267" max="267" width="11.5703125" style="1525" customWidth="1"/>
    <col min="268" max="284" width="9.42578125" style="1525" customWidth="1"/>
    <col min="285" max="285" width="10.5703125" style="1525" customWidth="1"/>
    <col min="286" max="286" width="10" style="1525" customWidth="1"/>
    <col min="287" max="291" width="9.42578125" style="1525" customWidth="1"/>
    <col min="292" max="292" width="12.7109375" style="1525" customWidth="1"/>
    <col min="293" max="293" width="10.7109375" style="1525" customWidth="1"/>
    <col min="294" max="294" width="11.28515625" style="1525" customWidth="1"/>
    <col min="295" max="297" width="9.85546875" style="1525" customWidth="1"/>
    <col min="298" max="299" width="12.42578125" style="1525" customWidth="1"/>
    <col min="300" max="300" width="12.85546875" style="1525" customWidth="1"/>
    <col min="301" max="301" width="10.5703125" style="1525" customWidth="1"/>
    <col min="302" max="302" width="10" style="1525" customWidth="1"/>
    <col min="303" max="305" width="10.42578125" style="1525" customWidth="1"/>
    <col min="306" max="306" width="13" style="1525" customWidth="1"/>
    <col min="307" max="307" width="12.42578125" style="1525" customWidth="1"/>
    <col min="308" max="316" width="13" style="1525" customWidth="1"/>
    <col min="317" max="317" width="11.28515625" style="1525" customWidth="1"/>
    <col min="318" max="321" width="10" style="1525" customWidth="1"/>
    <col min="322" max="322" width="12.85546875" style="1525" customWidth="1"/>
    <col min="323" max="323" width="14.140625" style="1525" customWidth="1"/>
    <col min="324" max="324" width="13.5703125" style="1525" customWidth="1"/>
    <col min="325" max="514" width="9.140625" style="1525"/>
    <col min="515" max="515" width="5.42578125" style="1525" customWidth="1"/>
    <col min="516" max="516" width="54.140625" style="1525" customWidth="1"/>
    <col min="517" max="517" width="10.42578125" style="1525" customWidth="1"/>
    <col min="518" max="518" width="10.5703125" style="1525" customWidth="1"/>
    <col min="519" max="521" width="7.7109375" style="1525" customWidth="1"/>
    <col min="522" max="522" width="13.140625" style="1525" customWidth="1"/>
    <col min="523" max="523" width="11.5703125" style="1525" customWidth="1"/>
    <col min="524" max="540" width="9.42578125" style="1525" customWidth="1"/>
    <col min="541" max="541" width="10.5703125" style="1525" customWidth="1"/>
    <col min="542" max="542" width="10" style="1525" customWidth="1"/>
    <col min="543" max="547" width="9.42578125" style="1525" customWidth="1"/>
    <col min="548" max="548" width="12.7109375" style="1525" customWidth="1"/>
    <col min="549" max="549" width="10.7109375" style="1525" customWidth="1"/>
    <col min="550" max="550" width="11.28515625" style="1525" customWidth="1"/>
    <col min="551" max="553" width="9.85546875" style="1525" customWidth="1"/>
    <col min="554" max="555" width="12.42578125" style="1525" customWidth="1"/>
    <col min="556" max="556" width="12.85546875" style="1525" customWidth="1"/>
    <col min="557" max="557" width="10.5703125" style="1525" customWidth="1"/>
    <col min="558" max="558" width="10" style="1525" customWidth="1"/>
    <col min="559" max="561" width="10.42578125" style="1525" customWidth="1"/>
    <col min="562" max="562" width="13" style="1525" customWidth="1"/>
    <col min="563" max="563" width="12.42578125" style="1525" customWidth="1"/>
    <col min="564" max="572" width="13" style="1525" customWidth="1"/>
    <col min="573" max="573" width="11.28515625" style="1525" customWidth="1"/>
    <col min="574" max="577" width="10" style="1525" customWidth="1"/>
    <col min="578" max="578" width="12.85546875" style="1525" customWidth="1"/>
    <col min="579" max="579" width="14.140625" style="1525" customWidth="1"/>
    <col min="580" max="580" width="13.5703125" style="1525" customWidth="1"/>
    <col min="581" max="770" width="9.140625" style="1525"/>
    <col min="771" max="771" width="5.42578125" style="1525" customWidth="1"/>
    <col min="772" max="772" width="54.140625" style="1525" customWidth="1"/>
    <col min="773" max="773" width="10.42578125" style="1525" customWidth="1"/>
    <col min="774" max="774" width="10.5703125" style="1525" customWidth="1"/>
    <col min="775" max="777" width="7.7109375" style="1525" customWidth="1"/>
    <col min="778" max="778" width="13.140625" style="1525" customWidth="1"/>
    <col min="779" max="779" width="11.5703125" style="1525" customWidth="1"/>
    <col min="780" max="796" width="9.42578125" style="1525" customWidth="1"/>
    <col min="797" max="797" width="10.5703125" style="1525" customWidth="1"/>
    <col min="798" max="798" width="10" style="1525" customWidth="1"/>
    <col min="799" max="803" width="9.42578125" style="1525" customWidth="1"/>
    <col min="804" max="804" width="12.7109375" style="1525" customWidth="1"/>
    <col min="805" max="805" width="10.7109375" style="1525" customWidth="1"/>
    <col min="806" max="806" width="11.28515625" style="1525" customWidth="1"/>
    <col min="807" max="809" width="9.85546875" style="1525" customWidth="1"/>
    <col min="810" max="811" width="12.42578125" style="1525" customWidth="1"/>
    <col min="812" max="812" width="12.85546875" style="1525" customWidth="1"/>
    <col min="813" max="813" width="10.5703125" style="1525" customWidth="1"/>
    <col min="814" max="814" width="10" style="1525" customWidth="1"/>
    <col min="815" max="817" width="10.42578125" style="1525" customWidth="1"/>
    <col min="818" max="818" width="13" style="1525" customWidth="1"/>
    <col min="819" max="819" width="12.42578125" style="1525" customWidth="1"/>
    <col min="820" max="828" width="13" style="1525" customWidth="1"/>
    <col min="829" max="829" width="11.28515625" style="1525" customWidth="1"/>
    <col min="830" max="833" width="10" style="1525" customWidth="1"/>
    <col min="834" max="834" width="12.85546875" style="1525" customWidth="1"/>
    <col min="835" max="835" width="14.140625" style="1525" customWidth="1"/>
    <col min="836" max="836" width="13.5703125" style="1525" customWidth="1"/>
    <col min="837" max="1026" width="9.140625" style="1525"/>
    <col min="1027" max="1027" width="5.42578125" style="1525" customWidth="1"/>
    <col min="1028" max="1028" width="54.140625" style="1525" customWidth="1"/>
    <col min="1029" max="1029" width="10.42578125" style="1525" customWidth="1"/>
    <col min="1030" max="1030" width="10.5703125" style="1525" customWidth="1"/>
    <col min="1031" max="1033" width="7.7109375" style="1525" customWidth="1"/>
    <col min="1034" max="1034" width="13.140625" style="1525" customWidth="1"/>
    <col min="1035" max="1035" width="11.5703125" style="1525" customWidth="1"/>
    <col min="1036" max="1052" width="9.42578125" style="1525" customWidth="1"/>
    <col min="1053" max="1053" width="10.5703125" style="1525" customWidth="1"/>
    <col min="1054" max="1054" width="10" style="1525" customWidth="1"/>
    <col min="1055" max="1059" width="9.42578125" style="1525" customWidth="1"/>
    <col min="1060" max="1060" width="12.7109375" style="1525" customWidth="1"/>
    <col min="1061" max="1061" width="10.7109375" style="1525" customWidth="1"/>
    <col min="1062" max="1062" width="11.28515625" style="1525" customWidth="1"/>
    <col min="1063" max="1065" width="9.85546875" style="1525" customWidth="1"/>
    <col min="1066" max="1067" width="12.42578125" style="1525" customWidth="1"/>
    <col min="1068" max="1068" width="12.85546875" style="1525" customWidth="1"/>
    <col min="1069" max="1069" width="10.5703125" style="1525" customWidth="1"/>
    <col min="1070" max="1070" width="10" style="1525" customWidth="1"/>
    <col min="1071" max="1073" width="10.42578125" style="1525" customWidth="1"/>
    <col min="1074" max="1074" width="13" style="1525" customWidth="1"/>
    <col min="1075" max="1075" width="12.42578125" style="1525" customWidth="1"/>
    <col min="1076" max="1084" width="13" style="1525" customWidth="1"/>
    <col min="1085" max="1085" width="11.28515625" style="1525" customWidth="1"/>
    <col min="1086" max="1089" width="10" style="1525" customWidth="1"/>
    <col min="1090" max="1090" width="12.85546875" style="1525" customWidth="1"/>
    <col min="1091" max="1091" width="14.140625" style="1525" customWidth="1"/>
    <col min="1092" max="1092" width="13.5703125" style="1525" customWidth="1"/>
    <col min="1093" max="1282" width="9.140625" style="1525"/>
    <col min="1283" max="1283" width="5.42578125" style="1525" customWidth="1"/>
    <col min="1284" max="1284" width="54.140625" style="1525" customWidth="1"/>
    <col min="1285" max="1285" width="10.42578125" style="1525" customWidth="1"/>
    <col min="1286" max="1286" width="10.5703125" style="1525" customWidth="1"/>
    <col min="1287" max="1289" width="7.7109375" style="1525" customWidth="1"/>
    <col min="1290" max="1290" width="13.140625" style="1525" customWidth="1"/>
    <col min="1291" max="1291" width="11.5703125" style="1525" customWidth="1"/>
    <col min="1292" max="1308" width="9.42578125" style="1525" customWidth="1"/>
    <col min="1309" max="1309" width="10.5703125" style="1525" customWidth="1"/>
    <col min="1310" max="1310" width="10" style="1525" customWidth="1"/>
    <col min="1311" max="1315" width="9.42578125" style="1525" customWidth="1"/>
    <col min="1316" max="1316" width="12.7109375" style="1525" customWidth="1"/>
    <col min="1317" max="1317" width="10.7109375" style="1525" customWidth="1"/>
    <col min="1318" max="1318" width="11.28515625" style="1525" customWidth="1"/>
    <col min="1319" max="1321" width="9.85546875" style="1525" customWidth="1"/>
    <col min="1322" max="1323" width="12.42578125" style="1525" customWidth="1"/>
    <col min="1324" max="1324" width="12.85546875" style="1525" customWidth="1"/>
    <col min="1325" max="1325" width="10.5703125" style="1525" customWidth="1"/>
    <col min="1326" max="1326" width="10" style="1525" customWidth="1"/>
    <col min="1327" max="1329" width="10.42578125" style="1525" customWidth="1"/>
    <col min="1330" max="1330" width="13" style="1525" customWidth="1"/>
    <col min="1331" max="1331" width="12.42578125" style="1525" customWidth="1"/>
    <col min="1332" max="1340" width="13" style="1525" customWidth="1"/>
    <col min="1341" max="1341" width="11.28515625" style="1525" customWidth="1"/>
    <col min="1342" max="1345" width="10" style="1525" customWidth="1"/>
    <col min="1346" max="1346" width="12.85546875" style="1525" customWidth="1"/>
    <col min="1347" max="1347" width="14.140625" style="1525" customWidth="1"/>
    <col min="1348" max="1348" width="13.5703125" style="1525" customWidth="1"/>
    <col min="1349" max="1538" width="9.140625" style="1525"/>
    <col min="1539" max="1539" width="5.42578125" style="1525" customWidth="1"/>
    <col min="1540" max="1540" width="54.140625" style="1525" customWidth="1"/>
    <col min="1541" max="1541" width="10.42578125" style="1525" customWidth="1"/>
    <col min="1542" max="1542" width="10.5703125" style="1525" customWidth="1"/>
    <col min="1543" max="1545" width="7.7109375" style="1525" customWidth="1"/>
    <col min="1546" max="1546" width="13.140625" style="1525" customWidth="1"/>
    <col min="1547" max="1547" width="11.5703125" style="1525" customWidth="1"/>
    <col min="1548" max="1564" width="9.42578125" style="1525" customWidth="1"/>
    <col min="1565" max="1565" width="10.5703125" style="1525" customWidth="1"/>
    <col min="1566" max="1566" width="10" style="1525" customWidth="1"/>
    <col min="1567" max="1571" width="9.42578125" style="1525" customWidth="1"/>
    <col min="1572" max="1572" width="12.7109375" style="1525" customWidth="1"/>
    <col min="1573" max="1573" width="10.7109375" style="1525" customWidth="1"/>
    <col min="1574" max="1574" width="11.28515625" style="1525" customWidth="1"/>
    <col min="1575" max="1577" width="9.85546875" style="1525" customWidth="1"/>
    <col min="1578" max="1579" width="12.42578125" style="1525" customWidth="1"/>
    <col min="1580" max="1580" width="12.85546875" style="1525" customWidth="1"/>
    <col min="1581" max="1581" width="10.5703125" style="1525" customWidth="1"/>
    <col min="1582" max="1582" width="10" style="1525" customWidth="1"/>
    <col min="1583" max="1585" width="10.42578125" style="1525" customWidth="1"/>
    <col min="1586" max="1586" width="13" style="1525" customWidth="1"/>
    <col min="1587" max="1587" width="12.42578125" style="1525" customWidth="1"/>
    <col min="1588" max="1596" width="13" style="1525" customWidth="1"/>
    <col min="1597" max="1597" width="11.28515625" style="1525" customWidth="1"/>
    <col min="1598" max="1601" width="10" style="1525" customWidth="1"/>
    <col min="1602" max="1602" width="12.85546875" style="1525" customWidth="1"/>
    <col min="1603" max="1603" width="14.140625" style="1525" customWidth="1"/>
    <col min="1604" max="1604" width="13.5703125" style="1525" customWidth="1"/>
    <col min="1605" max="1794" width="9.140625" style="1525"/>
    <col min="1795" max="1795" width="5.42578125" style="1525" customWidth="1"/>
    <col min="1796" max="1796" width="54.140625" style="1525" customWidth="1"/>
    <col min="1797" max="1797" width="10.42578125" style="1525" customWidth="1"/>
    <col min="1798" max="1798" width="10.5703125" style="1525" customWidth="1"/>
    <col min="1799" max="1801" width="7.7109375" style="1525" customWidth="1"/>
    <col min="1802" max="1802" width="13.140625" style="1525" customWidth="1"/>
    <col min="1803" max="1803" width="11.5703125" style="1525" customWidth="1"/>
    <col min="1804" max="1820" width="9.42578125" style="1525" customWidth="1"/>
    <col min="1821" max="1821" width="10.5703125" style="1525" customWidth="1"/>
    <col min="1822" max="1822" width="10" style="1525" customWidth="1"/>
    <col min="1823" max="1827" width="9.42578125" style="1525" customWidth="1"/>
    <col min="1828" max="1828" width="12.7109375" style="1525" customWidth="1"/>
    <col min="1829" max="1829" width="10.7109375" style="1525" customWidth="1"/>
    <col min="1830" max="1830" width="11.28515625" style="1525" customWidth="1"/>
    <col min="1831" max="1833" width="9.85546875" style="1525" customWidth="1"/>
    <col min="1834" max="1835" width="12.42578125" style="1525" customWidth="1"/>
    <col min="1836" max="1836" width="12.85546875" style="1525" customWidth="1"/>
    <col min="1837" max="1837" width="10.5703125" style="1525" customWidth="1"/>
    <col min="1838" max="1838" width="10" style="1525" customWidth="1"/>
    <col min="1839" max="1841" width="10.42578125" style="1525" customWidth="1"/>
    <col min="1842" max="1842" width="13" style="1525" customWidth="1"/>
    <col min="1843" max="1843" width="12.42578125" style="1525" customWidth="1"/>
    <col min="1844" max="1852" width="13" style="1525" customWidth="1"/>
    <col min="1853" max="1853" width="11.28515625" style="1525" customWidth="1"/>
    <col min="1854" max="1857" width="10" style="1525" customWidth="1"/>
    <col min="1858" max="1858" width="12.85546875" style="1525" customWidth="1"/>
    <col min="1859" max="1859" width="14.140625" style="1525" customWidth="1"/>
    <col min="1860" max="1860" width="13.5703125" style="1525" customWidth="1"/>
    <col min="1861" max="2050" width="9.140625" style="1525"/>
    <col min="2051" max="2051" width="5.42578125" style="1525" customWidth="1"/>
    <col min="2052" max="2052" width="54.140625" style="1525" customWidth="1"/>
    <col min="2053" max="2053" width="10.42578125" style="1525" customWidth="1"/>
    <col min="2054" max="2054" width="10.5703125" style="1525" customWidth="1"/>
    <col min="2055" max="2057" width="7.7109375" style="1525" customWidth="1"/>
    <col min="2058" max="2058" width="13.140625" style="1525" customWidth="1"/>
    <col min="2059" max="2059" width="11.5703125" style="1525" customWidth="1"/>
    <col min="2060" max="2076" width="9.42578125" style="1525" customWidth="1"/>
    <col min="2077" max="2077" width="10.5703125" style="1525" customWidth="1"/>
    <col min="2078" max="2078" width="10" style="1525" customWidth="1"/>
    <col min="2079" max="2083" width="9.42578125" style="1525" customWidth="1"/>
    <col min="2084" max="2084" width="12.7109375" style="1525" customWidth="1"/>
    <col min="2085" max="2085" width="10.7109375" style="1525" customWidth="1"/>
    <col min="2086" max="2086" width="11.28515625" style="1525" customWidth="1"/>
    <col min="2087" max="2089" width="9.85546875" style="1525" customWidth="1"/>
    <col min="2090" max="2091" width="12.42578125" style="1525" customWidth="1"/>
    <col min="2092" max="2092" width="12.85546875" style="1525" customWidth="1"/>
    <col min="2093" max="2093" width="10.5703125" style="1525" customWidth="1"/>
    <col min="2094" max="2094" width="10" style="1525" customWidth="1"/>
    <col min="2095" max="2097" width="10.42578125" style="1525" customWidth="1"/>
    <col min="2098" max="2098" width="13" style="1525" customWidth="1"/>
    <col min="2099" max="2099" width="12.42578125" style="1525" customWidth="1"/>
    <col min="2100" max="2108" width="13" style="1525" customWidth="1"/>
    <col min="2109" max="2109" width="11.28515625" style="1525" customWidth="1"/>
    <col min="2110" max="2113" width="10" style="1525" customWidth="1"/>
    <col min="2114" max="2114" width="12.85546875" style="1525" customWidth="1"/>
    <col min="2115" max="2115" width="14.140625" style="1525" customWidth="1"/>
    <col min="2116" max="2116" width="13.5703125" style="1525" customWidth="1"/>
    <col min="2117" max="2306" width="9.140625" style="1525"/>
    <col min="2307" max="2307" width="5.42578125" style="1525" customWidth="1"/>
    <col min="2308" max="2308" width="54.140625" style="1525" customWidth="1"/>
    <col min="2309" max="2309" width="10.42578125" style="1525" customWidth="1"/>
    <col min="2310" max="2310" width="10.5703125" style="1525" customWidth="1"/>
    <col min="2311" max="2313" width="7.7109375" style="1525" customWidth="1"/>
    <col min="2314" max="2314" width="13.140625" style="1525" customWidth="1"/>
    <col min="2315" max="2315" width="11.5703125" style="1525" customWidth="1"/>
    <col min="2316" max="2332" width="9.42578125" style="1525" customWidth="1"/>
    <col min="2333" max="2333" width="10.5703125" style="1525" customWidth="1"/>
    <col min="2334" max="2334" width="10" style="1525" customWidth="1"/>
    <col min="2335" max="2339" width="9.42578125" style="1525" customWidth="1"/>
    <col min="2340" max="2340" width="12.7109375" style="1525" customWidth="1"/>
    <col min="2341" max="2341" width="10.7109375" style="1525" customWidth="1"/>
    <col min="2342" max="2342" width="11.28515625" style="1525" customWidth="1"/>
    <col min="2343" max="2345" width="9.85546875" style="1525" customWidth="1"/>
    <col min="2346" max="2347" width="12.42578125" style="1525" customWidth="1"/>
    <col min="2348" max="2348" width="12.85546875" style="1525" customWidth="1"/>
    <col min="2349" max="2349" width="10.5703125" style="1525" customWidth="1"/>
    <col min="2350" max="2350" width="10" style="1525" customWidth="1"/>
    <col min="2351" max="2353" width="10.42578125" style="1525" customWidth="1"/>
    <col min="2354" max="2354" width="13" style="1525" customWidth="1"/>
    <col min="2355" max="2355" width="12.42578125" style="1525" customWidth="1"/>
    <col min="2356" max="2364" width="13" style="1525" customWidth="1"/>
    <col min="2365" max="2365" width="11.28515625" style="1525" customWidth="1"/>
    <col min="2366" max="2369" width="10" style="1525" customWidth="1"/>
    <col min="2370" max="2370" width="12.85546875" style="1525" customWidth="1"/>
    <col min="2371" max="2371" width="14.140625" style="1525" customWidth="1"/>
    <col min="2372" max="2372" width="13.5703125" style="1525" customWidth="1"/>
    <col min="2373" max="2562" width="9.140625" style="1525"/>
    <col min="2563" max="2563" width="5.42578125" style="1525" customWidth="1"/>
    <col min="2564" max="2564" width="54.140625" style="1525" customWidth="1"/>
    <col min="2565" max="2565" width="10.42578125" style="1525" customWidth="1"/>
    <col min="2566" max="2566" width="10.5703125" style="1525" customWidth="1"/>
    <col min="2567" max="2569" width="7.7109375" style="1525" customWidth="1"/>
    <col min="2570" max="2570" width="13.140625" style="1525" customWidth="1"/>
    <col min="2571" max="2571" width="11.5703125" style="1525" customWidth="1"/>
    <col min="2572" max="2588" width="9.42578125" style="1525" customWidth="1"/>
    <col min="2589" max="2589" width="10.5703125" style="1525" customWidth="1"/>
    <col min="2590" max="2590" width="10" style="1525" customWidth="1"/>
    <col min="2591" max="2595" width="9.42578125" style="1525" customWidth="1"/>
    <col min="2596" max="2596" width="12.7109375" style="1525" customWidth="1"/>
    <col min="2597" max="2597" width="10.7109375" style="1525" customWidth="1"/>
    <col min="2598" max="2598" width="11.28515625" style="1525" customWidth="1"/>
    <col min="2599" max="2601" width="9.85546875" style="1525" customWidth="1"/>
    <col min="2602" max="2603" width="12.42578125" style="1525" customWidth="1"/>
    <col min="2604" max="2604" width="12.85546875" style="1525" customWidth="1"/>
    <col min="2605" max="2605" width="10.5703125" style="1525" customWidth="1"/>
    <col min="2606" max="2606" width="10" style="1525" customWidth="1"/>
    <col min="2607" max="2609" width="10.42578125" style="1525" customWidth="1"/>
    <col min="2610" max="2610" width="13" style="1525" customWidth="1"/>
    <col min="2611" max="2611" width="12.42578125" style="1525" customWidth="1"/>
    <col min="2612" max="2620" width="13" style="1525" customWidth="1"/>
    <col min="2621" max="2621" width="11.28515625" style="1525" customWidth="1"/>
    <col min="2622" max="2625" width="10" style="1525" customWidth="1"/>
    <col min="2626" max="2626" width="12.85546875" style="1525" customWidth="1"/>
    <col min="2627" max="2627" width="14.140625" style="1525" customWidth="1"/>
    <col min="2628" max="2628" width="13.5703125" style="1525" customWidth="1"/>
    <col min="2629" max="2818" width="9.140625" style="1525"/>
    <col min="2819" max="2819" width="5.42578125" style="1525" customWidth="1"/>
    <col min="2820" max="2820" width="54.140625" style="1525" customWidth="1"/>
    <col min="2821" max="2821" width="10.42578125" style="1525" customWidth="1"/>
    <col min="2822" max="2822" width="10.5703125" style="1525" customWidth="1"/>
    <col min="2823" max="2825" width="7.7109375" style="1525" customWidth="1"/>
    <col min="2826" max="2826" width="13.140625" style="1525" customWidth="1"/>
    <col min="2827" max="2827" width="11.5703125" style="1525" customWidth="1"/>
    <col min="2828" max="2844" width="9.42578125" style="1525" customWidth="1"/>
    <col min="2845" max="2845" width="10.5703125" style="1525" customWidth="1"/>
    <col min="2846" max="2846" width="10" style="1525" customWidth="1"/>
    <col min="2847" max="2851" width="9.42578125" style="1525" customWidth="1"/>
    <col min="2852" max="2852" width="12.7109375" style="1525" customWidth="1"/>
    <col min="2853" max="2853" width="10.7109375" style="1525" customWidth="1"/>
    <col min="2854" max="2854" width="11.28515625" style="1525" customWidth="1"/>
    <col min="2855" max="2857" width="9.85546875" style="1525" customWidth="1"/>
    <col min="2858" max="2859" width="12.42578125" style="1525" customWidth="1"/>
    <col min="2860" max="2860" width="12.85546875" style="1525" customWidth="1"/>
    <col min="2861" max="2861" width="10.5703125" style="1525" customWidth="1"/>
    <col min="2862" max="2862" width="10" style="1525" customWidth="1"/>
    <col min="2863" max="2865" width="10.42578125" style="1525" customWidth="1"/>
    <col min="2866" max="2866" width="13" style="1525" customWidth="1"/>
    <col min="2867" max="2867" width="12.42578125" style="1525" customWidth="1"/>
    <col min="2868" max="2876" width="13" style="1525" customWidth="1"/>
    <col min="2877" max="2877" width="11.28515625" style="1525" customWidth="1"/>
    <col min="2878" max="2881" width="10" style="1525" customWidth="1"/>
    <col min="2882" max="2882" width="12.85546875" style="1525" customWidth="1"/>
    <col min="2883" max="2883" width="14.140625" style="1525" customWidth="1"/>
    <col min="2884" max="2884" width="13.5703125" style="1525" customWidth="1"/>
    <col min="2885" max="3074" width="9.140625" style="1525"/>
    <col min="3075" max="3075" width="5.42578125" style="1525" customWidth="1"/>
    <col min="3076" max="3076" width="54.140625" style="1525" customWidth="1"/>
    <col min="3077" max="3077" width="10.42578125" style="1525" customWidth="1"/>
    <col min="3078" max="3078" width="10.5703125" style="1525" customWidth="1"/>
    <col min="3079" max="3081" width="7.7109375" style="1525" customWidth="1"/>
    <col min="3082" max="3082" width="13.140625" style="1525" customWidth="1"/>
    <col min="3083" max="3083" width="11.5703125" style="1525" customWidth="1"/>
    <col min="3084" max="3100" width="9.42578125" style="1525" customWidth="1"/>
    <col min="3101" max="3101" width="10.5703125" style="1525" customWidth="1"/>
    <col min="3102" max="3102" width="10" style="1525" customWidth="1"/>
    <col min="3103" max="3107" width="9.42578125" style="1525" customWidth="1"/>
    <col min="3108" max="3108" width="12.7109375" style="1525" customWidth="1"/>
    <col min="3109" max="3109" width="10.7109375" style="1525" customWidth="1"/>
    <col min="3110" max="3110" width="11.28515625" style="1525" customWidth="1"/>
    <col min="3111" max="3113" width="9.85546875" style="1525" customWidth="1"/>
    <col min="3114" max="3115" width="12.42578125" style="1525" customWidth="1"/>
    <col min="3116" max="3116" width="12.85546875" style="1525" customWidth="1"/>
    <col min="3117" max="3117" width="10.5703125" style="1525" customWidth="1"/>
    <col min="3118" max="3118" width="10" style="1525" customWidth="1"/>
    <col min="3119" max="3121" width="10.42578125" style="1525" customWidth="1"/>
    <col min="3122" max="3122" width="13" style="1525" customWidth="1"/>
    <col min="3123" max="3123" width="12.42578125" style="1525" customWidth="1"/>
    <col min="3124" max="3132" width="13" style="1525" customWidth="1"/>
    <col min="3133" max="3133" width="11.28515625" style="1525" customWidth="1"/>
    <col min="3134" max="3137" width="10" style="1525" customWidth="1"/>
    <col min="3138" max="3138" width="12.85546875" style="1525" customWidth="1"/>
    <col min="3139" max="3139" width="14.140625" style="1525" customWidth="1"/>
    <col min="3140" max="3140" width="13.5703125" style="1525" customWidth="1"/>
    <col min="3141" max="3330" width="9.140625" style="1525"/>
    <col min="3331" max="3331" width="5.42578125" style="1525" customWidth="1"/>
    <col min="3332" max="3332" width="54.140625" style="1525" customWidth="1"/>
    <col min="3333" max="3333" width="10.42578125" style="1525" customWidth="1"/>
    <col min="3334" max="3334" width="10.5703125" style="1525" customWidth="1"/>
    <col min="3335" max="3337" width="7.7109375" style="1525" customWidth="1"/>
    <col min="3338" max="3338" width="13.140625" style="1525" customWidth="1"/>
    <col min="3339" max="3339" width="11.5703125" style="1525" customWidth="1"/>
    <col min="3340" max="3356" width="9.42578125" style="1525" customWidth="1"/>
    <col min="3357" max="3357" width="10.5703125" style="1525" customWidth="1"/>
    <col min="3358" max="3358" width="10" style="1525" customWidth="1"/>
    <col min="3359" max="3363" width="9.42578125" style="1525" customWidth="1"/>
    <col min="3364" max="3364" width="12.7109375" style="1525" customWidth="1"/>
    <col min="3365" max="3365" width="10.7109375" style="1525" customWidth="1"/>
    <col min="3366" max="3366" width="11.28515625" style="1525" customWidth="1"/>
    <col min="3367" max="3369" width="9.85546875" style="1525" customWidth="1"/>
    <col min="3370" max="3371" width="12.42578125" style="1525" customWidth="1"/>
    <col min="3372" max="3372" width="12.85546875" style="1525" customWidth="1"/>
    <col min="3373" max="3373" width="10.5703125" style="1525" customWidth="1"/>
    <col min="3374" max="3374" width="10" style="1525" customWidth="1"/>
    <col min="3375" max="3377" width="10.42578125" style="1525" customWidth="1"/>
    <col min="3378" max="3378" width="13" style="1525" customWidth="1"/>
    <col min="3379" max="3379" width="12.42578125" style="1525" customWidth="1"/>
    <col min="3380" max="3388" width="13" style="1525" customWidth="1"/>
    <col min="3389" max="3389" width="11.28515625" style="1525" customWidth="1"/>
    <col min="3390" max="3393" width="10" style="1525" customWidth="1"/>
    <col min="3394" max="3394" width="12.85546875" style="1525" customWidth="1"/>
    <col min="3395" max="3395" width="14.140625" style="1525" customWidth="1"/>
    <col min="3396" max="3396" width="13.5703125" style="1525" customWidth="1"/>
    <col min="3397" max="3586" width="9.140625" style="1525"/>
    <col min="3587" max="3587" width="5.42578125" style="1525" customWidth="1"/>
    <col min="3588" max="3588" width="54.140625" style="1525" customWidth="1"/>
    <col min="3589" max="3589" width="10.42578125" style="1525" customWidth="1"/>
    <col min="3590" max="3590" width="10.5703125" style="1525" customWidth="1"/>
    <col min="3591" max="3593" width="7.7109375" style="1525" customWidth="1"/>
    <col min="3594" max="3594" width="13.140625" style="1525" customWidth="1"/>
    <col min="3595" max="3595" width="11.5703125" style="1525" customWidth="1"/>
    <col min="3596" max="3612" width="9.42578125" style="1525" customWidth="1"/>
    <col min="3613" max="3613" width="10.5703125" style="1525" customWidth="1"/>
    <col min="3614" max="3614" width="10" style="1525" customWidth="1"/>
    <col min="3615" max="3619" width="9.42578125" style="1525" customWidth="1"/>
    <col min="3620" max="3620" width="12.7109375" style="1525" customWidth="1"/>
    <col min="3621" max="3621" width="10.7109375" style="1525" customWidth="1"/>
    <col min="3622" max="3622" width="11.28515625" style="1525" customWidth="1"/>
    <col min="3623" max="3625" width="9.85546875" style="1525" customWidth="1"/>
    <col min="3626" max="3627" width="12.42578125" style="1525" customWidth="1"/>
    <col min="3628" max="3628" width="12.85546875" style="1525" customWidth="1"/>
    <col min="3629" max="3629" width="10.5703125" style="1525" customWidth="1"/>
    <col min="3630" max="3630" width="10" style="1525" customWidth="1"/>
    <col min="3631" max="3633" width="10.42578125" style="1525" customWidth="1"/>
    <col min="3634" max="3634" width="13" style="1525" customWidth="1"/>
    <col min="3635" max="3635" width="12.42578125" style="1525" customWidth="1"/>
    <col min="3636" max="3644" width="13" style="1525" customWidth="1"/>
    <col min="3645" max="3645" width="11.28515625" style="1525" customWidth="1"/>
    <col min="3646" max="3649" width="10" style="1525" customWidth="1"/>
    <col min="3650" max="3650" width="12.85546875" style="1525" customWidth="1"/>
    <col min="3651" max="3651" width="14.140625" style="1525" customWidth="1"/>
    <col min="3652" max="3652" width="13.5703125" style="1525" customWidth="1"/>
    <col min="3653" max="3842" width="9.140625" style="1525"/>
    <col min="3843" max="3843" width="5.42578125" style="1525" customWidth="1"/>
    <col min="3844" max="3844" width="54.140625" style="1525" customWidth="1"/>
    <col min="3845" max="3845" width="10.42578125" style="1525" customWidth="1"/>
    <col min="3846" max="3846" width="10.5703125" style="1525" customWidth="1"/>
    <col min="3847" max="3849" width="7.7109375" style="1525" customWidth="1"/>
    <col min="3850" max="3850" width="13.140625" style="1525" customWidth="1"/>
    <col min="3851" max="3851" width="11.5703125" style="1525" customWidth="1"/>
    <col min="3852" max="3868" width="9.42578125" style="1525" customWidth="1"/>
    <col min="3869" max="3869" width="10.5703125" style="1525" customWidth="1"/>
    <col min="3870" max="3870" width="10" style="1525" customWidth="1"/>
    <col min="3871" max="3875" width="9.42578125" style="1525" customWidth="1"/>
    <col min="3876" max="3876" width="12.7109375" style="1525" customWidth="1"/>
    <col min="3877" max="3877" width="10.7109375" style="1525" customWidth="1"/>
    <col min="3878" max="3878" width="11.28515625" style="1525" customWidth="1"/>
    <col min="3879" max="3881" width="9.85546875" style="1525" customWidth="1"/>
    <col min="3882" max="3883" width="12.42578125" style="1525" customWidth="1"/>
    <col min="3884" max="3884" width="12.85546875" style="1525" customWidth="1"/>
    <col min="3885" max="3885" width="10.5703125" style="1525" customWidth="1"/>
    <col min="3886" max="3886" width="10" style="1525" customWidth="1"/>
    <col min="3887" max="3889" width="10.42578125" style="1525" customWidth="1"/>
    <col min="3890" max="3890" width="13" style="1525" customWidth="1"/>
    <col min="3891" max="3891" width="12.42578125" style="1525" customWidth="1"/>
    <col min="3892" max="3900" width="13" style="1525" customWidth="1"/>
    <col min="3901" max="3901" width="11.28515625" style="1525" customWidth="1"/>
    <col min="3902" max="3905" width="10" style="1525" customWidth="1"/>
    <col min="3906" max="3906" width="12.85546875" style="1525" customWidth="1"/>
    <col min="3907" max="3907" width="14.140625" style="1525" customWidth="1"/>
    <col min="3908" max="3908" width="13.5703125" style="1525" customWidth="1"/>
    <col min="3909" max="4098" width="9.140625" style="1525"/>
    <col min="4099" max="4099" width="5.42578125" style="1525" customWidth="1"/>
    <col min="4100" max="4100" width="54.140625" style="1525" customWidth="1"/>
    <col min="4101" max="4101" width="10.42578125" style="1525" customWidth="1"/>
    <col min="4102" max="4102" width="10.5703125" style="1525" customWidth="1"/>
    <col min="4103" max="4105" width="7.7109375" style="1525" customWidth="1"/>
    <col min="4106" max="4106" width="13.140625" style="1525" customWidth="1"/>
    <col min="4107" max="4107" width="11.5703125" style="1525" customWidth="1"/>
    <col min="4108" max="4124" width="9.42578125" style="1525" customWidth="1"/>
    <col min="4125" max="4125" width="10.5703125" style="1525" customWidth="1"/>
    <col min="4126" max="4126" width="10" style="1525" customWidth="1"/>
    <col min="4127" max="4131" width="9.42578125" style="1525" customWidth="1"/>
    <col min="4132" max="4132" width="12.7109375" style="1525" customWidth="1"/>
    <col min="4133" max="4133" width="10.7109375" style="1525" customWidth="1"/>
    <col min="4134" max="4134" width="11.28515625" style="1525" customWidth="1"/>
    <col min="4135" max="4137" width="9.85546875" style="1525" customWidth="1"/>
    <col min="4138" max="4139" width="12.42578125" style="1525" customWidth="1"/>
    <col min="4140" max="4140" width="12.85546875" style="1525" customWidth="1"/>
    <col min="4141" max="4141" width="10.5703125" style="1525" customWidth="1"/>
    <col min="4142" max="4142" width="10" style="1525" customWidth="1"/>
    <col min="4143" max="4145" width="10.42578125" style="1525" customWidth="1"/>
    <col min="4146" max="4146" width="13" style="1525" customWidth="1"/>
    <col min="4147" max="4147" width="12.42578125" style="1525" customWidth="1"/>
    <col min="4148" max="4156" width="13" style="1525" customWidth="1"/>
    <col min="4157" max="4157" width="11.28515625" style="1525" customWidth="1"/>
    <col min="4158" max="4161" width="10" style="1525" customWidth="1"/>
    <col min="4162" max="4162" width="12.85546875" style="1525" customWidth="1"/>
    <col min="4163" max="4163" width="14.140625" style="1525" customWidth="1"/>
    <col min="4164" max="4164" width="13.5703125" style="1525" customWidth="1"/>
    <col min="4165" max="4354" width="9.140625" style="1525"/>
    <col min="4355" max="4355" width="5.42578125" style="1525" customWidth="1"/>
    <col min="4356" max="4356" width="54.140625" style="1525" customWidth="1"/>
    <col min="4357" max="4357" width="10.42578125" style="1525" customWidth="1"/>
    <col min="4358" max="4358" width="10.5703125" style="1525" customWidth="1"/>
    <col min="4359" max="4361" width="7.7109375" style="1525" customWidth="1"/>
    <col min="4362" max="4362" width="13.140625" style="1525" customWidth="1"/>
    <col min="4363" max="4363" width="11.5703125" style="1525" customWidth="1"/>
    <col min="4364" max="4380" width="9.42578125" style="1525" customWidth="1"/>
    <col min="4381" max="4381" width="10.5703125" style="1525" customWidth="1"/>
    <col min="4382" max="4382" width="10" style="1525" customWidth="1"/>
    <col min="4383" max="4387" width="9.42578125" style="1525" customWidth="1"/>
    <col min="4388" max="4388" width="12.7109375" style="1525" customWidth="1"/>
    <col min="4389" max="4389" width="10.7109375" style="1525" customWidth="1"/>
    <col min="4390" max="4390" width="11.28515625" style="1525" customWidth="1"/>
    <col min="4391" max="4393" width="9.85546875" style="1525" customWidth="1"/>
    <col min="4394" max="4395" width="12.42578125" style="1525" customWidth="1"/>
    <col min="4396" max="4396" width="12.85546875" style="1525" customWidth="1"/>
    <col min="4397" max="4397" width="10.5703125" style="1525" customWidth="1"/>
    <col min="4398" max="4398" width="10" style="1525" customWidth="1"/>
    <col min="4399" max="4401" width="10.42578125" style="1525" customWidth="1"/>
    <col min="4402" max="4402" width="13" style="1525" customWidth="1"/>
    <col min="4403" max="4403" width="12.42578125" style="1525" customWidth="1"/>
    <col min="4404" max="4412" width="13" style="1525" customWidth="1"/>
    <col min="4413" max="4413" width="11.28515625" style="1525" customWidth="1"/>
    <col min="4414" max="4417" width="10" style="1525" customWidth="1"/>
    <col min="4418" max="4418" width="12.85546875" style="1525" customWidth="1"/>
    <col min="4419" max="4419" width="14.140625" style="1525" customWidth="1"/>
    <col min="4420" max="4420" width="13.5703125" style="1525" customWidth="1"/>
    <col min="4421" max="4610" width="9.140625" style="1525"/>
    <col min="4611" max="4611" width="5.42578125" style="1525" customWidth="1"/>
    <col min="4612" max="4612" width="54.140625" style="1525" customWidth="1"/>
    <col min="4613" max="4613" width="10.42578125" style="1525" customWidth="1"/>
    <col min="4614" max="4614" width="10.5703125" style="1525" customWidth="1"/>
    <col min="4615" max="4617" width="7.7109375" style="1525" customWidth="1"/>
    <col min="4618" max="4618" width="13.140625" style="1525" customWidth="1"/>
    <col min="4619" max="4619" width="11.5703125" style="1525" customWidth="1"/>
    <col min="4620" max="4636" width="9.42578125" style="1525" customWidth="1"/>
    <col min="4637" max="4637" width="10.5703125" style="1525" customWidth="1"/>
    <col min="4638" max="4638" width="10" style="1525" customWidth="1"/>
    <col min="4639" max="4643" width="9.42578125" style="1525" customWidth="1"/>
    <col min="4644" max="4644" width="12.7109375" style="1525" customWidth="1"/>
    <col min="4645" max="4645" width="10.7109375" style="1525" customWidth="1"/>
    <col min="4646" max="4646" width="11.28515625" style="1525" customWidth="1"/>
    <col min="4647" max="4649" width="9.85546875" style="1525" customWidth="1"/>
    <col min="4650" max="4651" width="12.42578125" style="1525" customWidth="1"/>
    <col min="4652" max="4652" width="12.85546875" style="1525" customWidth="1"/>
    <col min="4653" max="4653" width="10.5703125" style="1525" customWidth="1"/>
    <col min="4654" max="4654" width="10" style="1525" customWidth="1"/>
    <col min="4655" max="4657" width="10.42578125" style="1525" customWidth="1"/>
    <col min="4658" max="4658" width="13" style="1525" customWidth="1"/>
    <col min="4659" max="4659" width="12.42578125" style="1525" customWidth="1"/>
    <col min="4660" max="4668" width="13" style="1525" customWidth="1"/>
    <col min="4669" max="4669" width="11.28515625" style="1525" customWidth="1"/>
    <col min="4670" max="4673" width="10" style="1525" customWidth="1"/>
    <col min="4674" max="4674" width="12.85546875" style="1525" customWidth="1"/>
    <col min="4675" max="4675" width="14.140625" style="1525" customWidth="1"/>
    <col min="4676" max="4676" width="13.5703125" style="1525" customWidth="1"/>
    <col min="4677" max="4866" width="9.140625" style="1525"/>
    <col min="4867" max="4867" width="5.42578125" style="1525" customWidth="1"/>
    <col min="4868" max="4868" width="54.140625" style="1525" customWidth="1"/>
    <col min="4869" max="4869" width="10.42578125" style="1525" customWidth="1"/>
    <col min="4870" max="4870" width="10.5703125" style="1525" customWidth="1"/>
    <col min="4871" max="4873" width="7.7109375" style="1525" customWidth="1"/>
    <col min="4874" max="4874" width="13.140625" style="1525" customWidth="1"/>
    <col min="4875" max="4875" width="11.5703125" style="1525" customWidth="1"/>
    <col min="4876" max="4892" width="9.42578125" style="1525" customWidth="1"/>
    <col min="4893" max="4893" width="10.5703125" style="1525" customWidth="1"/>
    <col min="4894" max="4894" width="10" style="1525" customWidth="1"/>
    <col min="4895" max="4899" width="9.42578125" style="1525" customWidth="1"/>
    <col min="4900" max="4900" width="12.7109375" style="1525" customWidth="1"/>
    <col min="4901" max="4901" width="10.7109375" style="1525" customWidth="1"/>
    <col min="4902" max="4902" width="11.28515625" style="1525" customWidth="1"/>
    <col min="4903" max="4905" width="9.85546875" style="1525" customWidth="1"/>
    <col min="4906" max="4907" width="12.42578125" style="1525" customWidth="1"/>
    <col min="4908" max="4908" width="12.85546875" style="1525" customWidth="1"/>
    <col min="4909" max="4909" width="10.5703125" style="1525" customWidth="1"/>
    <col min="4910" max="4910" width="10" style="1525" customWidth="1"/>
    <col min="4911" max="4913" width="10.42578125" style="1525" customWidth="1"/>
    <col min="4914" max="4914" width="13" style="1525" customWidth="1"/>
    <col min="4915" max="4915" width="12.42578125" style="1525" customWidth="1"/>
    <col min="4916" max="4924" width="13" style="1525" customWidth="1"/>
    <col min="4925" max="4925" width="11.28515625" style="1525" customWidth="1"/>
    <col min="4926" max="4929" width="10" style="1525" customWidth="1"/>
    <col min="4930" max="4930" width="12.85546875" style="1525" customWidth="1"/>
    <col min="4931" max="4931" width="14.140625" style="1525" customWidth="1"/>
    <col min="4932" max="4932" width="13.5703125" style="1525" customWidth="1"/>
    <col min="4933" max="5122" width="9.140625" style="1525"/>
    <col min="5123" max="5123" width="5.42578125" style="1525" customWidth="1"/>
    <col min="5124" max="5124" width="54.140625" style="1525" customWidth="1"/>
    <col min="5125" max="5125" width="10.42578125" style="1525" customWidth="1"/>
    <col min="5126" max="5126" width="10.5703125" style="1525" customWidth="1"/>
    <col min="5127" max="5129" width="7.7109375" style="1525" customWidth="1"/>
    <col min="5130" max="5130" width="13.140625" style="1525" customWidth="1"/>
    <col min="5131" max="5131" width="11.5703125" style="1525" customWidth="1"/>
    <col min="5132" max="5148" width="9.42578125" style="1525" customWidth="1"/>
    <col min="5149" max="5149" width="10.5703125" style="1525" customWidth="1"/>
    <col min="5150" max="5150" width="10" style="1525" customWidth="1"/>
    <col min="5151" max="5155" width="9.42578125" style="1525" customWidth="1"/>
    <col min="5156" max="5156" width="12.7109375" style="1525" customWidth="1"/>
    <col min="5157" max="5157" width="10.7109375" style="1525" customWidth="1"/>
    <col min="5158" max="5158" width="11.28515625" style="1525" customWidth="1"/>
    <col min="5159" max="5161" width="9.85546875" style="1525" customWidth="1"/>
    <col min="5162" max="5163" width="12.42578125" style="1525" customWidth="1"/>
    <col min="5164" max="5164" width="12.85546875" style="1525" customWidth="1"/>
    <col min="5165" max="5165" width="10.5703125" style="1525" customWidth="1"/>
    <col min="5166" max="5166" width="10" style="1525" customWidth="1"/>
    <col min="5167" max="5169" width="10.42578125" style="1525" customWidth="1"/>
    <col min="5170" max="5170" width="13" style="1525" customWidth="1"/>
    <col min="5171" max="5171" width="12.42578125" style="1525" customWidth="1"/>
    <col min="5172" max="5180" width="13" style="1525" customWidth="1"/>
    <col min="5181" max="5181" width="11.28515625" style="1525" customWidth="1"/>
    <col min="5182" max="5185" width="10" style="1525" customWidth="1"/>
    <col min="5186" max="5186" width="12.85546875" style="1525" customWidth="1"/>
    <col min="5187" max="5187" width="14.140625" style="1525" customWidth="1"/>
    <col min="5188" max="5188" width="13.5703125" style="1525" customWidth="1"/>
    <col min="5189" max="5378" width="9.140625" style="1525"/>
    <col min="5379" max="5379" width="5.42578125" style="1525" customWidth="1"/>
    <col min="5380" max="5380" width="54.140625" style="1525" customWidth="1"/>
    <col min="5381" max="5381" width="10.42578125" style="1525" customWidth="1"/>
    <col min="5382" max="5382" width="10.5703125" style="1525" customWidth="1"/>
    <col min="5383" max="5385" width="7.7109375" style="1525" customWidth="1"/>
    <col min="5386" max="5386" width="13.140625" style="1525" customWidth="1"/>
    <col min="5387" max="5387" width="11.5703125" style="1525" customWidth="1"/>
    <col min="5388" max="5404" width="9.42578125" style="1525" customWidth="1"/>
    <col min="5405" max="5405" width="10.5703125" style="1525" customWidth="1"/>
    <col min="5406" max="5406" width="10" style="1525" customWidth="1"/>
    <col min="5407" max="5411" width="9.42578125" style="1525" customWidth="1"/>
    <col min="5412" max="5412" width="12.7109375" style="1525" customWidth="1"/>
    <col min="5413" max="5413" width="10.7109375" style="1525" customWidth="1"/>
    <col min="5414" max="5414" width="11.28515625" style="1525" customWidth="1"/>
    <col min="5415" max="5417" width="9.85546875" style="1525" customWidth="1"/>
    <col min="5418" max="5419" width="12.42578125" style="1525" customWidth="1"/>
    <col min="5420" max="5420" width="12.85546875" style="1525" customWidth="1"/>
    <col min="5421" max="5421" width="10.5703125" style="1525" customWidth="1"/>
    <col min="5422" max="5422" width="10" style="1525" customWidth="1"/>
    <col min="5423" max="5425" width="10.42578125" style="1525" customWidth="1"/>
    <col min="5426" max="5426" width="13" style="1525" customWidth="1"/>
    <col min="5427" max="5427" width="12.42578125" style="1525" customWidth="1"/>
    <col min="5428" max="5436" width="13" style="1525" customWidth="1"/>
    <col min="5437" max="5437" width="11.28515625" style="1525" customWidth="1"/>
    <col min="5438" max="5441" width="10" style="1525" customWidth="1"/>
    <col min="5442" max="5442" width="12.85546875" style="1525" customWidth="1"/>
    <col min="5443" max="5443" width="14.140625" style="1525" customWidth="1"/>
    <col min="5444" max="5444" width="13.5703125" style="1525" customWidth="1"/>
    <col min="5445" max="5634" width="9.140625" style="1525"/>
    <col min="5635" max="5635" width="5.42578125" style="1525" customWidth="1"/>
    <col min="5636" max="5636" width="54.140625" style="1525" customWidth="1"/>
    <col min="5637" max="5637" width="10.42578125" style="1525" customWidth="1"/>
    <col min="5638" max="5638" width="10.5703125" style="1525" customWidth="1"/>
    <col min="5639" max="5641" width="7.7109375" style="1525" customWidth="1"/>
    <col min="5642" max="5642" width="13.140625" style="1525" customWidth="1"/>
    <col min="5643" max="5643" width="11.5703125" style="1525" customWidth="1"/>
    <col min="5644" max="5660" width="9.42578125" style="1525" customWidth="1"/>
    <col min="5661" max="5661" width="10.5703125" style="1525" customWidth="1"/>
    <col min="5662" max="5662" width="10" style="1525" customWidth="1"/>
    <col min="5663" max="5667" width="9.42578125" style="1525" customWidth="1"/>
    <col min="5668" max="5668" width="12.7109375" style="1525" customWidth="1"/>
    <col min="5669" max="5669" width="10.7109375" style="1525" customWidth="1"/>
    <col min="5670" max="5670" width="11.28515625" style="1525" customWidth="1"/>
    <col min="5671" max="5673" width="9.85546875" style="1525" customWidth="1"/>
    <col min="5674" max="5675" width="12.42578125" style="1525" customWidth="1"/>
    <col min="5676" max="5676" width="12.85546875" style="1525" customWidth="1"/>
    <col min="5677" max="5677" width="10.5703125" style="1525" customWidth="1"/>
    <col min="5678" max="5678" width="10" style="1525" customWidth="1"/>
    <col min="5679" max="5681" width="10.42578125" style="1525" customWidth="1"/>
    <col min="5682" max="5682" width="13" style="1525" customWidth="1"/>
    <col min="5683" max="5683" width="12.42578125" style="1525" customWidth="1"/>
    <col min="5684" max="5692" width="13" style="1525" customWidth="1"/>
    <col min="5693" max="5693" width="11.28515625" style="1525" customWidth="1"/>
    <col min="5694" max="5697" width="10" style="1525" customWidth="1"/>
    <col min="5698" max="5698" width="12.85546875" style="1525" customWidth="1"/>
    <col min="5699" max="5699" width="14.140625" style="1525" customWidth="1"/>
    <col min="5700" max="5700" width="13.5703125" style="1525" customWidth="1"/>
    <col min="5701" max="5890" width="9.140625" style="1525"/>
    <col min="5891" max="5891" width="5.42578125" style="1525" customWidth="1"/>
    <col min="5892" max="5892" width="54.140625" style="1525" customWidth="1"/>
    <col min="5893" max="5893" width="10.42578125" style="1525" customWidth="1"/>
    <col min="5894" max="5894" width="10.5703125" style="1525" customWidth="1"/>
    <col min="5895" max="5897" width="7.7109375" style="1525" customWidth="1"/>
    <col min="5898" max="5898" width="13.140625" style="1525" customWidth="1"/>
    <col min="5899" max="5899" width="11.5703125" style="1525" customWidth="1"/>
    <col min="5900" max="5916" width="9.42578125" style="1525" customWidth="1"/>
    <col min="5917" max="5917" width="10.5703125" style="1525" customWidth="1"/>
    <col min="5918" max="5918" width="10" style="1525" customWidth="1"/>
    <col min="5919" max="5923" width="9.42578125" style="1525" customWidth="1"/>
    <col min="5924" max="5924" width="12.7109375" style="1525" customWidth="1"/>
    <col min="5925" max="5925" width="10.7109375" style="1525" customWidth="1"/>
    <col min="5926" max="5926" width="11.28515625" style="1525" customWidth="1"/>
    <col min="5927" max="5929" width="9.85546875" style="1525" customWidth="1"/>
    <col min="5930" max="5931" width="12.42578125" style="1525" customWidth="1"/>
    <col min="5932" max="5932" width="12.85546875" style="1525" customWidth="1"/>
    <col min="5933" max="5933" width="10.5703125" style="1525" customWidth="1"/>
    <col min="5934" max="5934" width="10" style="1525" customWidth="1"/>
    <col min="5935" max="5937" width="10.42578125" style="1525" customWidth="1"/>
    <col min="5938" max="5938" width="13" style="1525" customWidth="1"/>
    <col min="5939" max="5939" width="12.42578125" style="1525" customWidth="1"/>
    <col min="5940" max="5948" width="13" style="1525" customWidth="1"/>
    <col min="5949" max="5949" width="11.28515625" style="1525" customWidth="1"/>
    <col min="5950" max="5953" width="10" style="1525" customWidth="1"/>
    <col min="5954" max="5954" width="12.85546875" style="1525" customWidth="1"/>
    <col min="5955" max="5955" width="14.140625" style="1525" customWidth="1"/>
    <col min="5956" max="5956" width="13.5703125" style="1525" customWidth="1"/>
    <col min="5957" max="6146" width="9.140625" style="1525"/>
    <col min="6147" max="6147" width="5.42578125" style="1525" customWidth="1"/>
    <col min="6148" max="6148" width="54.140625" style="1525" customWidth="1"/>
    <col min="6149" max="6149" width="10.42578125" style="1525" customWidth="1"/>
    <col min="6150" max="6150" width="10.5703125" style="1525" customWidth="1"/>
    <col min="6151" max="6153" width="7.7109375" style="1525" customWidth="1"/>
    <col min="6154" max="6154" width="13.140625" style="1525" customWidth="1"/>
    <col min="6155" max="6155" width="11.5703125" style="1525" customWidth="1"/>
    <col min="6156" max="6172" width="9.42578125" style="1525" customWidth="1"/>
    <col min="6173" max="6173" width="10.5703125" style="1525" customWidth="1"/>
    <col min="6174" max="6174" width="10" style="1525" customWidth="1"/>
    <col min="6175" max="6179" width="9.42578125" style="1525" customWidth="1"/>
    <col min="6180" max="6180" width="12.7109375" style="1525" customWidth="1"/>
    <col min="6181" max="6181" width="10.7109375" style="1525" customWidth="1"/>
    <col min="6182" max="6182" width="11.28515625" style="1525" customWidth="1"/>
    <col min="6183" max="6185" width="9.85546875" style="1525" customWidth="1"/>
    <col min="6186" max="6187" width="12.42578125" style="1525" customWidth="1"/>
    <col min="6188" max="6188" width="12.85546875" style="1525" customWidth="1"/>
    <col min="6189" max="6189" width="10.5703125" style="1525" customWidth="1"/>
    <col min="6190" max="6190" width="10" style="1525" customWidth="1"/>
    <col min="6191" max="6193" width="10.42578125" style="1525" customWidth="1"/>
    <col min="6194" max="6194" width="13" style="1525" customWidth="1"/>
    <col min="6195" max="6195" width="12.42578125" style="1525" customWidth="1"/>
    <col min="6196" max="6204" width="13" style="1525" customWidth="1"/>
    <col min="6205" max="6205" width="11.28515625" style="1525" customWidth="1"/>
    <col min="6206" max="6209" width="10" style="1525" customWidth="1"/>
    <col min="6210" max="6210" width="12.85546875" style="1525" customWidth="1"/>
    <col min="6211" max="6211" width="14.140625" style="1525" customWidth="1"/>
    <col min="6212" max="6212" width="13.5703125" style="1525" customWidth="1"/>
    <col min="6213" max="6402" width="9.140625" style="1525"/>
    <col min="6403" max="6403" width="5.42578125" style="1525" customWidth="1"/>
    <col min="6404" max="6404" width="54.140625" style="1525" customWidth="1"/>
    <col min="6405" max="6405" width="10.42578125" style="1525" customWidth="1"/>
    <col min="6406" max="6406" width="10.5703125" style="1525" customWidth="1"/>
    <col min="6407" max="6409" width="7.7109375" style="1525" customWidth="1"/>
    <col min="6410" max="6410" width="13.140625" style="1525" customWidth="1"/>
    <col min="6411" max="6411" width="11.5703125" style="1525" customWidth="1"/>
    <col min="6412" max="6428" width="9.42578125" style="1525" customWidth="1"/>
    <col min="6429" max="6429" width="10.5703125" style="1525" customWidth="1"/>
    <col min="6430" max="6430" width="10" style="1525" customWidth="1"/>
    <col min="6431" max="6435" width="9.42578125" style="1525" customWidth="1"/>
    <col min="6436" max="6436" width="12.7109375" style="1525" customWidth="1"/>
    <col min="6437" max="6437" width="10.7109375" style="1525" customWidth="1"/>
    <col min="6438" max="6438" width="11.28515625" style="1525" customWidth="1"/>
    <col min="6439" max="6441" width="9.85546875" style="1525" customWidth="1"/>
    <col min="6442" max="6443" width="12.42578125" style="1525" customWidth="1"/>
    <col min="6444" max="6444" width="12.85546875" style="1525" customWidth="1"/>
    <col min="6445" max="6445" width="10.5703125" style="1525" customWidth="1"/>
    <col min="6446" max="6446" width="10" style="1525" customWidth="1"/>
    <col min="6447" max="6449" width="10.42578125" style="1525" customWidth="1"/>
    <col min="6450" max="6450" width="13" style="1525" customWidth="1"/>
    <col min="6451" max="6451" width="12.42578125" style="1525" customWidth="1"/>
    <col min="6452" max="6460" width="13" style="1525" customWidth="1"/>
    <col min="6461" max="6461" width="11.28515625" style="1525" customWidth="1"/>
    <col min="6462" max="6465" width="10" style="1525" customWidth="1"/>
    <col min="6466" max="6466" width="12.85546875" style="1525" customWidth="1"/>
    <col min="6467" max="6467" width="14.140625" style="1525" customWidth="1"/>
    <col min="6468" max="6468" width="13.5703125" style="1525" customWidth="1"/>
    <col min="6469" max="6658" width="9.140625" style="1525"/>
    <col min="6659" max="6659" width="5.42578125" style="1525" customWidth="1"/>
    <col min="6660" max="6660" width="54.140625" style="1525" customWidth="1"/>
    <col min="6661" max="6661" width="10.42578125" style="1525" customWidth="1"/>
    <col min="6662" max="6662" width="10.5703125" style="1525" customWidth="1"/>
    <col min="6663" max="6665" width="7.7109375" style="1525" customWidth="1"/>
    <col min="6666" max="6666" width="13.140625" style="1525" customWidth="1"/>
    <col min="6667" max="6667" width="11.5703125" style="1525" customWidth="1"/>
    <col min="6668" max="6684" width="9.42578125" style="1525" customWidth="1"/>
    <col min="6685" max="6685" width="10.5703125" style="1525" customWidth="1"/>
    <col min="6686" max="6686" width="10" style="1525" customWidth="1"/>
    <col min="6687" max="6691" width="9.42578125" style="1525" customWidth="1"/>
    <col min="6692" max="6692" width="12.7109375" style="1525" customWidth="1"/>
    <col min="6693" max="6693" width="10.7109375" style="1525" customWidth="1"/>
    <col min="6694" max="6694" width="11.28515625" style="1525" customWidth="1"/>
    <col min="6695" max="6697" width="9.85546875" style="1525" customWidth="1"/>
    <col min="6698" max="6699" width="12.42578125" style="1525" customWidth="1"/>
    <col min="6700" max="6700" width="12.85546875" style="1525" customWidth="1"/>
    <col min="6701" max="6701" width="10.5703125" style="1525" customWidth="1"/>
    <col min="6702" max="6702" width="10" style="1525" customWidth="1"/>
    <col min="6703" max="6705" width="10.42578125" style="1525" customWidth="1"/>
    <col min="6706" max="6706" width="13" style="1525" customWidth="1"/>
    <col min="6707" max="6707" width="12.42578125" style="1525" customWidth="1"/>
    <col min="6708" max="6716" width="13" style="1525" customWidth="1"/>
    <col min="6717" max="6717" width="11.28515625" style="1525" customWidth="1"/>
    <col min="6718" max="6721" width="10" style="1525" customWidth="1"/>
    <col min="6722" max="6722" width="12.85546875" style="1525" customWidth="1"/>
    <col min="6723" max="6723" width="14.140625" style="1525" customWidth="1"/>
    <col min="6724" max="6724" width="13.5703125" style="1525" customWidth="1"/>
    <col min="6725" max="6914" width="9.140625" style="1525"/>
    <col min="6915" max="6915" width="5.42578125" style="1525" customWidth="1"/>
    <col min="6916" max="6916" width="54.140625" style="1525" customWidth="1"/>
    <col min="6917" max="6917" width="10.42578125" style="1525" customWidth="1"/>
    <col min="6918" max="6918" width="10.5703125" style="1525" customWidth="1"/>
    <col min="6919" max="6921" width="7.7109375" style="1525" customWidth="1"/>
    <col min="6922" max="6922" width="13.140625" style="1525" customWidth="1"/>
    <col min="6923" max="6923" width="11.5703125" style="1525" customWidth="1"/>
    <col min="6924" max="6940" width="9.42578125" style="1525" customWidth="1"/>
    <col min="6941" max="6941" width="10.5703125" style="1525" customWidth="1"/>
    <col min="6942" max="6942" width="10" style="1525" customWidth="1"/>
    <col min="6943" max="6947" width="9.42578125" style="1525" customWidth="1"/>
    <col min="6948" max="6948" width="12.7109375" style="1525" customWidth="1"/>
    <col min="6949" max="6949" width="10.7109375" style="1525" customWidth="1"/>
    <col min="6950" max="6950" width="11.28515625" style="1525" customWidth="1"/>
    <col min="6951" max="6953" width="9.85546875" style="1525" customWidth="1"/>
    <col min="6954" max="6955" width="12.42578125" style="1525" customWidth="1"/>
    <col min="6956" max="6956" width="12.85546875" style="1525" customWidth="1"/>
    <col min="6957" max="6957" width="10.5703125" style="1525" customWidth="1"/>
    <col min="6958" max="6958" width="10" style="1525" customWidth="1"/>
    <col min="6959" max="6961" width="10.42578125" style="1525" customWidth="1"/>
    <col min="6962" max="6962" width="13" style="1525" customWidth="1"/>
    <col min="6963" max="6963" width="12.42578125" style="1525" customWidth="1"/>
    <col min="6964" max="6972" width="13" style="1525" customWidth="1"/>
    <col min="6973" max="6973" width="11.28515625" style="1525" customWidth="1"/>
    <col min="6974" max="6977" width="10" style="1525" customWidth="1"/>
    <col min="6978" max="6978" width="12.85546875" style="1525" customWidth="1"/>
    <col min="6979" max="6979" width="14.140625" style="1525" customWidth="1"/>
    <col min="6980" max="6980" width="13.5703125" style="1525" customWidth="1"/>
    <col min="6981" max="7170" width="9.140625" style="1525"/>
    <col min="7171" max="7171" width="5.42578125" style="1525" customWidth="1"/>
    <col min="7172" max="7172" width="54.140625" style="1525" customWidth="1"/>
    <col min="7173" max="7173" width="10.42578125" style="1525" customWidth="1"/>
    <col min="7174" max="7174" width="10.5703125" style="1525" customWidth="1"/>
    <col min="7175" max="7177" width="7.7109375" style="1525" customWidth="1"/>
    <col min="7178" max="7178" width="13.140625" style="1525" customWidth="1"/>
    <col min="7179" max="7179" width="11.5703125" style="1525" customWidth="1"/>
    <col min="7180" max="7196" width="9.42578125" style="1525" customWidth="1"/>
    <col min="7197" max="7197" width="10.5703125" style="1525" customWidth="1"/>
    <col min="7198" max="7198" width="10" style="1525" customWidth="1"/>
    <col min="7199" max="7203" width="9.42578125" style="1525" customWidth="1"/>
    <col min="7204" max="7204" width="12.7109375" style="1525" customWidth="1"/>
    <col min="7205" max="7205" width="10.7109375" style="1525" customWidth="1"/>
    <col min="7206" max="7206" width="11.28515625" style="1525" customWidth="1"/>
    <col min="7207" max="7209" width="9.85546875" style="1525" customWidth="1"/>
    <col min="7210" max="7211" width="12.42578125" style="1525" customWidth="1"/>
    <col min="7212" max="7212" width="12.85546875" style="1525" customWidth="1"/>
    <col min="7213" max="7213" width="10.5703125" style="1525" customWidth="1"/>
    <col min="7214" max="7214" width="10" style="1525" customWidth="1"/>
    <col min="7215" max="7217" width="10.42578125" style="1525" customWidth="1"/>
    <col min="7218" max="7218" width="13" style="1525" customWidth="1"/>
    <col min="7219" max="7219" width="12.42578125" style="1525" customWidth="1"/>
    <col min="7220" max="7228" width="13" style="1525" customWidth="1"/>
    <col min="7229" max="7229" width="11.28515625" style="1525" customWidth="1"/>
    <col min="7230" max="7233" width="10" style="1525" customWidth="1"/>
    <col min="7234" max="7234" width="12.85546875" style="1525" customWidth="1"/>
    <col min="7235" max="7235" width="14.140625" style="1525" customWidth="1"/>
    <col min="7236" max="7236" width="13.5703125" style="1525" customWidth="1"/>
    <col min="7237" max="7426" width="9.140625" style="1525"/>
    <col min="7427" max="7427" width="5.42578125" style="1525" customWidth="1"/>
    <col min="7428" max="7428" width="54.140625" style="1525" customWidth="1"/>
    <col min="7429" max="7429" width="10.42578125" style="1525" customWidth="1"/>
    <col min="7430" max="7430" width="10.5703125" style="1525" customWidth="1"/>
    <col min="7431" max="7433" width="7.7109375" style="1525" customWidth="1"/>
    <col min="7434" max="7434" width="13.140625" style="1525" customWidth="1"/>
    <col min="7435" max="7435" width="11.5703125" style="1525" customWidth="1"/>
    <col min="7436" max="7452" width="9.42578125" style="1525" customWidth="1"/>
    <col min="7453" max="7453" width="10.5703125" style="1525" customWidth="1"/>
    <col min="7454" max="7454" width="10" style="1525" customWidth="1"/>
    <col min="7455" max="7459" width="9.42578125" style="1525" customWidth="1"/>
    <col min="7460" max="7460" width="12.7109375" style="1525" customWidth="1"/>
    <col min="7461" max="7461" width="10.7109375" style="1525" customWidth="1"/>
    <col min="7462" max="7462" width="11.28515625" style="1525" customWidth="1"/>
    <col min="7463" max="7465" width="9.85546875" style="1525" customWidth="1"/>
    <col min="7466" max="7467" width="12.42578125" style="1525" customWidth="1"/>
    <col min="7468" max="7468" width="12.85546875" style="1525" customWidth="1"/>
    <col min="7469" max="7469" width="10.5703125" style="1525" customWidth="1"/>
    <col min="7470" max="7470" width="10" style="1525" customWidth="1"/>
    <col min="7471" max="7473" width="10.42578125" style="1525" customWidth="1"/>
    <col min="7474" max="7474" width="13" style="1525" customWidth="1"/>
    <col min="7475" max="7475" width="12.42578125" style="1525" customWidth="1"/>
    <col min="7476" max="7484" width="13" style="1525" customWidth="1"/>
    <col min="7485" max="7485" width="11.28515625" style="1525" customWidth="1"/>
    <col min="7486" max="7489" width="10" style="1525" customWidth="1"/>
    <col min="7490" max="7490" width="12.85546875" style="1525" customWidth="1"/>
    <col min="7491" max="7491" width="14.140625" style="1525" customWidth="1"/>
    <col min="7492" max="7492" width="13.5703125" style="1525" customWidth="1"/>
    <col min="7493" max="7682" width="9.140625" style="1525"/>
    <col min="7683" max="7683" width="5.42578125" style="1525" customWidth="1"/>
    <col min="7684" max="7684" width="54.140625" style="1525" customWidth="1"/>
    <col min="7685" max="7685" width="10.42578125" style="1525" customWidth="1"/>
    <col min="7686" max="7686" width="10.5703125" style="1525" customWidth="1"/>
    <col min="7687" max="7689" width="7.7109375" style="1525" customWidth="1"/>
    <col min="7690" max="7690" width="13.140625" style="1525" customWidth="1"/>
    <col min="7691" max="7691" width="11.5703125" style="1525" customWidth="1"/>
    <col min="7692" max="7708" width="9.42578125" style="1525" customWidth="1"/>
    <col min="7709" max="7709" width="10.5703125" style="1525" customWidth="1"/>
    <col min="7710" max="7710" width="10" style="1525" customWidth="1"/>
    <col min="7711" max="7715" width="9.42578125" style="1525" customWidth="1"/>
    <col min="7716" max="7716" width="12.7109375" style="1525" customWidth="1"/>
    <col min="7717" max="7717" width="10.7109375" style="1525" customWidth="1"/>
    <col min="7718" max="7718" width="11.28515625" style="1525" customWidth="1"/>
    <col min="7719" max="7721" width="9.85546875" style="1525" customWidth="1"/>
    <col min="7722" max="7723" width="12.42578125" style="1525" customWidth="1"/>
    <col min="7724" max="7724" width="12.85546875" style="1525" customWidth="1"/>
    <col min="7725" max="7725" width="10.5703125" style="1525" customWidth="1"/>
    <col min="7726" max="7726" width="10" style="1525" customWidth="1"/>
    <col min="7727" max="7729" width="10.42578125" style="1525" customWidth="1"/>
    <col min="7730" max="7730" width="13" style="1525" customWidth="1"/>
    <col min="7731" max="7731" width="12.42578125" style="1525" customWidth="1"/>
    <col min="7732" max="7740" width="13" style="1525" customWidth="1"/>
    <col min="7741" max="7741" width="11.28515625" style="1525" customWidth="1"/>
    <col min="7742" max="7745" width="10" style="1525" customWidth="1"/>
    <col min="7746" max="7746" width="12.85546875" style="1525" customWidth="1"/>
    <col min="7747" max="7747" width="14.140625" style="1525" customWidth="1"/>
    <col min="7748" max="7748" width="13.5703125" style="1525" customWidth="1"/>
    <col min="7749" max="7938" width="9.140625" style="1525"/>
    <col min="7939" max="7939" width="5.42578125" style="1525" customWidth="1"/>
    <col min="7940" max="7940" width="54.140625" style="1525" customWidth="1"/>
    <col min="7941" max="7941" width="10.42578125" style="1525" customWidth="1"/>
    <col min="7942" max="7942" width="10.5703125" style="1525" customWidth="1"/>
    <col min="7943" max="7945" width="7.7109375" style="1525" customWidth="1"/>
    <col min="7946" max="7946" width="13.140625" style="1525" customWidth="1"/>
    <col min="7947" max="7947" width="11.5703125" style="1525" customWidth="1"/>
    <col min="7948" max="7964" width="9.42578125" style="1525" customWidth="1"/>
    <col min="7965" max="7965" width="10.5703125" style="1525" customWidth="1"/>
    <col min="7966" max="7966" width="10" style="1525" customWidth="1"/>
    <col min="7967" max="7971" width="9.42578125" style="1525" customWidth="1"/>
    <col min="7972" max="7972" width="12.7109375" style="1525" customWidth="1"/>
    <col min="7973" max="7973" width="10.7109375" style="1525" customWidth="1"/>
    <col min="7974" max="7974" width="11.28515625" style="1525" customWidth="1"/>
    <col min="7975" max="7977" width="9.85546875" style="1525" customWidth="1"/>
    <col min="7978" max="7979" width="12.42578125" style="1525" customWidth="1"/>
    <col min="7980" max="7980" width="12.85546875" style="1525" customWidth="1"/>
    <col min="7981" max="7981" width="10.5703125" style="1525" customWidth="1"/>
    <col min="7982" max="7982" width="10" style="1525" customWidth="1"/>
    <col min="7983" max="7985" width="10.42578125" style="1525" customWidth="1"/>
    <col min="7986" max="7986" width="13" style="1525" customWidth="1"/>
    <col min="7987" max="7987" width="12.42578125" style="1525" customWidth="1"/>
    <col min="7988" max="7996" width="13" style="1525" customWidth="1"/>
    <col min="7997" max="7997" width="11.28515625" style="1525" customWidth="1"/>
    <col min="7998" max="8001" width="10" style="1525" customWidth="1"/>
    <col min="8002" max="8002" width="12.85546875" style="1525" customWidth="1"/>
    <col min="8003" max="8003" width="14.140625" style="1525" customWidth="1"/>
    <col min="8004" max="8004" width="13.5703125" style="1525" customWidth="1"/>
    <col min="8005" max="8194" width="9.140625" style="1525"/>
    <col min="8195" max="8195" width="5.42578125" style="1525" customWidth="1"/>
    <col min="8196" max="8196" width="54.140625" style="1525" customWidth="1"/>
    <col min="8197" max="8197" width="10.42578125" style="1525" customWidth="1"/>
    <col min="8198" max="8198" width="10.5703125" style="1525" customWidth="1"/>
    <col min="8199" max="8201" width="7.7109375" style="1525" customWidth="1"/>
    <col min="8202" max="8202" width="13.140625" style="1525" customWidth="1"/>
    <col min="8203" max="8203" width="11.5703125" style="1525" customWidth="1"/>
    <col min="8204" max="8220" width="9.42578125" style="1525" customWidth="1"/>
    <col min="8221" max="8221" width="10.5703125" style="1525" customWidth="1"/>
    <col min="8222" max="8222" width="10" style="1525" customWidth="1"/>
    <col min="8223" max="8227" width="9.42578125" style="1525" customWidth="1"/>
    <col min="8228" max="8228" width="12.7109375" style="1525" customWidth="1"/>
    <col min="8229" max="8229" width="10.7109375" style="1525" customWidth="1"/>
    <col min="8230" max="8230" width="11.28515625" style="1525" customWidth="1"/>
    <col min="8231" max="8233" width="9.85546875" style="1525" customWidth="1"/>
    <col min="8234" max="8235" width="12.42578125" style="1525" customWidth="1"/>
    <col min="8236" max="8236" width="12.85546875" style="1525" customWidth="1"/>
    <col min="8237" max="8237" width="10.5703125" style="1525" customWidth="1"/>
    <col min="8238" max="8238" width="10" style="1525" customWidth="1"/>
    <col min="8239" max="8241" width="10.42578125" style="1525" customWidth="1"/>
    <col min="8242" max="8242" width="13" style="1525" customWidth="1"/>
    <col min="8243" max="8243" width="12.42578125" style="1525" customWidth="1"/>
    <col min="8244" max="8252" width="13" style="1525" customWidth="1"/>
    <col min="8253" max="8253" width="11.28515625" style="1525" customWidth="1"/>
    <col min="8254" max="8257" width="10" style="1525" customWidth="1"/>
    <col min="8258" max="8258" width="12.85546875" style="1525" customWidth="1"/>
    <col min="8259" max="8259" width="14.140625" style="1525" customWidth="1"/>
    <col min="8260" max="8260" width="13.5703125" style="1525" customWidth="1"/>
    <col min="8261" max="8450" width="9.140625" style="1525"/>
    <col min="8451" max="8451" width="5.42578125" style="1525" customWidth="1"/>
    <col min="8452" max="8452" width="54.140625" style="1525" customWidth="1"/>
    <col min="8453" max="8453" width="10.42578125" style="1525" customWidth="1"/>
    <col min="8454" max="8454" width="10.5703125" style="1525" customWidth="1"/>
    <col min="8455" max="8457" width="7.7109375" style="1525" customWidth="1"/>
    <col min="8458" max="8458" width="13.140625" style="1525" customWidth="1"/>
    <col min="8459" max="8459" width="11.5703125" style="1525" customWidth="1"/>
    <col min="8460" max="8476" width="9.42578125" style="1525" customWidth="1"/>
    <col min="8477" max="8477" width="10.5703125" style="1525" customWidth="1"/>
    <col min="8478" max="8478" width="10" style="1525" customWidth="1"/>
    <col min="8479" max="8483" width="9.42578125" style="1525" customWidth="1"/>
    <col min="8484" max="8484" width="12.7109375" style="1525" customWidth="1"/>
    <col min="8485" max="8485" width="10.7109375" style="1525" customWidth="1"/>
    <col min="8486" max="8486" width="11.28515625" style="1525" customWidth="1"/>
    <col min="8487" max="8489" width="9.85546875" style="1525" customWidth="1"/>
    <col min="8490" max="8491" width="12.42578125" style="1525" customWidth="1"/>
    <col min="8492" max="8492" width="12.85546875" style="1525" customWidth="1"/>
    <col min="8493" max="8493" width="10.5703125" style="1525" customWidth="1"/>
    <col min="8494" max="8494" width="10" style="1525" customWidth="1"/>
    <col min="8495" max="8497" width="10.42578125" style="1525" customWidth="1"/>
    <col min="8498" max="8498" width="13" style="1525" customWidth="1"/>
    <col min="8499" max="8499" width="12.42578125" style="1525" customWidth="1"/>
    <col min="8500" max="8508" width="13" style="1525" customWidth="1"/>
    <col min="8509" max="8509" width="11.28515625" style="1525" customWidth="1"/>
    <col min="8510" max="8513" width="10" style="1525" customWidth="1"/>
    <col min="8514" max="8514" width="12.85546875" style="1525" customWidth="1"/>
    <col min="8515" max="8515" width="14.140625" style="1525" customWidth="1"/>
    <col min="8516" max="8516" width="13.5703125" style="1525" customWidth="1"/>
    <col min="8517" max="8706" width="9.140625" style="1525"/>
    <col min="8707" max="8707" width="5.42578125" style="1525" customWidth="1"/>
    <col min="8708" max="8708" width="54.140625" style="1525" customWidth="1"/>
    <col min="8709" max="8709" width="10.42578125" style="1525" customWidth="1"/>
    <col min="8710" max="8710" width="10.5703125" style="1525" customWidth="1"/>
    <col min="8711" max="8713" width="7.7109375" style="1525" customWidth="1"/>
    <col min="8714" max="8714" width="13.140625" style="1525" customWidth="1"/>
    <col min="8715" max="8715" width="11.5703125" style="1525" customWidth="1"/>
    <col min="8716" max="8732" width="9.42578125" style="1525" customWidth="1"/>
    <col min="8733" max="8733" width="10.5703125" style="1525" customWidth="1"/>
    <col min="8734" max="8734" width="10" style="1525" customWidth="1"/>
    <col min="8735" max="8739" width="9.42578125" style="1525" customWidth="1"/>
    <col min="8740" max="8740" width="12.7109375" style="1525" customWidth="1"/>
    <col min="8741" max="8741" width="10.7109375" style="1525" customWidth="1"/>
    <col min="8742" max="8742" width="11.28515625" style="1525" customWidth="1"/>
    <col min="8743" max="8745" width="9.85546875" style="1525" customWidth="1"/>
    <col min="8746" max="8747" width="12.42578125" style="1525" customWidth="1"/>
    <col min="8748" max="8748" width="12.85546875" style="1525" customWidth="1"/>
    <col min="8749" max="8749" width="10.5703125" style="1525" customWidth="1"/>
    <col min="8750" max="8750" width="10" style="1525" customWidth="1"/>
    <col min="8751" max="8753" width="10.42578125" style="1525" customWidth="1"/>
    <col min="8754" max="8754" width="13" style="1525" customWidth="1"/>
    <col min="8755" max="8755" width="12.42578125" style="1525" customWidth="1"/>
    <col min="8756" max="8764" width="13" style="1525" customWidth="1"/>
    <col min="8765" max="8765" width="11.28515625" style="1525" customWidth="1"/>
    <col min="8766" max="8769" width="10" style="1525" customWidth="1"/>
    <col min="8770" max="8770" width="12.85546875" style="1525" customWidth="1"/>
    <col min="8771" max="8771" width="14.140625" style="1525" customWidth="1"/>
    <col min="8772" max="8772" width="13.5703125" style="1525" customWidth="1"/>
    <col min="8773" max="8962" width="9.140625" style="1525"/>
    <col min="8963" max="8963" width="5.42578125" style="1525" customWidth="1"/>
    <col min="8964" max="8964" width="54.140625" style="1525" customWidth="1"/>
    <col min="8965" max="8965" width="10.42578125" style="1525" customWidth="1"/>
    <col min="8966" max="8966" width="10.5703125" style="1525" customWidth="1"/>
    <col min="8967" max="8969" width="7.7109375" style="1525" customWidth="1"/>
    <col min="8970" max="8970" width="13.140625" style="1525" customWidth="1"/>
    <col min="8971" max="8971" width="11.5703125" style="1525" customWidth="1"/>
    <col min="8972" max="8988" width="9.42578125" style="1525" customWidth="1"/>
    <col min="8989" max="8989" width="10.5703125" style="1525" customWidth="1"/>
    <col min="8990" max="8990" width="10" style="1525" customWidth="1"/>
    <col min="8991" max="8995" width="9.42578125" style="1525" customWidth="1"/>
    <col min="8996" max="8996" width="12.7109375" style="1525" customWidth="1"/>
    <col min="8997" max="8997" width="10.7109375" style="1525" customWidth="1"/>
    <col min="8998" max="8998" width="11.28515625" style="1525" customWidth="1"/>
    <col min="8999" max="9001" width="9.85546875" style="1525" customWidth="1"/>
    <col min="9002" max="9003" width="12.42578125" style="1525" customWidth="1"/>
    <col min="9004" max="9004" width="12.85546875" style="1525" customWidth="1"/>
    <col min="9005" max="9005" width="10.5703125" style="1525" customWidth="1"/>
    <col min="9006" max="9006" width="10" style="1525" customWidth="1"/>
    <col min="9007" max="9009" width="10.42578125" style="1525" customWidth="1"/>
    <col min="9010" max="9010" width="13" style="1525" customWidth="1"/>
    <col min="9011" max="9011" width="12.42578125" style="1525" customWidth="1"/>
    <col min="9012" max="9020" width="13" style="1525" customWidth="1"/>
    <col min="9021" max="9021" width="11.28515625" style="1525" customWidth="1"/>
    <col min="9022" max="9025" width="10" style="1525" customWidth="1"/>
    <col min="9026" max="9026" width="12.85546875" style="1525" customWidth="1"/>
    <col min="9027" max="9027" width="14.140625" style="1525" customWidth="1"/>
    <col min="9028" max="9028" width="13.5703125" style="1525" customWidth="1"/>
    <col min="9029" max="9218" width="9.140625" style="1525"/>
    <col min="9219" max="9219" width="5.42578125" style="1525" customWidth="1"/>
    <col min="9220" max="9220" width="54.140625" style="1525" customWidth="1"/>
    <col min="9221" max="9221" width="10.42578125" style="1525" customWidth="1"/>
    <col min="9222" max="9222" width="10.5703125" style="1525" customWidth="1"/>
    <col min="9223" max="9225" width="7.7109375" style="1525" customWidth="1"/>
    <col min="9226" max="9226" width="13.140625" style="1525" customWidth="1"/>
    <col min="9227" max="9227" width="11.5703125" style="1525" customWidth="1"/>
    <col min="9228" max="9244" width="9.42578125" style="1525" customWidth="1"/>
    <col min="9245" max="9245" width="10.5703125" style="1525" customWidth="1"/>
    <col min="9246" max="9246" width="10" style="1525" customWidth="1"/>
    <col min="9247" max="9251" width="9.42578125" style="1525" customWidth="1"/>
    <col min="9252" max="9252" width="12.7109375" style="1525" customWidth="1"/>
    <col min="9253" max="9253" width="10.7109375" style="1525" customWidth="1"/>
    <col min="9254" max="9254" width="11.28515625" style="1525" customWidth="1"/>
    <col min="9255" max="9257" width="9.85546875" style="1525" customWidth="1"/>
    <col min="9258" max="9259" width="12.42578125" style="1525" customWidth="1"/>
    <col min="9260" max="9260" width="12.85546875" style="1525" customWidth="1"/>
    <col min="9261" max="9261" width="10.5703125" style="1525" customWidth="1"/>
    <col min="9262" max="9262" width="10" style="1525" customWidth="1"/>
    <col min="9263" max="9265" width="10.42578125" style="1525" customWidth="1"/>
    <col min="9266" max="9266" width="13" style="1525" customWidth="1"/>
    <col min="9267" max="9267" width="12.42578125" style="1525" customWidth="1"/>
    <col min="9268" max="9276" width="13" style="1525" customWidth="1"/>
    <col min="9277" max="9277" width="11.28515625" style="1525" customWidth="1"/>
    <col min="9278" max="9281" width="10" style="1525" customWidth="1"/>
    <col min="9282" max="9282" width="12.85546875" style="1525" customWidth="1"/>
    <col min="9283" max="9283" width="14.140625" style="1525" customWidth="1"/>
    <col min="9284" max="9284" width="13.5703125" style="1525" customWidth="1"/>
    <col min="9285" max="9474" width="9.140625" style="1525"/>
    <col min="9475" max="9475" width="5.42578125" style="1525" customWidth="1"/>
    <col min="9476" max="9476" width="54.140625" style="1525" customWidth="1"/>
    <col min="9477" max="9477" width="10.42578125" style="1525" customWidth="1"/>
    <col min="9478" max="9478" width="10.5703125" style="1525" customWidth="1"/>
    <col min="9479" max="9481" width="7.7109375" style="1525" customWidth="1"/>
    <col min="9482" max="9482" width="13.140625" style="1525" customWidth="1"/>
    <col min="9483" max="9483" width="11.5703125" style="1525" customWidth="1"/>
    <col min="9484" max="9500" width="9.42578125" style="1525" customWidth="1"/>
    <col min="9501" max="9501" width="10.5703125" style="1525" customWidth="1"/>
    <col min="9502" max="9502" width="10" style="1525" customWidth="1"/>
    <col min="9503" max="9507" width="9.42578125" style="1525" customWidth="1"/>
    <col min="9508" max="9508" width="12.7109375" style="1525" customWidth="1"/>
    <col min="9509" max="9509" width="10.7109375" style="1525" customWidth="1"/>
    <col min="9510" max="9510" width="11.28515625" style="1525" customWidth="1"/>
    <col min="9511" max="9513" width="9.85546875" style="1525" customWidth="1"/>
    <col min="9514" max="9515" width="12.42578125" style="1525" customWidth="1"/>
    <col min="9516" max="9516" width="12.85546875" style="1525" customWidth="1"/>
    <col min="9517" max="9517" width="10.5703125" style="1525" customWidth="1"/>
    <col min="9518" max="9518" width="10" style="1525" customWidth="1"/>
    <col min="9519" max="9521" width="10.42578125" style="1525" customWidth="1"/>
    <col min="9522" max="9522" width="13" style="1525" customWidth="1"/>
    <col min="9523" max="9523" width="12.42578125" style="1525" customWidth="1"/>
    <col min="9524" max="9532" width="13" style="1525" customWidth="1"/>
    <col min="9533" max="9533" width="11.28515625" style="1525" customWidth="1"/>
    <col min="9534" max="9537" width="10" style="1525" customWidth="1"/>
    <col min="9538" max="9538" width="12.85546875" style="1525" customWidth="1"/>
    <col min="9539" max="9539" width="14.140625" style="1525" customWidth="1"/>
    <col min="9540" max="9540" width="13.5703125" style="1525" customWidth="1"/>
    <col min="9541" max="9730" width="9.140625" style="1525"/>
    <col min="9731" max="9731" width="5.42578125" style="1525" customWidth="1"/>
    <col min="9732" max="9732" width="54.140625" style="1525" customWidth="1"/>
    <col min="9733" max="9733" width="10.42578125" style="1525" customWidth="1"/>
    <col min="9734" max="9734" width="10.5703125" style="1525" customWidth="1"/>
    <col min="9735" max="9737" width="7.7109375" style="1525" customWidth="1"/>
    <col min="9738" max="9738" width="13.140625" style="1525" customWidth="1"/>
    <col min="9739" max="9739" width="11.5703125" style="1525" customWidth="1"/>
    <col min="9740" max="9756" width="9.42578125" style="1525" customWidth="1"/>
    <col min="9757" max="9757" width="10.5703125" style="1525" customWidth="1"/>
    <col min="9758" max="9758" width="10" style="1525" customWidth="1"/>
    <col min="9759" max="9763" width="9.42578125" style="1525" customWidth="1"/>
    <col min="9764" max="9764" width="12.7109375" style="1525" customWidth="1"/>
    <col min="9765" max="9765" width="10.7109375" style="1525" customWidth="1"/>
    <col min="9766" max="9766" width="11.28515625" style="1525" customWidth="1"/>
    <col min="9767" max="9769" width="9.85546875" style="1525" customWidth="1"/>
    <col min="9770" max="9771" width="12.42578125" style="1525" customWidth="1"/>
    <col min="9772" max="9772" width="12.85546875" style="1525" customWidth="1"/>
    <col min="9773" max="9773" width="10.5703125" style="1525" customWidth="1"/>
    <col min="9774" max="9774" width="10" style="1525" customWidth="1"/>
    <col min="9775" max="9777" width="10.42578125" style="1525" customWidth="1"/>
    <col min="9778" max="9778" width="13" style="1525" customWidth="1"/>
    <col min="9779" max="9779" width="12.42578125" style="1525" customWidth="1"/>
    <col min="9780" max="9788" width="13" style="1525" customWidth="1"/>
    <col min="9789" max="9789" width="11.28515625" style="1525" customWidth="1"/>
    <col min="9790" max="9793" width="10" style="1525" customWidth="1"/>
    <col min="9794" max="9794" width="12.85546875" style="1525" customWidth="1"/>
    <col min="9795" max="9795" width="14.140625" style="1525" customWidth="1"/>
    <col min="9796" max="9796" width="13.5703125" style="1525" customWidth="1"/>
    <col min="9797" max="9986" width="9.140625" style="1525"/>
    <col min="9987" max="9987" width="5.42578125" style="1525" customWidth="1"/>
    <col min="9988" max="9988" width="54.140625" style="1525" customWidth="1"/>
    <col min="9989" max="9989" width="10.42578125" style="1525" customWidth="1"/>
    <col min="9990" max="9990" width="10.5703125" style="1525" customWidth="1"/>
    <col min="9991" max="9993" width="7.7109375" style="1525" customWidth="1"/>
    <col min="9994" max="9994" width="13.140625" style="1525" customWidth="1"/>
    <col min="9995" max="9995" width="11.5703125" style="1525" customWidth="1"/>
    <col min="9996" max="10012" width="9.42578125" style="1525" customWidth="1"/>
    <col min="10013" max="10013" width="10.5703125" style="1525" customWidth="1"/>
    <col min="10014" max="10014" width="10" style="1525" customWidth="1"/>
    <col min="10015" max="10019" width="9.42578125" style="1525" customWidth="1"/>
    <col min="10020" max="10020" width="12.7109375" style="1525" customWidth="1"/>
    <col min="10021" max="10021" width="10.7109375" style="1525" customWidth="1"/>
    <col min="10022" max="10022" width="11.28515625" style="1525" customWidth="1"/>
    <col min="10023" max="10025" width="9.85546875" style="1525" customWidth="1"/>
    <col min="10026" max="10027" width="12.42578125" style="1525" customWidth="1"/>
    <col min="10028" max="10028" width="12.85546875" style="1525" customWidth="1"/>
    <col min="10029" max="10029" width="10.5703125" style="1525" customWidth="1"/>
    <col min="10030" max="10030" width="10" style="1525" customWidth="1"/>
    <col min="10031" max="10033" width="10.42578125" style="1525" customWidth="1"/>
    <col min="10034" max="10034" width="13" style="1525" customWidth="1"/>
    <col min="10035" max="10035" width="12.42578125" style="1525" customWidth="1"/>
    <col min="10036" max="10044" width="13" style="1525" customWidth="1"/>
    <col min="10045" max="10045" width="11.28515625" style="1525" customWidth="1"/>
    <col min="10046" max="10049" width="10" style="1525" customWidth="1"/>
    <col min="10050" max="10050" width="12.85546875" style="1525" customWidth="1"/>
    <col min="10051" max="10051" width="14.140625" style="1525" customWidth="1"/>
    <col min="10052" max="10052" width="13.5703125" style="1525" customWidth="1"/>
    <col min="10053" max="10242" width="9.140625" style="1525"/>
    <col min="10243" max="10243" width="5.42578125" style="1525" customWidth="1"/>
    <col min="10244" max="10244" width="54.140625" style="1525" customWidth="1"/>
    <col min="10245" max="10245" width="10.42578125" style="1525" customWidth="1"/>
    <col min="10246" max="10246" width="10.5703125" style="1525" customWidth="1"/>
    <col min="10247" max="10249" width="7.7109375" style="1525" customWidth="1"/>
    <col min="10250" max="10250" width="13.140625" style="1525" customWidth="1"/>
    <col min="10251" max="10251" width="11.5703125" style="1525" customWidth="1"/>
    <col min="10252" max="10268" width="9.42578125" style="1525" customWidth="1"/>
    <col min="10269" max="10269" width="10.5703125" style="1525" customWidth="1"/>
    <col min="10270" max="10270" width="10" style="1525" customWidth="1"/>
    <col min="10271" max="10275" width="9.42578125" style="1525" customWidth="1"/>
    <col min="10276" max="10276" width="12.7109375" style="1525" customWidth="1"/>
    <col min="10277" max="10277" width="10.7109375" style="1525" customWidth="1"/>
    <col min="10278" max="10278" width="11.28515625" style="1525" customWidth="1"/>
    <col min="10279" max="10281" width="9.85546875" style="1525" customWidth="1"/>
    <col min="10282" max="10283" width="12.42578125" style="1525" customWidth="1"/>
    <col min="10284" max="10284" width="12.85546875" style="1525" customWidth="1"/>
    <col min="10285" max="10285" width="10.5703125" style="1525" customWidth="1"/>
    <col min="10286" max="10286" width="10" style="1525" customWidth="1"/>
    <col min="10287" max="10289" width="10.42578125" style="1525" customWidth="1"/>
    <col min="10290" max="10290" width="13" style="1525" customWidth="1"/>
    <col min="10291" max="10291" width="12.42578125" style="1525" customWidth="1"/>
    <col min="10292" max="10300" width="13" style="1525" customWidth="1"/>
    <col min="10301" max="10301" width="11.28515625" style="1525" customWidth="1"/>
    <col min="10302" max="10305" width="10" style="1525" customWidth="1"/>
    <col min="10306" max="10306" width="12.85546875" style="1525" customWidth="1"/>
    <col min="10307" max="10307" width="14.140625" style="1525" customWidth="1"/>
    <col min="10308" max="10308" width="13.5703125" style="1525" customWidth="1"/>
    <col min="10309" max="10498" width="9.140625" style="1525"/>
    <col min="10499" max="10499" width="5.42578125" style="1525" customWidth="1"/>
    <col min="10500" max="10500" width="54.140625" style="1525" customWidth="1"/>
    <col min="10501" max="10501" width="10.42578125" style="1525" customWidth="1"/>
    <col min="10502" max="10502" width="10.5703125" style="1525" customWidth="1"/>
    <col min="10503" max="10505" width="7.7109375" style="1525" customWidth="1"/>
    <col min="10506" max="10506" width="13.140625" style="1525" customWidth="1"/>
    <col min="10507" max="10507" width="11.5703125" style="1525" customWidth="1"/>
    <col min="10508" max="10524" width="9.42578125" style="1525" customWidth="1"/>
    <col min="10525" max="10525" width="10.5703125" style="1525" customWidth="1"/>
    <col min="10526" max="10526" width="10" style="1525" customWidth="1"/>
    <col min="10527" max="10531" width="9.42578125" style="1525" customWidth="1"/>
    <col min="10532" max="10532" width="12.7109375" style="1525" customWidth="1"/>
    <col min="10533" max="10533" width="10.7109375" style="1525" customWidth="1"/>
    <col min="10534" max="10534" width="11.28515625" style="1525" customWidth="1"/>
    <col min="10535" max="10537" width="9.85546875" style="1525" customWidth="1"/>
    <col min="10538" max="10539" width="12.42578125" style="1525" customWidth="1"/>
    <col min="10540" max="10540" width="12.85546875" style="1525" customWidth="1"/>
    <col min="10541" max="10541" width="10.5703125" style="1525" customWidth="1"/>
    <col min="10542" max="10542" width="10" style="1525" customWidth="1"/>
    <col min="10543" max="10545" width="10.42578125" style="1525" customWidth="1"/>
    <col min="10546" max="10546" width="13" style="1525" customWidth="1"/>
    <col min="10547" max="10547" width="12.42578125" style="1525" customWidth="1"/>
    <col min="10548" max="10556" width="13" style="1525" customWidth="1"/>
    <col min="10557" max="10557" width="11.28515625" style="1525" customWidth="1"/>
    <col min="10558" max="10561" width="10" style="1525" customWidth="1"/>
    <col min="10562" max="10562" width="12.85546875" style="1525" customWidth="1"/>
    <col min="10563" max="10563" width="14.140625" style="1525" customWidth="1"/>
    <col min="10564" max="10564" width="13.5703125" style="1525" customWidth="1"/>
    <col min="10565" max="10754" width="9.140625" style="1525"/>
    <col min="10755" max="10755" width="5.42578125" style="1525" customWidth="1"/>
    <col min="10756" max="10756" width="54.140625" style="1525" customWidth="1"/>
    <col min="10757" max="10757" width="10.42578125" style="1525" customWidth="1"/>
    <col min="10758" max="10758" width="10.5703125" style="1525" customWidth="1"/>
    <col min="10759" max="10761" width="7.7109375" style="1525" customWidth="1"/>
    <col min="10762" max="10762" width="13.140625" style="1525" customWidth="1"/>
    <col min="10763" max="10763" width="11.5703125" style="1525" customWidth="1"/>
    <col min="10764" max="10780" width="9.42578125" style="1525" customWidth="1"/>
    <col min="10781" max="10781" width="10.5703125" style="1525" customWidth="1"/>
    <col min="10782" max="10782" width="10" style="1525" customWidth="1"/>
    <col min="10783" max="10787" width="9.42578125" style="1525" customWidth="1"/>
    <col min="10788" max="10788" width="12.7109375" style="1525" customWidth="1"/>
    <col min="10789" max="10789" width="10.7109375" style="1525" customWidth="1"/>
    <col min="10790" max="10790" width="11.28515625" style="1525" customWidth="1"/>
    <col min="10791" max="10793" width="9.85546875" style="1525" customWidth="1"/>
    <col min="10794" max="10795" width="12.42578125" style="1525" customWidth="1"/>
    <col min="10796" max="10796" width="12.85546875" style="1525" customWidth="1"/>
    <col min="10797" max="10797" width="10.5703125" style="1525" customWidth="1"/>
    <col min="10798" max="10798" width="10" style="1525" customWidth="1"/>
    <col min="10799" max="10801" width="10.42578125" style="1525" customWidth="1"/>
    <col min="10802" max="10802" width="13" style="1525" customWidth="1"/>
    <col min="10803" max="10803" width="12.42578125" style="1525" customWidth="1"/>
    <col min="10804" max="10812" width="13" style="1525" customWidth="1"/>
    <col min="10813" max="10813" width="11.28515625" style="1525" customWidth="1"/>
    <col min="10814" max="10817" width="10" style="1525" customWidth="1"/>
    <col min="10818" max="10818" width="12.85546875" style="1525" customWidth="1"/>
    <col min="10819" max="10819" width="14.140625" style="1525" customWidth="1"/>
    <col min="10820" max="10820" width="13.5703125" style="1525" customWidth="1"/>
    <col min="10821" max="11010" width="9.140625" style="1525"/>
    <col min="11011" max="11011" width="5.42578125" style="1525" customWidth="1"/>
    <col min="11012" max="11012" width="54.140625" style="1525" customWidth="1"/>
    <col min="11013" max="11013" width="10.42578125" style="1525" customWidth="1"/>
    <col min="11014" max="11014" width="10.5703125" style="1525" customWidth="1"/>
    <col min="11015" max="11017" width="7.7109375" style="1525" customWidth="1"/>
    <col min="11018" max="11018" width="13.140625" style="1525" customWidth="1"/>
    <col min="11019" max="11019" width="11.5703125" style="1525" customWidth="1"/>
    <col min="11020" max="11036" width="9.42578125" style="1525" customWidth="1"/>
    <col min="11037" max="11037" width="10.5703125" style="1525" customWidth="1"/>
    <col min="11038" max="11038" width="10" style="1525" customWidth="1"/>
    <col min="11039" max="11043" width="9.42578125" style="1525" customWidth="1"/>
    <col min="11044" max="11044" width="12.7109375" style="1525" customWidth="1"/>
    <col min="11045" max="11045" width="10.7109375" style="1525" customWidth="1"/>
    <col min="11046" max="11046" width="11.28515625" style="1525" customWidth="1"/>
    <col min="11047" max="11049" width="9.85546875" style="1525" customWidth="1"/>
    <col min="11050" max="11051" width="12.42578125" style="1525" customWidth="1"/>
    <col min="11052" max="11052" width="12.85546875" style="1525" customWidth="1"/>
    <col min="11053" max="11053" width="10.5703125" style="1525" customWidth="1"/>
    <col min="11054" max="11054" width="10" style="1525" customWidth="1"/>
    <col min="11055" max="11057" width="10.42578125" style="1525" customWidth="1"/>
    <col min="11058" max="11058" width="13" style="1525" customWidth="1"/>
    <col min="11059" max="11059" width="12.42578125" style="1525" customWidth="1"/>
    <col min="11060" max="11068" width="13" style="1525" customWidth="1"/>
    <col min="11069" max="11069" width="11.28515625" style="1525" customWidth="1"/>
    <col min="11070" max="11073" width="10" style="1525" customWidth="1"/>
    <col min="11074" max="11074" width="12.85546875" style="1525" customWidth="1"/>
    <col min="11075" max="11075" width="14.140625" style="1525" customWidth="1"/>
    <col min="11076" max="11076" width="13.5703125" style="1525" customWidth="1"/>
    <col min="11077" max="11266" width="9.140625" style="1525"/>
    <col min="11267" max="11267" width="5.42578125" style="1525" customWidth="1"/>
    <col min="11268" max="11268" width="54.140625" style="1525" customWidth="1"/>
    <col min="11269" max="11269" width="10.42578125" style="1525" customWidth="1"/>
    <col min="11270" max="11270" width="10.5703125" style="1525" customWidth="1"/>
    <col min="11271" max="11273" width="7.7109375" style="1525" customWidth="1"/>
    <col min="11274" max="11274" width="13.140625" style="1525" customWidth="1"/>
    <col min="11275" max="11275" width="11.5703125" style="1525" customWidth="1"/>
    <col min="11276" max="11292" width="9.42578125" style="1525" customWidth="1"/>
    <col min="11293" max="11293" width="10.5703125" style="1525" customWidth="1"/>
    <col min="11294" max="11294" width="10" style="1525" customWidth="1"/>
    <col min="11295" max="11299" width="9.42578125" style="1525" customWidth="1"/>
    <col min="11300" max="11300" width="12.7109375" style="1525" customWidth="1"/>
    <col min="11301" max="11301" width="10.7109375" style="1525" customWidth="1"/>
    <col min="11302" max="11302" width="11.28515625" style="1525" customWidth="1"/>
    <col min="11303" max="11305" width="9.85546875" style="1525" customWidth="1"/>
    <col min="11306" max="11307" width="12.42578125" style="1525" customWidth="1"/>
    <col min="11308" max="11308" width="12.85546875" style="1525" customWidth="1"/>
    <col min="11309" max="11309" width="10.5703125" style="1525" customWidth="1"/>
    <col min="11310" max="11310" width="10" style="1525" customWidth="1"/>
    <col min="11311" max="11313" width="10.42578125" style="1525" customWidth="1"/>
    <col min="11314" max="11314" width="13" style="1525" customWidth="1"/>
    <col min="11315" max="11315" width="12.42578125" style="1525" customWidth="1"/>
    <col min="11316" max="11324" width="13" style="1525" customWidth="1"/>
    <col min="11325" max="11325" width="11.28515625" style="1525" customWidth="1"/>
    <col min="11326" max="11329" width="10" style="1525" customWidth="1"/>
    <col min="11330" max="11330" width="12.85546875" style="1525" customWidth="1"/>
    <col min="11331" max="11331" width="14.140625" style="1525" customWidth="1"/>
    <col min="11332" max="11332" width="13.5703125" style="1525" customWidth="1"/>
    <col min="11333" max="11522" width="9.140625" style="1525"/>
    <col min="11523" max="11523" width="5.42578125" style="1525" customWidth="1"/>
    <col min="11524" max="11524" width="54.140625" style="1525" customWidth="1"/>
    <col min="11525" max="11525" width="10.42578125" style="1525" customWidth="1"/>
    <col min="11526" max="11526" width="10.5703125" style="1525" customWidth="1"/>
    <col min="11527" max="11529" width="7.7109375" style="1525" customWidth="1"/>
    <col min="11530" max="11530" width="13.140625" style="1525" customWidth="1"/>
    <col min="11531" max="11531" width="11.5703125" style="1525" customWidth="1"/>
    <col min="11532" max="11548" width="9.42578125" style="1525" customWidth="1"/>
    <col min="11549" max="11549" width="10.5703125" style="1525" customWidth="1"/>
    <col min="11550" max="11550" width="10" style="1525" customWidth="1"/>
    <col min="11551" max="11555" width="9.42578125" style="1525" customWidth="1"/>
    <col min="11556" max="11556" width="12.7109375" style="1525" customWidth="1"/>
    <col min="11557" max="11557" width="10.7109375" style="1525" customWidth="1"/>
    <col min="11558" max="11558" width="11.28515625" style="1525" customWidth="1"/>
    <col min="11559" max="11561" width="9.85546875" style="1525" customWidth="1"/>
    <col min="11562" max="11563" width="12.42578125" style="1525" customWidth="1"/>
    <col min="11564" max="11564" width="12.85546875" style="1525" customWidth="1"/>
    <col min="11565" max="11565" width="10.5703125" style="1525" customWidth="1"/>
    <col min="11566" max="11566" width="10" style="1525" customWidth="1"/>
    <col min="11567" max="11569" width="10.42578125" style="1525" customWidth="1"/>
    <col min="11570" max="11570" width="13" style="1525" customWidth="1"/>
    <col min="11571" max="11571" width="12.42578125" style="1525" customWidth="1"/>
    <col min="11572" max="11580" width="13" style="1525" customWidth="1"/>
    <col min="11581" max="11581" width="11.28515625" style="1525" customWidth="1"/>
    <col min="11582" max="11585" width="10" style="1525" customWidth="1"/>
    <col min="11586" max="11586" width="12.85546875" style="1525" customWidth="1"/>
    <col min="11587" max="11587" width="14.140625" style="1525" customWidth="1"/>
    <col min="11588" max="11588" width="13.5703125" style="1525" customWidth="1"/>
    <col min="11589" max="11778" width="9.140625" style="1525"/>
    <col min="11779" max="11779" width="5.42578125" style="1525" customWidth="1"/>
    <col min="11780" max="11780" width="54.140625" style="1525" customWidth="1"/>
    <col min="11781" max="11781" width="10.42578125" style="1525" customWidth="1"/>
    <col min="11782" max="11782" width="10.5703125" style="1525" customWidth="1"/>
    <col min="11783" max="11785" width="7.7109375" style="1525" customWidth="1"/>
    <col min="11786" max="11786" width="13.140625" style="1525" customWidth="1"/>
    <col min="11787" max="11787" width="11.5703125" style="1525" customWidth="1"/>
    <col min="11788" max="11804" width="9.42578125" style="1525" customWidth="1"/>
    <col min="11805" max="11805" width="10.5703125" style="1525" customWidth="1"/>
    <col min="11806" max="11806" width="10" style="1525" customWidth="1"/>
    <col min="11807" max="11811" width="9.42578125" style="1525" customWidth="1"/>
    <col min="11812" max="11812" width="12.7109375" style="1525" customWidth="1"/>
    <col min="11813" max="11813" width="10.7109375" style="1525" customWidth="1"/>
    <col min="11814" max="11814" width="11.28515625" style="1525" customWidth="1"/>
    <col min="11815" max="11817" width="9.85546875" style="1525" customWidth="1"/>
    <col min="11818" max="11819" width="12.42578125" style="1525" customWidth="1"/>
    <col min="11820" max="11820" width="12.85546875" style="1525" customWidth="1"/>
    <col min="11821" max="11821" width="10.5703125" style="1525" customWidth="1"/>
    <col min="11822" max="11822" width="10" style="1525" customWidth="1"/>
    <col min="11823" max="11825" width="10.42578125" style="1525" customWidth="1"/>
    <col min="11826" max="11826" width="13" style="1525" customWidth="1"/>
    <col min="11827" max="11827" width="12.42578125" style="1525" customWidth="1"/>
    <col min="11828" max="11836" width="13" style="1525" customWidth="1"/>
    <col min="11837" max="11837" width="11.28515625" style="1525" customWidth="1"/>
    <col min="11838" max="11841" width="10" style="1525" customWidth="1"/>
    <col min="11842" max="11842" width="12.85546875" style="1525" customWidth="1"/>
    <col min="11843" max="11843" width="14.140625" style="1525" customWidth="1"/>
    <col min="11844" max="11844" width="13.5703125" style="1525" customWidth="1"/>
    <col min="11845" max="12034" width="9.140625" style="1525"/>
    <col min="12035" max="12035" width="5.42578125" style="1525" customWidth="1"/>
    <col min="12036" max="12036" width="54.140625" style="1525" customWidth="1"/>
    <col min="12037" max="12037" width="10.42578125" style="1525" customWidth="1"/>
    <col min="12038" max="12038" width="10.5703125" style="1525" customWidth="1"/>
    <col min="12039" max="12041" width="7.7109375" style="1525" customWidth="1"/>
    <col min="12042" max="12042" width="13.140625" style="1525" customWidth="1"/>
    <col min="12043" max="12043" width="11.5703125" style="1525" customWidth="1"/>
    <col min="12044" max="12060" width="9.42578125" style="1525" customWidth="1"/>
    <col min="12061" max="12061" width="10.5703125" style="1525" customWidth="1"/>
    <col min="12062" max="12062" width="10" style="1525" customWidth="1"/>
    <col min="12063" max="12067" width="9.42578125" style="1525" customWidth="1"/>
    <col min="12068" max="12068" width="12.7109375" style="1525" customWidth="1"/>
    <col min="12069" max="12069" width="10.7109375" style="1525" customWidth="1"/>
    <col min="12070" max="12070" width="11.28515625" style="1525" customWidth="1"/>
    <col min="12071" max="12073" width="9.85546875" style="1525" customWidth="1"/>
    <col min="12074" max="12075" width="12.42578125" style="1525" customWidth="1"/>
    <col min="12076" max="12076" width="12.85546875" style="1525" customWidth="1"/>
    <col min="12077" max="12077" width="10.5703125" style="1525" customWidth="1"/>
    <col min="12078" max="12078" width="10" style="1525" customWidth="1"/>
    <col min="12079" max="12081" width="10.42578125" style="1525" customWidth="1"/>
    <col min="12082" max="12082" width="13" style="1525" customWidth="1"/>
    <col min="12083" max="12083" width="12.42578125" style="1525" customWidth="1"/>
    <col min="12084" max="12092" width="13" style="1525" customWidth="1"/>
    <col min="12093" max="12093" width="11.28515625" style="1525" customWidth="1"/>
    <col min="12094" max="12097" width="10" style="1525" customWidth="1"/>
    <col min="12098" max="12098" width="12.85546875" style="1525" customWidth="1"/>
    <col min="12099" max="12099" width="14.140625" style="1525" customWidth="1"/>
    <col min="12100" max="12100" width="13.5703125" style="1525" customWidth="1"/>
    <col min="12101" max="12290" width="9.140625" style="1525"/>
    <col min="12291" max="12291" width="5.42578125" style="1525" customWidth="1"/>
    <col min="12292" max="12292" width="54.140625" style="1525" customWidth="1"/>
    <col min="12293" max="12293" width="10.42578125" style="1525" customWidth="1"/>
    <col min="12294" max="12294" width="10.5703125" style="1525" customWidth="1"/>
    <col min="12295" max="12297" width="7.7109375" style="1525" customWidth="1"/>
    <col min="12298" max="12298" width="13.140625" style="1525" customWidth="1"/>
    <col min="12299" max="12299" width="11.5703125" style="1525" customWidth="1"/>
    <col min="12300" max="12316" width="9.42578125" style="1525" customWidth="1"/>
    <col min="12317" max="12317" width="10.5703125" style="1525" customWidth="1"/>
    <col min="12318" max="12318" width="10" style="1525" customWidth="1"/>
    <col min="12319" max="12323" width="9.42578125" style="1525" customWidth="1"/>
    <col min="12324" max="12324" width="12.7109375" style="1525" customWidth="1"/>
    <col min="12325" max="12325" width="10.7109375" style="1525" customWidth="1"/>
    <col min="12326" max="12326" width="11.28515625" style="1525" customWidth="1"/>
    <col min="12327" max="12329" width="9.85546875" style="1525" customWidth="1"/>
    <col min="12330" max="12331" width="12.42578125" style="1525" customWidth="1"/>
    <col min="12332" max="12332" width="12.85546875" style="1525" customWidth="1"/>
    <col min="12333" max="12333" width="10.5703125" style="1525" customWidth="1"/>
    <col min="12334" max="12334" width="10" style="1525" customWidth="1"/>
    <col min="12335" max="12337" width="10.42578125" style="1525" customWidth="1"/>
    <col min="12338" max="12338" width="13" style="1525" customWidth="1"/>
    <col min="12339" max="12339" width="12.42578125" style="1525" customWidth="1"/>
    <col min="12340" max="12348" width="13" style="1525" customWidth="1"/>
    <col min="12349" max="12349" width="11.28515625" style="1525" customWidth="1"/>
    <col min="12350" max="12353" width="10" style="1525" customWidth="1"/>
    <col min="12354" max="12354" width="12.85546875" style="1525" customWidth="1"/>
    <col min="12355" max="12355" width="14.140625" style="1525" customWidth="1"/>
    <col min="12356" max="12356" width="13.5703125" style="1525" customWidth="1"/>
    <col min="12357" max="12546" width="9.140625" style="1525"/>
    <col min="12547" max="12547" width="5.42578125" style="1525" customWidth="1"/>
    <col min="12548" max="12548" width="54.140625" style="1525" customWidth="1"/>
    <col min="12549" max="12549" width="10.42578125" style="1525" customWidth="1"/>
    <col min="12550" max="12550" width="10.5703125" style="1525" customWidth="1"/>
    <col min="12551" max="12553" width="7.7109375" style="1525" customWidth="1"/>
    <col min="12554" max="12554" width="13.140625" style="1525" customWidth="1"/>
    <col min="12555" max="12555" width="11.5703125" style="1525" customWidth="1"/>
    <col min="12556" max="12572" width="9.42578125" style="1525" customWidth="1"/>
    <col min="12573" max="12573" width="10.5703125" style="1525" customWidth="1"/>
    <col min="12574" max="12574" width="10" style="1525" customWidth="1"/>
    <col min="12575" max="12579" width="9.42578125" style="1525" customWidth="1"/>
    <col min="12580" max="12580" width="12.7109375" style="1525" customWidth="1"/>
    <col min="12581" max="12581" width="10.7109375" style="1525" customWidth="1"/>
    <col min="12582" max="12582" width="11.28515625" style="1525" customWidth="1"/>
    <col min="12583" max="12585" width="9.85546875" style="1525" customWidth="1"/>
    <col min="12586" max="12587" width="12.42578125" style="1525" customWidth="1"/>
    <col min="12588" max="12588" width="12.85546875" style="1525" customWidth="1"/>
    <col min="12589" max="12589" width="10.5703125" style="1525" customWidth="1"/>
    <col min="12590" max="12590" width="10" style="1525" customWidth="1"/>
    <col min="12591" max="12593" width="10.42578125" style="1525" customWidth="1"/>
    <col min="12594" max="12594" width="13" style="1525" customWidth="1"/>
    <col min="12595" max="12595" width="12.42578125" style="1525" customWidth="1"/>
    <col min="12596" max="12604" width="13" style="1525" customWidth="1"/>
    <col min="12605" max="12605" width="11.28515625" style="1525" customWidth="1"/>
    <col min="12606" max="12609" width="10" style="1525" customWidth="1"/>
    <col min="12610" max="12610" width="12.85546875" style="1525" customWidth="1"/>
    <col min="12611" max="12611" width="14.140625" style="1525" customWidth="1"/>
    <col min="12612" max="12612" width="13.5703125" style="1525" customWidth="1"/>
    <col min="12613" max="12802" width="9.140625" style="1525"/>
    <col min="12803" max="12803" width="5.42578125" style="1525" customWidth="1"/>
    <col min="12804" max="12804" width="54.140625" style="1525" customWidth="1"/>
    <col min="12805" max="12805" width="10.42578125" style="1525" customWidth="1"/>
    <col min="12806" max="12806" width="10.5703125" style="1525" customWidth="1"/>
    <col min="12807" max="12809" width="7.7109375" style="1525" customWidth="1"/>
    <col min="12810" max="12810" width="13.140625" style="1525" customWidth="1"/>
    <col min="12811" max="12811" width="11.5703125" style="1525" customWidth="1"/>
    <col min="12812" max="12828" width="9.42578125" style="1525" customWidth="1"/>
    <col min="12829" max="12829" width="10.5703125" style="1525" customWidth="1"/>
    <col min="12830" max="12830" width="10" style="1525" customWidth="1"/>
    <col min="12831" max="12835" width="9.42578125" style="1525" customWidth="1"/>
    <col min="12836" max="12836" width="12.7109375" style="1525" customWidth="1"/>
    <col min="12837" max="12837" width="10.7109375" style="1525" customWidth="1"/>
    <col min="12838" max="12838" width="11.28515625" style="1525" customWidth="1"/>
    <col min="12839" max="12841" width="9.85546875" style="1525" customWidth="1"/>
    <col min="12842" max="12843" width="12.42578125" style="1525" customWidth="1"/>
    <col min="12844" max="12844" width="12.85546875" style="1525" customWidth="1"/>
    <col min="12845" max="12845" width="10.5703125" style="1525" customWidth="1"/>
    <col min="12846" max="12846" width="10" style="1525" customWidth="1"/>
    <col min="12847" max="12849" width="10.42578125" style="1525" customWidth="1"/>
    <col min="12850" max="12850" width="13" style="1525" customWidth="1"/>
    <col min="12851" max="12851" width="12.42578125" style="1525" customWidth="1"/>
    <col min="12852" max="12860" width="13" style="1525" customWidth="1"/>
    <col min="12861" max="12861" width="11.28515625" style="1525" customWidth="1"/>
    <col min="12862" max="12865" width="10" style="1525" customWidth="1"/>
    <col min="12866" max="12866" width="12.85546875" style="1525" customWidth="1"/>
    <col min="12867" max="12867" width="14.140625" style="1525" customWidth="1"/>
    <col min="12868" max="12868" width="13.5703125" style="1525" customWidth="1"/>
    <col min="12869" max="13058" width="9.140625" style="1525"/>
    <col min="13059" max="13059" width="5.42578125" style="1525" customWidth="1"/>
    <col min="13060" max="13060" width="54.140625" style="1525" customWidth="1"/>
    <col min="13061" max="13061" width="10.42578125" style="1525" customWidth="1"/>
    <col min="13062" max="13062" width="10.5703125" style="1525" customWidth="1"/>
    <col min="13063" max="13065" width="7.7109375" style="1525" customWidth="1"/>
    <col min="13066" max="13066" width="13.140625" style="1525" customWidth="1"/>
    <col min="13067" max="13067" width="11.5703125" style="1525" customWidth="1"/>
    <col min="13068" max="13084" width="9.42578125" style="1525" customWidth="1"/>
    <col min="13085" max="13085" width="10.5703125" style="1525" customWidth="1"/>
    <col min="13086" max="13086" width="10" style="1525" customWidth="1"/>
    <col min="13087" max="13091" width="9.42578125" style="1525" customWidth="1"/>
    <col min="13092" max="13092" width="12.7109375" style="1525" customWidth="1"/>
    <col min="13093" max="13093" width="10.7109375" style="1525" customWidth="1"/>
    <col min="13094" max="13094" width="11.28515625" style="1525" customWidth="1"/>
    <col min="13095" max="13097" width="9.85546875" style="1525" customWidth="1"/>
    <col min="13098" max="13099" width="12.42578125" style="1525" customWidth="1"/>
    <col min="13100" max="13100" width="12.85546875" style="1525" customWidth="1"/>
    <col min="13101" max="13101" width="10.5703125" style="1525" customWidth="1"/>
    <col min="13102" max="13102" width="10" style="1525" customWidth="1"/>
    <col min="13103" max="13105" width="10.42578125" style="1525" customWidth="1"/>
    <col min="13106" max="13106" width="13" style="1525" customWidth="1"/>
    <col min="13107" max="13107" width="12.42578125" style="1525" customWidth="1"/>
    <col min="13108" max="13116" width="13" style="1525" customWidth="1"/>
    <col min="13117" max="13117" width="11.28515625" style="1525" customWidth="1"/>
    <col min="13118" max="13121" width="10" style="1525" customWidth="1"/>
    <col min="13122" max="13122" width="12.85546875" style="1525" customWidth="1"/>
    <col min="13123" max="13123" width="14.140625" style="1525" customWidth="1"/>
    <col min="13124" max="13124" width="13.5703125" style="1525" customWidth="1"/>
    <col min="13125" max="13314" width="9.140625" style="1525"/>
    <col min="13315" max="13315" width="5.42578125" style="1525" customWidth="1"/>
    <col min="13316" max="13316" width="54.140625" style="1525" customWidth="1"/>
    <col min="13317" max="13317" width="10.42578125" style="1525" customWidth="1"/>
    <col min="13318" max="13318" width="10.5703125" style="1525" customWidth="1"/>
    <col min="13319" max="13321" width="7.7109375" style="1525" customWidth="1"/>
    <col min="13322" max="13322" width="13.140625" style="1525" customWidth="1"/>
    <col min="13323" max="13323" width="11.5703125" style="1525" customWidth="1"/>
    <col min="13324" max="13340" width="9.42578125" style="1525" customWidth="1"/>
    <col min="13341" max="13341" width="10.5703125" style="1525" customWidth="1"/>
    <col min="13342" max="13342" width="10" style="1525" customWidth="1"/>
    <col min="13343" max="13347" width="9.42578125" style="1525" customWidth="1"/>
    <col min="13348" max="13348" width="12.7109375" style="1525" customWidth="1"/>
    <col min="13349" max="13349" width="10.7109375" style="1525" customWidth="1"/>
    <col min="13350" max="13350" width="11.28515625" style="1525" customWidth="1"/>
    <col min="13351" max="13353" width="9.85546875" style="1525" customWidth="1"/>
    <col min="13354" max="13355" width="12.42578125" style="1525" customWidth="1"/>
    <col min="13356" max="13356" width="12.85546875" style="1525" customWidth="1"/>
    <col min="13357" max="13357" width="10.5703125" style="1525" customWidth="1"/>
    <col min="13358" max="13358" width="10" style="1525" customWidth="1"/>
    <col min="13359" max="13361" width="10.42578125" style="1525" customWidth="1"/>
    <col min="13362" max="13362" width="13" style="1525" customWidth="1"/>
    <col min="13363" max="13363" width="12.42578125" style="1525" customWidth="1"/>
    <col min="13364" max="13372" width="13" style="1525" customWidth="1"/>
    <col min="13373" max="13373" width="11.28515625" style="1525" customWidth="1"/>
    <col min="13374" max="13377" width="10" style="1525" customWidth="1"/>
    <col min="13378" max="13378" width="12.85546875" style="1525" customWidth="1"/>
    <col min="13379" max="13379" width="14.140625" style="1525" customWidth="1"/>
    <col min="13380" max="13380" width="13.5703125" style="1525" customWidth="1"/>
    <col min="13381" max="13570" width="9.140625" style="1525"/>
    <col min="13571" max="13571" width="5.42578125" style="1525" customWidth="1"/>
    <col min="13572" max="13572" width="54.140625" style="1525" customWidth="1"/>
    <col min="13573" max="13573" width="10.42578125" style="1525" customWidth="1"/>
    <col min="13574" max="13574" width="10.5703125" style="1525" customWidth="1"/>
    <col min="13575" max="13577" width="7.7109375" style="1525" customWidth="1"/>
    <col min="13578" max="13578" width="13.140625" style="1525" customWidth="1"/>
    <col min="13579" max="13579" width="11.5703125" style="1525" customWidth="1"/>
    <col min="13580" max="13596" width="9.42578125" style="1525" customWidth="1"/>
    <col min="13597" max="13597" width="10.5703125" style="1525" customWidth="1"/>
    <col min="13598" max="13598" width="10" style="1525" customWidth="1"/>
    <col min="13599" max="13603" width="9.42578125" style="1525" customWidth="1"/>
    <col min="13604" max="13604" width="12.7109375" style="1525" customWidth="1"/>
    <col min="13605" max="13605" width="10.7109375" style="1525" customWidth="1"/>
    <col min="13606" max="13606" width="11.28515625" style="1525" customWidth="1"/>
    <col min="13607" max="13609" width="9.85546875" style="1525" customWidth="1"/>
    <col min="13610" max="13611" width="12.42578125" style="1525" customWidth="1"/>
    <col min="13612" max="13612" width="12.85546875" style="1525" customWidth="1"/>
    <col min="13613" max="13613" width="10.5703125" style="1525" customWidth="1"/>
    <col min="13614" max="13614" width="10" style="1525" customWidth="1"/>
    <col min="13615" max="13617" width="10.42578125" style="1525" customWidth="1"/>
    <col min="13618" max="13618" width="13" style="1525" customWidth="1"/>
    <col min="13619" max="13619" width="12.42578125" style="1525" customWidth="1"/>
    <col min="13620" max="13628" width="13" style="1525" customWidth="1"/>
    <col min="13629" max="13629" width="11.28515625" style="1525" customWidth="1"/>
    <col min="13630" max="13633" width="10" style="1525" customWidth="1"/>
    <col min="13634" max="13634" width="12.85546875" style="1525" customWidth="1"/>
    <col min="13635" max="13635" width="14.140625" style="1525" customWidth="1"/>
    <col min="13636" max="13636" width="13.5703125" style="1525" customWidth="1"/>
    <col min="13637" max="13826" width="9.140625" style="1525"/>
    <col min="13827" max="13827" width="5.42578125" style="1525" customWidth="1"/>
    <col min="13828" max="13828" width="54.140625" style="1525" customWidth="1"/>
    <col min="13829" max="13829" width="10.42578125" style="1525" customWidth="1"/>
    <col min="13830" max="13830" width="10.5703125" style="1525" customWidth="1"/>
    <col min="13831" max="13833" width="7.7109375" style="1525" customWidth="1"/>
    <col min="13834" max="13834" width="13.140625" style="1525" customWidth="1"/>
    <col min="13835" max="13835" width="11.5703125" style="1525" customWidth="1"/>
    <col min="13836" max="13852" width="9.42578125" style="1525" customWidth="1"/>
    <col min="13853" max="13853" width="10.5703125" style="1525" customWidth="1"/>
    <col min="13854" max="13854" width="10" style="1525" customWidth="1"/>
    <col min="13855" max="13859" width="9.42578125" style="1525" customWidth="1"/>
    <col min="13860" max="13860" width="12.7109375" style="1525" customWidth="1"/>
    <col min="13861" max="13861" width="10.7109375" style="1525" customWidth="1"/>
    <col min="13862" max="13862" width="11.28515625" style="1525" customWidth="1"/>
    <col min="13863" max="13865" width="9.85546875" style="1525" customWidth="1"/>
    <col min="13866" max="13867" width="12.42578125" style="1525" customWidth="1"/>
    <col min="13868" max="13868" width="12.85546875" style="1525" customWidth="1"/>
    <col min="13869" max="13869" width="10.5703125" style="1525" customWidth="1"/>
    <col min="13870" max="13870" width="10" style="1525" customWidth="1"/>
    <col min="13871" max="13873" width="10.42578125" style="1525" customWidth="1"/>
    <col min="13874" max="13874" width="13" style="1525" customWidth="1"/>
    <col min="13875" max="13875" width="12.42578125" style="1525" customWidth="1"/>
    <col min="13876" max="13884" width="13" style="1525" customWidth="1"/>
    <col min="13885" max="13885" width="11.28515625" style="1525" customWidth="1"/>
    <col min="13886" max="13889" width="10" style="1525" customWidth="1"/>
    <col min="13890" max="13890" width="12.85546875" style="1525" customWidth="1"/>
    <col min="13891" max="13891" width="14.140625" style="1525" customWidth="1"/>
    <col min="13892" max="13892" width="13.5703125" style="1525" customWidth="1"/>
    <col min="13893" max="14082" width="9.140625" style="1525"/>
    <col min="14083" max="14083" width="5.42578125" style="1525" customWidth="1"/>
    <col min="14084" max="14084" width="54.140625" style="1525" customWidth="1"/>
    <col min="14085" max="14085" width="10.42578125" style="1525" customWidth="1"/>
    <col min="14086" max="14086" width="10.5703125" style="1525" customWidth="1"/>
    <col min="14087" max="14089" width="7.7109375" style="1525" customWidth="1"/>
    <col min="14090" max="14090" width="13.140625" style="1525" customWidth="1"/>
    <col min="14091" max="14091" width="11.5703125" style="1525" customWidth="1"/>
    <col min="14092" max="14108" width="9.42578125" style="1525" customWidth="1"/>
    <col min="14109" max="14109" width="10.5703125" style="1525" customWidth="1"/>
    <col min="14110" max="14110" width="10" style="1525" customWidth="1"/>
    <col min="14111" max="14115" width="9.42578125" style="1525" customWidth="1"/>
    <col min="14116" max="14116" width="12.7109375" style="1525" customWidth="1"/>
    <col min="14117" max="14117" width="10.7109375" style="1525" customWidth="1"/>
    <col min="14118" max="14118" width="11.28515625" style="1525" customWidth="1"/>
    <col min="14119" max="14121" width="9.85546875" style="1525" customWidth="1"/>
    <col min="14122" max="14123" width="12.42578125" style="1525" customWidth="1"/>
    <col min="14124" max="14124" width="12.85546875" style="1525" customWidth="1"/>
    <col min="14125" max="14125" width="10.5703125" style="1525" customWidth="1"/>
    <col min="14126" max="14126" width="10" style="1525" customWidth="1"/>
    <col min="14127" max="14129" width="10.42578125" style="1525" customWidth="1"/>
    <col min="14130" max="14130" width="13" style="1525" customWidth="1"/>
    <col min="14131" max="14131" width="12.42578125" style="1525" customWidth="1"/>
    <col min="14132" max="14140" width="13" style="1525" customWidth="1"/>
    <col min="14141" max="14141" width="11.28515625" style="1525" customWidth="1"/>
    <col min="14142" max="14145" width="10" style="1525" customWidth="1"/>
    <col min="14146" max="14146" width="12.85546875" style="1525" customWidth="1"/>
    <col min="14147" max="14147" width="14.140625" style="1525" customWidth="1"/>
    <col min="14148" max="14148" width="13.5703125" style="1525" customWidth="1"/>
    <col min="14149" max="14338" width="9.140625" style="1525"/>
    <col min="14339" max="14339" width="5.42578125" style="1525" customWidth="1"/>
    <col min="14340" max="14340" width="54.140625" style="1525" customWidth="1"/>
    <col min="14341" max="14341" width="10.42578125" style="1525" customWidth="1"/>
    <col min="14342" max="14342" width="10.5703125" style="1525" customWidth="1"/>
    <col min="14343" max="14345" width="7.7109375" style="1525" customWidth="1"/>
    <col min="14346" max="14346" width="13.140625" style="1525" customWidth="1"/>
    <col min="14347" max="14347" width="11.5703125" style="1525" customWidth="1"/>
    <col min="14348" max="14364" width="9.42578125" style="1525" customWidth="1"/>
    <col min="14365" max="14365" width="10.5703125" style="1525" customWidth="1"/>
    <col min="14366" max="14366" width="10" style="1525" customWidth="1"/>
    <col min="14367" max="14371" width="9.42578125" style="1525" customWidth="1"/>
    <col min="14372" max="14372" width="12.7109375" style="1525" customWidth="1"/>
    <col min="14373" max="14373" width="10.7109375" style="1525" customWidth="1"/>
    <col min="14374" max="14374" width="11.28515625" style="1525" customWidth="1"/>
    <col min="14375" max="14377" width="9.85546875" style="1525" customWidth="1"/>
    <col min="14378" max="14379" width="12.42578125" style="1525" customWidth="1"/>
    <col min="14380" max="14380" width="12.85546875" style="1525" customWidth="1"/>
    <col min="14381" max="14381" width="10.5703125" style="1525" customWidth="1"/>
    <col min="14382" max="14382" width="10" style="1525" customWidth="1"/>
    <col min="14383" max="14385" width="10.42578125" style="1525" customWidth="1"/>
    <col min="14386" max="14386" width="13" style="1525" customWidth="1"/>
    <col min="14387" max="14387" width="12.42578125" style="1525" customWidth="1"/>
    <col min="14388" max="14396" width="13" style="1525" customWidth="1"/>
    <col min="14397" max="14397" width="11.28515625" style="1525" customWidth="1"/>
    <col min="14398" max="14401" width="10" style="1525" customWidth="1"/>
    <col min="14402" max="14402" width="12.85546875" style="1525" customWidth="1"/>
    <col min="14403" max="14403" width="14.140625" style="1525" customWidth="1"/>
    <col min="14404" max="14404" width="13.5703125" style="1525" customWidth="1"/>
    <col min="14405" max="14594" width="9.140625" style="1525"/>
    <col min="14595" max="14595" width="5.42578125" style="1525" customWidth="1"/>
    <col min="14596" max="14596" width="54.140625" style="1525" customWidth="1"/>
    <col min="14597" max="14597" width="10.42578125" style="1525" customWidth="1"/>
    <col min="14598" max="14598" width="10.5703125" style="1525" customWidth="1"/>
    <col min="14599" max="14601" width="7.7109375" style="1525" customWidth="1"/>
    <col min="14602" max="14602" width="13.140625" style="1525" customWidth="1"/>
    <col min="14603" max="14603" width="11.5703125" style="1525" customWidth="1"/>
    <col min="14604" max="14620" width="9.42578125" style="1525" customWidth="1"/>
    <col min="14621" max="14621" width="10.5703125" style="1525" customWidth="1"/>
    <col min="14622" max="14622" width="10" style="1525" customWidth="1"/>
    <col min="14623" max="14627" width="9.42578125" style="1525" customWidth="1"/>
    <col min="14628" max="14628" width="12.7109375" style="1525" customWidth="1"/>
    <col min="14629" max="14629" width="10.7109375" style="1525" customWidth="1"/>
    <col min="14630" max="14630" width="11.28515625" style="1525" customWidth="1"/>
    <col min="14631" max="14633" width="9.85546875" style="1525" customWidth="1"/>
    <col min="14634" max="14635" width="12.42578125" style="1525" customWidth="1"/>
    <col min="14636" max="14636" width="12.85546875" style="1525" customWidth="1"/>
    <col min="14637" max="14637" width="10.5703125" style="1525" customWidth="1"/>
    <col min="14638" max="14638" width="10" style="1525" customWidth="1"/>
    <col min="14639" max="14641" width="10.42578125" style="1525" customWidth="1"/>
    <col min="14642" max="14642" width="13" style="1525" customWidth="1"/>
    <col min="14643" max="14643" width="12.42578125" style="1525" customWidth="1"/>
    <col min="14644" max="14652" width="13" style="1525" customWidth="1"/>
    <col min="14653" max="14653" width="11.28515625" style="1525" customWidth="1"/>
    <col min="14654" max="14657" width="10" style="1525" customWidth="1"/>
    <col min="14658" max="14658" width="12.85546875" style="1525" customWidth="1"/>
    <col min="14659" max="14659" width="14.140625" style="1525" customWidth="1"/>
    <col min="14660" max="14660" width="13.5703125" style="1525" customWidth="1"/>
    <col min="14661" max="14850" width="9.140625" style="1525"/>
    <col min="14851" max="14851" width="5.42578125" style="1525" customWidth="1"/>
    <col min="14852" max="14852" width="54.140625" style="1525" customWidth="1"/>
    <col min="14853" max="14853" width="10.42578125" style="1525" customWidth="1"/>
    <col min="14854" max="14854" width="10.5703125" style="1525" customWidth="1"/>
    <col min="14855" max="14857" width="7.7109375" style="1525" customWidth="1"/>
    <col min="14858" max="14858" width="13.140625" style="1525" customWidth="1"/>
    <col min="14859" max="14859" width="11.5703125" style="1525" customWidth="1"/>
    <col min="14860" max="14876" width="9.42578125" style="1525" customWidth="1"/>
    <col min="14877" max="14877" width="10.5703125" style="1525" customWidth="1"/>
    <col min="14878" max="14878" width="10" style="1525" customWidth="1"/>
    <col min="14879" max="14883" width="9.42578125" style="1525" customWidth="1"/>
    <col min="14884" max="14884" width="12.7109375" style="1525" customWidth="1"/>
    <col min="14885" max="14885" width="10.7109375" style="1525" customWidth="1"/>
    <col min="14886" max="14886" width="11.28515625" style="1525" customWidth="1"/>
    <col min="14887" max="14889" width="9.85546875" style="1525" customWidth="1"/>
    <col min="14890" max="14891" width="12.42578125" style="1525" customWidth="1"/>
    <col min="14892" max="14892" width="12.85546875" style="1525" customWidth="1"/>
    <col min="14893" max="14893" width="10.5703125" style="1525" customWidth="1"/>
    <col min="14894" max="14894" width="10" style="1525" customWidth="1"/>
    <col min="14895" max="14897" width="10.42578125" style="1525" customWidth="1"/>
    <col min="14898" max="14898" width="13" style="1525" customWidth="1"/>
    <col min="14899" max="14899" width="12.42578125" style="1525" customWidth="1"/>
    <col min="14900" max="14908" width="13" style="1525" customWidth="1"/>
    <col min="14909" max="14909" width="11.28515625" style="1525" customWidth="1"/>
    <col min="14910" max="14913" width="10" style="1525" customWidth="1"/>
    <col min="14914" max="14914" width="12.85546875" style="1525" customWidth="1"/>
    <col min="14915" max="14915" width="14.140625" style="1525" customWidth="1"/>
    <col min="14916" max="14916" width="13.5703125" style="1525" customWidth="1"/>
    <col min="14917" max="15106" width="9.140625" style="1525"/>
    <col min="15107" max="15107" width="5.42578125" style="1525" customWidth="1"/>
    <col min="15108" max="15108" width="54.140625" style="1525" customWidth="1"/>
    <col min="15109" max="15109" width="10.42578125" style="1525" customWidth="1"/>
    <col min="15110" max="15110" width="10.5703125" style="1525" customWidth="1"/>
    <col min="15111" max="15113" width="7.7109375" style="1525" customWidth="1"/>
    <col min="15114" max="15114" width="13.140625" style="1525" customWidth="1"/>
    <col min="15115" max="15115" width="11.5703125" style="1525" customWidth="1"/>
    <col min="15116" max="15132" width="9.42578125" style="1525" customWidth="1"/>
    <col min="15133" max="15133" width="10.5703125" style="1525" customWidth="1"/>
    <col min="15134" max="15134" width="10" style="1525" customWidth="1"/>
    <col min="15135" max="15139" width="9.42578125" style="1525" customWidth="1"/>
    <col min="15140" max="15140" width="12.7109375" style="1525" customWidth="1"/>
    <col min="15141" max="15141" width="10.7109375" style="1525" customWidth="1"/>
    <col min="15142" max="15142" width="11.28515625" style="1525" customWidth="1"/>
    <col min="15143" max="15145" width="9.85546875" style="1525" customWidth="1"/>
    <col min="15146" max="15147" width="12.42578125" style="1525" customWidth="1"/>
    <col min="15148" max="15148" width="12.85546875" style="1525" customWidth="1"/>
    <col min="15149" max="15149" width="10.5703125" style="1525" customWidth="1"/>
    <col min="15150" max="15150" width="10" style="1525" customWidth="1"/>
    <col min="15151" max="15153" width="10.42578125" style="1525" customWidth="1"/>
    <col min="15154" max="15154" width="13" style="1525" customWidth="1"/>
    <col min="15155" max="15155" width="12.42578125" style="1525" customWidth="1"/>
    <col min="15156" max="15164" width="13" style="1525" customWidth="1"/>
    <col min="15165" max="15165" width="11.28515625" style="1525" customWidth="1"/>
    <col min="15166" max="15169" width="10" style="1525" customWidth="1"/>
    <col min="15170" max="15170" width="12.85546875" style="1525" customWidth="1"/>
    <col min="15171" max="15171" width="14.140625" style="1525" customWidth="1"/>
    <col min="15172" max="15172" width="13.5703125" style="1525" customWidth="1"/>
    <col min="15173" max="15362" width="9.140625" style="1525"/>
    <col min="15363" max="15363" width="5.42578125" style="1525" customWidth="1"/>
    <col min="15364" max="15364" width="54.140625" style="1525" customWidth="1"/>
    <col min="15365" max="15365" width="10.42578125" style="1525" customWidth="1"/>
    <col min="15366" max="15366" width="10.5703125" style="1525" customWidth="1"/>
    <col min="15367" max="15369" width="7.7109375" style="1525" customWidth="1"/>
    <col min="15370" max="15370" width="13.140625" style="1525" customWidth="1"/>
    <col min="15371" max="15371" width="11.5703125" style="1525" customWidth="1"/>
    <col min="15372" max="15388" width="9.42578125" style="1525" customWidth="1"/>
    <col min="15389" max="15389" width="10.5703125" style="1525" customWidth="1"/>
    <col min="15390" max="15390" width="10" style="1525" customWidth="1"/>
    <col min="15391" max="15395" width="9.42578125" style="1525" customWidth="1"/>
    <col min="15396" max="15396" width="12.7109375" style="1525" customWidth="1"/>
    <col min="15397" max="15397" width="10.7109375" style="1525" customWidth="1"/>
    <col min="15398" max="15398" width="11.28515625" style="1525" customWidth="1"/>
    <col min="15399" max="15401" width="9.85546875" style="1525" customWidth="1"/>
    <col min="15402" max="15403" width="12.42578125" style="1525" customWidth="1"/>
    <col min="15404" max="15404" width="12.85546875" style="1525" customWidth="1"/>
    <col min="15405" max="15405" width="10.5703125" style="1525" customWidth="1"/>
    <col min="15406" max="15406" width="10" style="1525" customWidth="1"/>
    <col min="15407" max="15409" width="10.42578125" style="1525" customWidth="1"/>
    <col min="15410" max="15410" width="13" style="1525" customWidth="1"/>
    <col min="15411" max="15411" width="12.42578125" style="1525" customWidth="1"/>
    <col min="15412" max="15420" width="13" style="1525" customWidth="1"/>
    <col min="15421" max="15421" width="11.28515625" style="1525" customWidth="1"/>
    <col min="15422" max="15425" width="10" style="1525" customWidth="1"/>
    <col min="15426" max="15426" width="12.85546875" style="1525" customWidth="1"/>
    <col min="15427" max="15427" width="14.140625" style="1525" customWidth="1"/>
    <col min="15428" max="15428" width="13.5703125" style="1525" customWidth="1"/>
    <col min="15429" max="15618" width="9.140625" style="1525"/>
    <col min="15619" max="15619" width="5.42578125" style="1525" customWidth="1"/>
    <col min="15620" max="15620" width="54.140625" style="1525" customWidth="1"/>
    <col min="15621" max="15621" width="10.42578125" style="1525" customWidth="1"/>
    <col min="15622" max="15622" width="10.5703125" style="1525" customWidth="1"/>
    <col min="15623" max="15625" width="7.7109375" style="1525" customWidth="1"/>
    <col min="15626" max="15626" width="13.140625" style="1525" customWidth="1"/>
    <col min="15627" max="15627" width="11.5703125" style="1525" customWidth="1"/>
    <col min="15628" max="15644" width="9.42578125" style="1525" customWidth="1"/>
    <col min="15645" max="15645" width="10.5703125" style="1525" customWidth="1"/>
    <col min="15646" max="15646" width="10" style="1525" customWidth="1"/>
    <col min="15647" max="15651" width="9.42578125" style="1525" customWidth="1"/>
    <col min="15652" max="15652" width="12.7109375" style="1525" customWidth="1"/>
    <col min="15653" max="15653" width="10.7109375" style="1525" customWidth="1"/>
    <col min="15654" max="15654" width="11.28515625" style="1525" customWidth="1"/>
    <col min="15655" max="15657" width="9.85546875" style="1525" customWidth="1"/>
    <col min="15658" max="15659" width="12.42578125" style="1525" customWidth="1"/>
    <col min="15660" max="15660" width="12.85546875" style="1525" customWidth="1"/>
    <col min="15661" max="15661" width="10.5703125" style="1525" customWidth="1"/>
    <col min="15662" max="15662" width="10" style="1525" customWidth="1"/>
    <col min="15663" max="15665" width="10.42578125" style="1525" customWidth="1"/>
    <col min="15666" max="15666" width="13" style="1525" customWidth="1"/>
    <col min="15667" max="15667" width="12.42578125" style="1525" customWidth="1"/>
    <col min="15668" max="15676" width="13" style="1525" customWidth="1"/>
    <col min="15677" max="15677" width="11.28515625" style="1525" customWidth="1"/>
    <col min="15678" max="15681" width="10" style="1525" customWidth="1"/>
    <col min="15682" max="15682" width="12.85546875" style="1525" customWidth="1"/>
    <col min="15683" max="15683" width="14.140625" style="1525" customWidth="1"/>
    <col min="15684" max="15684" width="13.5703125" style="1525" customWidth="1"/>
    <col min="15685" max="15874" width="9.140625" style="1525"/>
    <col min="15875" max="15875" width="5.42578125" style="1525" customWidth="1"/>
    <col min="15876" max="15876" width="54.140625" style="1525" customWidth="1"/>
    <col min="15877" max="15877" width="10.42578125" style="1525" customWidth="1"/>
    <col min="15878" max="15878" width="10.5703125" style="1525" customWidth="1"/>
    <col min="15879" max="15881" width="7.7109375" style="1525" customWidth="1"/>
    <col min="15882" max="15882" width="13.140625" style="1525" customWidth="1"/>
    <col min="15883" max="15883" width="11.5703125" style="1525" customWidth="1"/>
    <col min="15884" max="15900" width="9.42578125" style="1525" customWidth="1"/>
    <col min="15901" max="15901" width="10.5703125" style="1525" customWidth="1"/>
    <col min="15902" max="15902" width="10" style="1525" customWidth="1"/>
    <col min="15903" max="15907" width="9.42578125" style="1525" customWidth="1"/>
    <col min="15908" max="15908" width="12.7109375" style="1525" customWidth="1"/>
    <col min="15909" max="15909" width="10.7109375" style="1525" customWidth="1"/>
    <col min="15910" max="15910" width="11.28515625" style="1525" customWidth="1"/>
    <col min="15911" max="15913" width="9.85546875" style="1525" customWidth="1"/>
    <col min="15914" max="15915" width="12.42578125" style="1525" customWidth="1"/>
    <col min="15916" max="15916" width="12.85546875" style="1525" customWidth="1"/>
    <col min="15917" max="15917" width="10.5703125" style="1525" customWidth="1"/>
    <col min="15918" max="15918" width="10" style="1525" customWidth="1"/>
    <col min="15919" max="15921" width="10.42578125" style="1525" customWidth="1"/>
    <col min="15922" max="15922" width="13" style="1525" customWidth="1"/>
    <col min="15923" max="15923" width="12.42578125" style="1525" customWidth="1"/>
    <col min="15924" max="15932" width="13" style="1525" customWidth="1"/>
    <col min="15933" max="15933" width="11.28515625" style="1525" customWidth="1"/>
    <col min="15934" max="15937" width="10" style="1525" customWidth="1"/>
    <col min="15938" max="15938" width="12.85546875" style="1525" customWidth="1"/>
    <col min="15939" max="15939" width="14.140625" style="1525" customWidth="1"/>
    <col min="15940" max="15940" width="13.5703125" style="1525" customWidth="1"/>
    <col min="15941" max="16130" width="9.140625" style="1525"/>
    <col min="16131" max="16131" width="5.42578125" style="1525" customWidth="1"/>
    <col min="16132" max="16132" width="54.140625" style="1525" customWidth="1"/>
    <col min="16133" max="16133" width="10.42578125" style="1525" customWidth="1"/>
    <col min="16134" max="16134" width="10.5703125" style="1525" customWidth="1"/>
    <col min="16135" max="16137" width="7.7109375" style="1525" customWidth="1"/>
    <col min="16138" max="16138" width="13.140625" style="1525" customWidth="1"/>
    <col min="16139" max="16139" width="11.5703125" style="1525" customWidth="1"/>
    <col min="16140" max="16156" width="9.42578125" style="1525" customWidth="1"/>
    <col min="16157" max="16157" width="10.5703125" style="1525" customWidth="1"/>
    <col min="16158" max="16158" width="10" style="1525" customWidth="1"/>
    <col min="16159" max="16163" width="9.42578125" style="1525" customWidth="1"/>
    <col min="16164" max="16164" width="12.7109375" style="1525" customWidth="1"/>
    <col min="16165" max="16165" width="10.7109375" style="1525" customWidth="1"/>
    <col min="16166" max="16166" width="11.28515625" style="1525" customWidth="1"/>
    <col min="16167" max="16169" width="9.85546875" style="1525" customWidth="1"/>
    <col min="16170" max="16171" width="12.42578125" style="1525" customWidth="1"/>
    <col min="16172" max="16172" width="12.85546875" style="1525" customWidth="1"/>
    <col min="16173" max="16173" width="10.5703125" style="1525" customWidth="1"/>
    <col min="16174" max="16174" width="10" style="1525" customWidth="1"/>
    <col min="16175" max="16177" width="10.42578125" style="1525" customWidth="1"/>
    <col min="16178" max="16178" width="13" style="1525" customWidth="1"/>
    <col min="16179" max="16179" width="12.42578125" style="1525" customWidth="1"/>
    <col min="16180" max="16188" width="13" style="1525" customWidth="1"/>
    <col min="16189" max="16189" width="11.28515625" style="1525" customWidth="1"/>
    <col min="16190" max="16193" width="10" style="1525" customWidth="1"/>
    <col min="16194" max="16194" width="12.85546875" style="1525" customWidth="1"/>
    <col min="16195" max="16195" width="14.140625" style="1525" customWidth="1"/>
    <col min="16196" max="16196" width="13.5703125" style="1525" customWidth="1"/>
    <col min="16197" max="16384" width="9.140625" style="1525"/>
  </cols>
  <sheetData>
    <row r="5" spans="1:90" x14ac:dyDescent="0.25">
      <c r="A5" s="1524"/>
      <c r="B5" s="1524"/>
      <c r="C5" s="1524"/>
      <c r="D5" s="1524"/>
      <c r="E5" s="1524"/>
      <c r="F5" s="1524"/>
      <c r="G5" s="1524"/>
      <c r="H5" s="1524"/>
      <c r="I5" s="1524"/>
      <c r="J5" s="1524" t="s">
        <v>229</v>
      </c>
      <c r="K5" s="1524"/>
      <c r="L5" s="1524"/>
      <c r="M5" s="1524"/>
      <c r="N5" s="1524"/>
      <c r="O5" s="1524"/>
      <c r="P5" s="1524"/>
      <c r="Q5" s="1524"/>
      <c r="R5" s="1524"/>
      <c r="S5" s="1524"/>
      <c r="T5" s="1524"/>
      <c r="U5" s="1524"/>
      <c r="V5" s="1524"/>
      <c r="W5" s="1524"/>
      <c r="X5" s="1524"/>
      <c r="Y5" s="1524"/>
      <c r="Z5" s="1524"/>
      <c r="AA5" s="1524"/>
      <c r="AB5" s="1524"/>
      <c r="AC5" s="1524"/>
      <c r="AD5" s="1524"/>
      <c r="AE5" s="1524"/>
      <c r="AF5" s="1524"/>
      <c r="AG5" s="1524"/>
      <c r="AH5" s="1524"/>
      <c r="AI5" s="1524"/>
      <c r="AJ5" s="1524"/>
      <c r="AK5" s="1524"/>
      <c r="AL5" s="1524"/>
      <c r="AM5" s="1524"/>
      <c r="AN5" s="1524"/>
      <c r="AO5" s="1524"/>
      <c r="AP5" s="1524"/>
      <c r="AQ5" s="1524"/>
      <c r="AR5" s="1524"/>
      <c r="AS5" s="1524"/>
      <c r="AT5" s="1524"/>
      <c r="AU5" s="1524"/>
      <c r="AV5" s="1524"/>
      <c r="AW5" s="1524"/>
      <c r="AX5" s="1524"/>
      <c r="AY5" s="1524"/>
      <c r="AZ5" s="1524"/>
      <c r="BA5" s="1524"/>
      <c r="BB5" s="1524"/>
      <c r="BC5" s="1524"/>
      <c r="BD5" s="1524"/>
      <c r="BE5" s="1524"/>
      <c r="BF5" s="1524"/>
      <c r="BG5" s="1524"/>
      <c r="BH5" s="1524"/>
      <c r="BI5" s="1524"/>
      <c r="BJ5" s="1524"/>
      <c r="BK5" s="1524"/>
      <c r="BL5" s="1524"/>
      <c r="BM5" s="1524"/>
      <c r="BN5" s="1524"/>
      <c r="BO5" s="1524"/>
      <c r="BP5" s="1524"/>
    </row>
    <row r="6" spans="1:90" x14ac:dyDescent="0.25">
      <c r="A6" s="1526" t="s">
        <v>110</v>
      </c>
      <c r="B6" s="1527"/>
      <c r="C6" s="1527"/>
      <c r="D6" s="1527"/>
      <c r="E6" s="1527"/>
      <c r="F6" s="1527"/>
      <c r="G6" s="1527"/>
      <c r="H6" s="1527"/>
      <c r="I6" s="1527"/>
      <c r="J6" s="1528"/>
      <c r="K6" s="1528"/>
      <c r="L6" s="1528"/>
      <c r="M6" s="1528"/>
      <c r="N6" s="1528"/>
      <c r="O6" s="1528"/>
      <c r="P6" s="1528"/>
      <c r="Q6" s="1528"/>
      <c r="R6" s="1528"/>
      <c r="S6" s="1528"/>
      <c r="T6" s="1528"/>
      <c r="U6" s="1528"/>
      <c r="V6" s="1528"/>
      <c r="W6" s="1528"/>
      <c r="X6" s="1528"/>
      <c r="Y6" s="1528"/>
      <c r="Z6" s="1528"/>
      <c r="AA6" s="1528"/>
      <c r="AB6" s="1528"/>
      <c r="AC6" s="1528"/>
      <c r="AD6" s="1528"/>
      <c r="AE6" s="1528"/>
      <c r="AF6" s="1528"/>
      <c r="AG6" s="1528"/>
      <c r="AH6" s="1528"/>
      <c r="AI6" s="1528"/>
      <c r="AJ6" s="1528"/>
      <c r="AK6" s="1528"/>
      <c r="AL6" s="1528"/>
      <c r="AM6" s="1528"/>
      <c r="AN6" s="1528"/>
      <c r="AO6" s="1528"/>
      <c r="AP6" s="1528"/>
      <c r="AQ6" s="1528"/>
      <c r="AR6" s="1528"/>
      <c r="AS6" s="1528"/>
      <c r="AT6" s="1528"/>
      <c r="AU6" s="1528"/>
      <c r="AV6" s="1528"/>
      <c r="AW6" s="1528"/>
      <c r="AX6" s="1528"/>
      <c r="AY6" s="1528"/>
      <c r="AZ6" s="1528"/>
      <c r="BA6" s="1528"/>
      <c r="BB6" s="1528"/>
      <c r="BC6" s="1528"/>
      <c r="BD6" s="1528"/>
      <c r="BE6" s="1528"/>
      <c r="BF6" s="1528"/>
      <c r="BG6" s="1528"/>
      <c r="BH6" s="1528"/>
      <c r="BI6" s="1528"/>
      <c r="BJ6" s="1528"/>
      <c r="BK6" s="1528"/>
      <c r="BL6" s="1528"/>
      <c r="BM6" s="1528"/>
      <c r="BN6" s="1528"/>
      <c r="BO6" s="1528"/>
      <c r="BP6" s="1529" t="s">
        <v>1208</v>
      </c>
    </row>
    <row r="7" spans="1:90" ht="15.75" thickBot="1" x14ac:dyDescent="0.3">
      <c r="A7" s="1530"/>
      <c r="C7" s="1531"/>
      <c r="D7" s="1531"/>
      <c r="E7" s="1531"/>
      <c r="F7" s="1531"/>
      <c r="G7" s="1531"/>
      <c r="H7" s="1531"/>
      <c r="I7" s="1531"/>
      <c r="J7" s="1531"/>
      <c r="K7" s="1531"/>
      <c r="L7" s="1531"/>
      <c r="M7" s="1531"/>
      <c r="N7" s="1531"/>
      <c r="O7" s="1531"/>
      <c r="P7" s="1531"/>
      <c r="Q7" s="1531"/>
      <c r="R7" s="1531"/>
      <c r="S7" s="1531"/>
      <c r="T7" s="1531"/>
      <c r="U7" s="1531"/>
      <c r="V7" s="1531"/>
      <c r="W7" s="1531"/>
      <c r="X7" s="1531"/>
      <c r="Y7" s="1531"/>
      <c r="Z7" s="1531"/>
      <c r="AA7" s="1531"/>
      <c r="AB7" s="1531"/>
      <c r="AC7" s="1531"/>
      <c r="AD7" s="1531"/>
      <c r="AE7" s="1531"/>
      <c r="AF7" s="1531"/>
      <c r="AG7" s="1531"/>
      <c r="AH7" s="1531"/>
      <c r="AI7" s="1531"/>
      <c r="AJ7" s="1531"/>
      <c r="AK7" s="1531"/>
      <c r="AL7" s="1531"/>
      <c r="AM7" s="1531"/>
      <c r="AN7" s="1531"/>
      <c r="AO7" s="1531"/>
      <c r="AP7" s="1531"/>
      <c r="AQ7" s="1531"/>
      <c r="AR7" s="1531"/>
      <c r="AS7" s="1531"/>
      <c r="AT7" s="1531"/>
      <c r="AU7" s="1531"/>
      <c r="AV7" s="1531"/>
      <c r="AW7" s="1531"/>
      <c r="AX7" s="1531"/>
      <c r="AY7" s="1531"/>
      <c r="AZ7" s="1531"/>
      <c r="BA7" s="1531"/>
      <c r="BB7" s="1531"/>
      <c r="BC7" s="1531"/>
      <c r="BD7" s="1531"/>
      <c r="BE7" s="1531"/>
      <c r="BF7" s="1531"/>
      <c r="BG7" s="1531"/>
      <c r="BH7" s="1531"/>
      <c r="BI7" s="1531"/>
      <c r="BJ7" s="1531"/>
      <c r="BK7" s="1531"/>
      <c r="BL7" s="1531"/>
      <c r="BM7" s="1531"/>
      <c r="BN7" s="1531"/>
      <c r="BO7" s="1531"/>
      <c r="BP7" s="1531"/>
      <c r="BQ7" s="1531"/>
      <c r="BR7" s="1531"/>
      <c r="BS7" s="1531"/>
      <c r="BT7" s="1531"/>
      <c r="BU7" s="1531"/>
      <c r="BV7" s="1531"/>
      <c r="BW7" s="1531"/>
      <c r="BX7" s="1531"/>
      <c r="BY7" s="1531"/>
      <c r="BZ7" s="1531"/>
      <c r="CA7" s="1531"/>
      <c r="CB7" s="1531"/>
      <c r="CC7" s="1531"/>
      <c r="CD7" s="1531"/>
      <c r="CE7" s="1531"/>
      <c r="CF7" s="1531"/>
      <c r="CG7" s="1531"/>
      <c r="CH7" s="1531"/>
      <c r="CI7" s="1531"/>
      <c r="CJ7" s="1531"/>
      <c r="CK7" s="1531"/>
      <c r="CL7" s="1531"/>
    </row>
    <row r="8" spans="1:90" ht="16.5" customHeight="1" thickBot="1" x14ac:dyDescent="0.3">
      <c r="A8" s="1532"/>
      <c r="B8" s="1533" t="s">
        <v>146</v>
      </c>
      <c r="C8" s="1534" t="s">
        <v>1209</v>
      </c>
      <c r="D8" s="1535"/>
      <c r="E8" s="1535"/>
      <c r="F8" s="1535"/>
      <c r="G8" s="1535"/>
      <c r="H8" s="1535"/>
      <c r="I8" s="1535"/>
      <c r="J8" s="1536"/>
      <c r="K8" s="1534" t="s">
        <v>1209</v>
      </c>
      <c r="L8" s="1535"/>
      <c r="M8" s="1535"/>
      <c r="N8" s="1535"/>
      <c r="O8" s="1535"/>
      <c r="P8" s="1535"/>
      <c r="Q8" s="1535"/>
      <c r="R8" s="1536"/>
      <c r="S8" s="1534" t="s">
        <v>1209</v>
      </c>
      <c r="T8" s="1535"/>
      <c r="U8" s="1535"/>
      <c r="V8" s="1535"/>
      <c r="W8" s="1535"/>
      <c r="X8" s="1535"/>
      <c r="Y8" s="1535"/>
      <c r="Z8" s="1536"/>
      <c r="AA8" s="1534" t="s">
        <v>1209</v>
      </c>
      <c r="AB8" s="1535"/>
      <c r="AC8" s="1535"/>
      <c r="AD8" s="1535"/>
      <c r="AE8" s="1535"/>
      <c r="AF8" s="1535"/>
      <c r="AG8" s="1535"/>
      <c r="AH8" s="1536"/>
      <c r="AI8" s="1537" t="s">
        <v>1210</v>
      </c>
      <c r="AJ8" s="1538"/>
      <c r="AK8" s="1538"/>
      <c r="AL8" s="1538"/>
      <c r="AM8" s="1538"/>
      <c r="AN8" s="1538"/>
      <c r="AO8" s="1538"/>
      <c r="AP8" s="1538"/>
      <c r="AQ8" s="1538"/>
      <c r="AR8" s="1539"/>
      <c r="AS8" s="1540" t="s">
        <v>1211</v>
      </c>
      <c r="AT8" s="1541"/>
      <c r="AU8" s="1541"/>
      <c r="AV8" s="1541"/>
      <c r="AW8" s="1541"/>
      <c r="AX8" s="1541"/>
      <c r="AY8" s="1541"/>
      <c r="AZ8" s="1541"/>
      <c r="BA8" s="1541"/>
      <c r="BB8" s="1541"/>
      <c r="BC8" s="1541"/>
      <c r="BD8" s="1541"/>
      <c r="BE8" s="1541"/>
      <c r="BF8" s="1541"/>
      <c r="BG8" s="1541"/>
      <c r="BH8" s="1541"/>
      <c r="BI8" s="1541"/>
      <c r="BJ8" s="1541"/>
      <c r="BK8" s="1541"/>
      <c r="BL8" s="1541"/>
      <c r="BM8" s="1541"/>
      <c r="BN8" s="1541"/>
      <c r="BO8" s="1541"/>
      <c r="BP8" s="1542"/>
      <c r="BQ8" s="1531"/>
      <c r="BR8" s="1531"/>
      <c r="BS8" s="1531"/>
      <c r="BT8" s="1531"/>
      <c r="BU8" s="1531"/>
      <c r="BV8" s="1531"/>
      <c r="BW8" s="1531"/>
      <c r="BX8" s="1531"/>
      <c r="BY8" s="1531"/>
      <c r="BZ8" s="1531"/>
      <c r="CA8" s="1531"/>
      <c r="CB8" s="1531"/>
      <c r="CC8" s="1531"/>
      <c r="CD8" s="1531"/>
      <c r="CE8" s="1531"/>
      <c r="CF8" s="1531"/>
      <c r="CG8" s="1531"/>
      <c r="CH8" s="1531"/>
      <c r="CI8" s="1531"/>
      <c r="CJ8" s="1531"/>
      <c r="CK8" s="1531"/>
      <c r="CL8" s="1531"/>
    </row>
    <row r="9" spans="1:90" ht="12.75" customHeight="1" x14ac:dyDescent="0.25">
      <c r="A9" s="1543"/>
      <c r="B9" s="1544"/>
      <c r="C9" s="1545"/>
      <c r="D9" s="1546"/>
      <c r="E9" s="1546"/>
      <c r="F9" s="1546"/>
      <c r="G9" s="1546"/>
      <c r="H9" s="1546"/>
      <c r="I9" s="1546"/>
      <c r="J9" s="1547"/>
      <c r="K9" s="1545"/>
      <c r="L9" s="1546"/>
      <c r="M9" s="1546"/>
      <c r="N9" s="1546"/>
      <c r="O9" s="1546"/>
      <c r="P9" s="1546"/>
      <c r="Q9" s="1546"/>
      <c r="R9" s="1547"/>
      <c r="S9" s="1545"/>
      <c r="T9" s="1546"/>
      <c r="U9" s="1546"/>
      <c r="V9" s="1546"/>
      <c r="W9" s="1546"/>
      <c r="X9" s="1546"/>
      <c r="Y9" s="1546"/>
      <c r="Z9" s="1547"/>
      <c r="AA9" s="1545"/>
      <c r="AB9" s="1546"/>
      <c r="AC9" s="1546"/>
      <c r="AD9" s="1546"/>
      <c r="AE9" s="1546"/>
      <c r="AF9" s="1546"/>
      <c r="AG9" s="1546"/>
      <c r="AH9" s="1547"/>
      <c r="AI9" s="1548"/>
      <c r="AJ9" s="1549"/>
      <c r="AK9" s="1549"/>
      <c r="AL9" s="1549"/>
      <c r="AM9" s="1549"/>
      <c r="AN9" s="1549"/>
      <c r="AO9" s="1549"/>
      <c r="AP9" s="1549"/>
      <c r="AQ9" s="1549"/>
      <c r="AR9" s="1549"/>
      <c r="AS9" s="1550" t="s">
        <v>273</v>
      </c>
      <c r="AT9" s="1551"/>
      <c r="AU9" s="1551"/>
      <c r="AV9" s="1551"/>
      <c r="AW9" s="1551"/>
      <c r="AX9" s="1551"/>
      <c r="AY9" s="1551"/>
      <c r="AZ9" s="1551"/>
      <c r="BA9" s="1550" t="s">
        <v>274</v>
      </c>
      <c r="BB9" s="1551"/>
      <c r="BC9" s="1551"/>
      <c r="BD9" s="1551"/>
      <c r="BE9" s="1551"/>
      <c r="BF9" s="1551"/>
      <c r="BG9" s="1551"/>
      <c r="BH9" s="1552"/>
      <c r="BI9" s="1550" t="s">
        <v>275</v>
      </c>
      <c r="BJ9" s="1551"/>
      <c r="BK9" s="1551"/>
      <c r="BL9" s="1551"/>
      <c r="BM9" s="1551"/>
      <c r="BN9" s="1551"/>
      <c r="BO9" s="1551"/>
      <c r="BP9" s="1552"/>
      <c r="BQ9" s="1531"/>
      <c r="BR9" s="1531"/>
      <c r="BS9" s="1531"/>
      <c r="BT9" s="1531"/>
      <c r="BU9" s="1531"/>
      <c r="BV9" s="1531"/>
      <c r="BW9" s="1531"/>
      <c r="BX9" s="1531"/>
      <c r="BY9" s="1531"/>
      <c r="BZ9" s="1531"/>
      <c r="CA9" s="1531"/>
      <c r="CB9" s="1531"/>
      <c r="CC9" s="1531"/>
      <c r="CD9" s="1531"/>
      <c r="CE9" s="1531"/>
      <c r="CF9" s="1531"/>
      <c r="CG9" s="1531"/>
      <c r="CH9" s="1531"/>
      <c r="CI9" s="1531"/>
      <c r="CJ9" s="1531"/>
      <c r="CK9" s="1531"/>
      <c r="CL9" s="1531"/>
    </row>
    <row r="10" spans="1:90" s="1563" customFormat="1" ht="12.75" customHeight="1" x14ac:dyDescent="0.25">
      <c r="A10" s="1553"/>
      <c r="B10" s="1554"/>
      <c r="C10" s="1555" t="s">
        <v>1170</v>
      </c>
      <c r="D10" s="1556"/>
      <c r="E10" s="1556"/>
      <c r="F10" s="1556"/>
      <c r="G10" s="1556"/>
      <c r="H10" s="1556"/>
      <c r="I10" s="1556"/>
      <c r="J10" s="1557"/>
      <c r="K10" s="1555" t="s">
        <v>1171</v>
      </c>
      <c r="L10" s="1556"/>
      <c r="M10" s="1556"/>
      <c r="N10" s="1556"/>
      <c r="O10" s="1556"/>
      <c r="P10" s="1556"/>
      <c r="Q10" s="1556"/>
      <c r="R10" s="1557"/>
      <c r="S10" s="1555" t="s">
        <v>1172</v>
      </c>
      <c r="T10" s="1556"/>
      <c r="U10" s="1556"/>
      <c r="V10" s="1556"/>
      <c r="W10" s="1556"/>
      <c r="X10" s="1556"/>
      <c r="Y10" s="1556"/>
      <c r="Z10" s="1557"/>
      <c r="AA10" s="1555" t="s">
        <v>1173</v>
      </c>
      <c r="AB10" s="1556"/>
      <c r="AC10" s="1556"/>
      <c r="AD10" s="1556"/>
      <c r="AE10" s="1556"/>
      <c r="AF10" s="1556"/>
      <c r="AG10" s="1556"/>
      <c r="AH10" s="1558"/>
      <c r="AI10" s="1559" t="s">
        <v>1174</v>
      </c>
      <c r="AJ10" s="1560"/>
      <c r="AK10" s="1560"/>
      <c r="AL10" s="1560"/>
      <c r="AM10" s="1560"/>
      <c r="AN10" s="1560"/>
      <c r="AO10" s="1560"/>
      <c r="AP10" s="1560"/>
      <c r="AQ10" s="1560"/>
      <c r="AR10" s="1561"/>
      <c r="AS10" s="1559" t="s">
        <v>1175</v>
      </c>
      <c r="AT10" s="1560"/>
      <c r="AU10" s="1560"/>
      <c r="AV10" s="1560"/>
      <c r="AW10" s="1560"/>
      <c r="AX10" s="1560"/>
      <c r="AY10" s="1560"/>
      <c r="AZ10" s="1560"/>
      <c r="BA10" s="1559" t="s">
        <v>1176</v>
      </c>
      <c r="BB10" s="1560"/>
      <c r="BC10" s="1560"/>
      <c r="BD10" s="1560"/>
      <c r="BE10" s="1560"/>
      <c r="BF10" s="1560"/>
      <c r="BG10" s="1560"/>
      <c r="BH10" s="1561"/>
      <c r="BI10" s="1559" t="s">
        <v>1177</v>
      </c>
      <c r="BJ10" s="1560"/>
      <c r="BK10" s="1560"/>
      <c r="BL10" s="1560"/>
      <c r="BM10" s="1560"/>
      <c r="BN10" s="1560"/>
      <c r="BO10" s="1560"/>
      <c r="BP10" s="1561"/>
      <c r="BQ10" s="1562"/>
      <c r="BR10" s="1562"/>
      <c r="BS10" s="1562"/>
      <c r="BT10" s="1562"/>
      <c r="BU10" s="1562"/>
      <c r="BV10" s="1562"/>
      <c r="BW10" s="1562"/>
      <c r="BX10" s="1562"/>
      <c r="BY10" s="1562"/>
      <c r="BZ10" s="1562"/>
      <c r="CA10" s="1562"/>
      <c r="CB10" s="1562"/>
      <c r="CC10" s="1562"/>
      <c r="CD10" s="1562"/>
      <c r="CE10" s="1562"/>
      <c r="CF10" s="1562"/>
      <c r="CG10" s="1562"/>
      <c r="CH10" s="1562"/>
      <c r="CI10" s="1562"/>
      <c r="CJ10" s="1562"/>
      <c r="CK10" s="1562"/>
      <c r="CL10" s="1562"/>
    </row>
    <row r="11" spans="1:90" s="1563" customFormat="1" ht="75.75" thickBot="1" x14ac:dyDescent="0.3">
      <c r="A11" s="1564"/>
      <c r="B11" s="1565"/>
      <c r="C11" s="1566" t="s">
        <v>1212</v>
      </c>
      <c r="D11" s="1567" t="s">
        <v>1213</v>
      </c>
      <c r="E11" s="1567" t="s">
        <v>1178</v>
      </c>
      <c r="F11" s="1567" t="s">
        <v>1214</v>
      </c>
      <c r="G11" s="1567" t="s">
        <v>1215</v>
      </c>
      <c r="H11" s="1567" t="s">
        <v>1216</v>
      </c>
      <c r="I11" s="1567" t="s">
        <v>1217</v>
      </c>
      <c r="J11" s="1568" t="s">
        <v>1218</v>
      </c>
      <c r="K11" s="1566" t="s">
        <v>1212</v>
      </c>
      <c r="L11" s="1567" t="s">
        <v>1219</v>
      </c>
      <c r="M11" s="1567" t="s">
        <v>1178</v>
      </c>
      <c r="N11" s="1567" t="s">
        <v>1214</v>
      </c>
      <c r="O11" s="1567" t="s">
        <v>1215</v>
      </c>
      <c r="P11" s="1567" t="s">
        <v>1216</v>
      </c>
      <c r="Q11" s="1567" t="s">
        <v>1217</v>
      </c>
      <c r="R11" s="1568" t="s">
        <v>1218</v>
      </c>
      <c r="S11" s="1566" t="s">
        <v>1212</v>
      </c>
      <c r="T11" s="1567" t="s">
        <v>1219</v>
      </c>
      <c r="U11" s="1567" t="s">
        <v>1178</v>
      </c>
      <c r="V11" s="1567" t="s">
        <v>1214</v>
      </c>
      <c r="W11" s="1567" t="s">
        <v>1215</v>
      </c>
      <c r="X11" s="1567" t="s">
        <v>1216</v>
      </c>
      <c r="Y11" s="1567" t="s">
        <v>1217</v>
      </c>
      <c r="Z11" s="1568" t="s">
        <v>1218</v>
      </c>
      <c r="AA11" s="1566" t="s">
        <v>1212</v>
      </c>
      <c r="AB11" s="1567" t="s">
        <v>1219</v>
      </c>
      <c r="AC11" s="1567" t="s">
        <v>1178</v>
      </c>
      <c r="AD11" s="1567" t="s">
        <v>1214</v>
      </c>
      <c r="AE11" s="1567" t="s">
        <v>1215</v>
      </c>
      <c r="AF11" s="1567" t="s">
        <v>1216</v>
      </c>
      <c r="AG11" s="1567" t="s">
        <v>1217</v>
      </c>
      <c r="AH11" s="1568" t="s">
        <v>1218</v>
      </c>
      <c r="AI11" s="1566" t="s">
        <v>1212</v>
      </c>
      <c r="AJ11" s="1567" t="s">
        <v>1219</v>
      </c>
      <c r="AK11" s="1567" t="s">
        <v>1178</v>
      </c>
      <c r="AL11" s="1567" t="s">
        <v>1214</v>
      </c>
      <c r="AM11" s="1567" t="s">
        <v>1215</v>
      </c>
      <c r="AN11" s="1567" t="s">
        <v>1214</v>
      </c>
      <c r="AO11" s="1567" t="s">
        <v>1215</v>
      </c>
      <c r="AP11" s="1567" t="s">
        <v>1216</v>
      </c>
      <c r="AQ11" s="1567" t="s">
        <v>1217</v>
      </c>
      <c r="AR11" s="1568" t="s">
        <v>1218</v>
      </c>
      <c r="AS11" s="1566" t="s">
        <v>1212</v>
      </c>
      <c r="AT11" s="1567" t="s">
        <v>1219</v>
      </c>
      <c r="AU11" s="1567" t="s">
        <v>1178</v>
      </c>
      <c r="AV11" s="1567" t="s">
        <v>1214</v>
      </c>
      <c r="AW11" s="1567" t="s">
        <v>1215</v>
      </c>
      <c r="AX11" s="1567" t="s">
        <v>1216</v>
      </c>
      <c r="AY11" s="1567" t="s">
        <v>1217</v>
      </c>
      <c r="AZ11" s="1568" t="s">
        <v>1218</v>
      </c>
      <c r="BA11" s="1566" t="s">
        <v>1212</v>
      </c>
      <c r="BB11" s="1567" t="s">
        <v>1219</v>
      </c>
      <c r="BC11" s="1567" t="s">
        <v>1178</v>
      </c>
      <c r="BD11" s="1567" t="s">
        <v>1214</v>
      </c>
      <c r="BE11" s="1567" t="s">
        <v>1215</v>
      </c>
      <c r="BF11" s="1567" t="s">
        <v>1216</v>
      </c>
      <c r="BG11" s="1567" t="s">
        <v>1217</v>
      </c>
      <c r="BH11" s="1568" t="s">
        <v>1218</v>
      </c>
      <c r="BI11" s="1566" t="s">
        <v>1212</v>
      </c>
      <c r="BJ11" s="1567" t="s">
        <v>1219</v>
      </c>
      <c r="BK11" s="1567" t="s">
        <v>1178</v>
      </c>
      <c r="BL11" s="1567" t="s">
        <v>1214</v>
      </c>
      <c r="BM11" s="1567" t="s">
        <v>1215</v>
      </c>
      <c r="BN11" s="1567" t="s">
        <v>1216</v>
      </c>
      <c r="BO11" s="1567" t="s">
        <v>1217</v>
      </c>
      <c r="BP11" s="1568" t="s">
        <v>1218</v>
      </c>
      <c r="BQ11" s="1562"/>
      <c r="BR11" s="1562"/>
      <c r="BS11" s="1562"/>
      <c r="BT11" s="1562"/>
      <c r="BU11" s="1562"/>
      <c r="BV11" s="1562"/>
      <c r="BW11" s="1562"/>
      <c r="BX11" s="1562"/>
      <c r="BY11" s="1562"/>
      <c r="BZ11" s="1562"/>
      <c r="CA11" s="1562"/>
      <c r="CB11" s="1562"/>
      <c r="CC11" s="1562"/>
      <c r="CD11" s="1562"/>
      <c r="CE11" s="1562"/>
      <c r="CF11" s="1562"/>
      <c r="CG11" s="1562"/>
      <c r="CH11" s="1562"/>
      <c r="CI11" s="1562"/>
      <c r="CJ11" s="1562"/>
      <c r="CK11" s="1562"/>
      <c r="CL11" s="1562"/>
    </row>
    <row r="12" spans="1:90" s="1563" customFormat="1" ht="12.75" customHeight="1" x14ac:dyDescent="0.25">
      <c r="A12" s="1569"/>
      <c r="B12" s="1570"/>
      <c r="C12" s="1570"/>
      <c r="D12" s="1570"/>
      <c r="E12" s="1570"/>
      <c r="F12" s="1570"/>
      <c r="G12" s="1570"/>
      <c r="H12" s="1570"/>
      <c r="I12" s="1570"/>
      <c r="J12" s="1571"/>
      <c r="K12" s="1570"/>
      <c r="L12" s="1570"/>
      <c r="M12" s="1570"/>
      <c r="N12" s="1570"/>
      <c r="O12" s="1570"/>
      <c r="P12" s="1570"/>
      <c r="Q12" s="1570"/>
      <c r="R12" s="1571"/>
      <c r="S12" s="1570"/>
      <c r="T12" s="1570"/>
      <c r="U12" s="1570"/>
      <c r="V12" s="1570"/>
      <c r="W12" s="1570"/>
      <c r="X12" s="1570"/>
      <c r="Y12" s="1570"/>
      <c r="Z12" s="1571"/>
      <c r="AA12" s="1572"/>
      <c r="AB12" s="1572"/>
      <c r="AC12" s="1572"/>
      <c r="AD12" s="1572"/>
      <c r="AE12" s="1572"/>
      <c r="AF12" s="1572"/>
      <c r="AG12" s="1572"/>
      <c r="AH12" s="1572"/>
      <c r="AI12" s="1572"/>
      <c r="AJ12" s="1572"/>
      <c r="AK12" s="1572"/>
      <c r="AL12" s="1572" t="s">
        <v>1220</v>
      </c>
      <c r="AM12" s="1572" t="s">
        <v>1220</v>
      </c>
      <c r="AN12" s="1573" t="s">
        <v>1221</v>
      </c>
      <c r="AO12" s="1573" t="s">
        <v>1221</v>
      </c>
      <c r="AP12" s="1572"/>
      <c r="AQ12" s="1572"/>
      <c r="AR12" s="1572"/>
      <c r="AS12" s="1572"/>
      <c r="AT12" s="1572"/>
      <c r="AU12" s="1572"/>
      <c r="AV12" s="1572"/>
      <c r="AW12" s="1572"/>
      <c r="AX12" s="1572"/>
      <c r="AY12" s="1572"/>
      <c r="AZ12" s="1572"/>
      <c r="BA12" s="1572"/>
      <c r="BB12" s="1572"/>
      <c r="BC12" s="1572"/>
      <c r="BD12" s="1572"/>
      <c r="BE12" s="1572"/>
      <c r="BF12" s="1572"/>
      <c r="BG12" s="1572"/>
      <c r="BH12" s="1572"/>
      <c r="BI12" s="1572"/>
      <c r="BJ12" s="1572"/>
      <c r="BK12" s="1572"/>
      <c r="BL12" s="1572"/>
      <c r="BM12" s="1572"/>
      <c r="BN12" s="1572"/>
      <c r="BO12" s="1572"/>
      <c r="BP12" s="1572"/>
      <c r="BQ12" s="1562"/>
      <c r="BR12" s="1562"/>
      <c r="BS12" s="1562"/>
      <c r="BT12" s="1562"/>
      <c r="BU12" s="1562"/>
      <c r="BV12" s="1562"/>
      <c r="BW12" s="1562"/>
      <c r="BX12" s="1562"/>
      <c r="BY12" s="1562"/>
      <c r="BZ12" s="1562"/>
      <c r="CA12" s="1562"/>
      <c r="CB12" s="1562"/>
      <c r="CC12" s="1562"/>
      <c r="CD12" s="1562"/>
      <c r="CE12" s="1562"/>
      <c r="CF12" s="1562"/>
      <c r="CG12" s="1562"/>
      <c r="CH12" s="1562"/>
      <c r="CI12" s="1562"/>
      <c r="CJ12" s="1562"/>
      <c r="CK12" s="1562"/>
      <c r="CL12" s="1562"/>
    </row>
    <row r="13" spans="1:90" s="1563" customFormat="1" ht="12.75" customHeight="1" x14ac:dyDescent="0.25">
      <c r="A13" s="1480">
        <v>1</v>
      </c>
      <c r="B13" s="1483" t="s">
        <v>1185</v>
      </c>
      <c r="C13" s="1574"/>
      <c r="D13" s="1574"/>
      <c r="E13" s="1574"/>
      <c r="F13" s="1574"/>
      <c r="G13" s="1574"/>
      <c r="H13" s="1574"/>
      <c r="I13" s="1574"/>
      <c r="J13" s="1574"/>
      <c r="K13" s="1574"/>
      <c r="L13" s="1574"/>
      <c r="M13" s="1574"/>
      <c r="N13" s="1574"/>
      <c r="O13" s="1574"/>
      <c r="P13" s="1574"/>
      <c r="Q13" s="1574"/>
      <c r="R13" s="1574"/>
      <c r="S13" s="1574"/>
      <c r="T13" s="1574"/>
      <c r="U13" s="1574"/>
      <c r="V13" s="1574"/>
      <c r="W13" s="1574"/>
      <c r="X13" s="1574"/>
      <c r="Y13" s="1574"/>
      <c r="Z13" s="1574"/>
      <c r="AA13" s="1574"/>
      <c r="AB13" s="1574"/>
      <c r="AC13" s="1574"/>
      <c r="AD13" s="1574"/>
      <c r="AE13" s="1574"/>
      <c r="AF13" s="1574"/>
      <c r="AG13" s="1574"/>
      <c r="AH13" s="1574"/>
      <c r="AI13" s="1574"/>
      <c r="AJ13" s="1574"/>
      <c r="AK13" s="1574"/>
      <c r="AL13" s="1574"/>
      <c r="AM13" s="1574"/>
      <c r="AN13" s="1574"/>
      <c r="AO13" s="1574"/>
      <c r="AP13" s="1574"/>
      <c r="AQ13" s="1574"/>
      <c r="AR13" s="1574"/>
      <c r="AS13" s="1574"/>
      <c r="AT13" s="1574"/>
      <c r="AU13" s="1574"/>
      <c r="AV13" s="1574"/>
      <c r="AW13" s="1574"/>
      <c r="AX13" s="1574"/>
      <c r="AY13" s="1574"/>
      <c r="AZ13" s="1574"/>
      <c r="BA13" s="1574"/>
      <c r="BB13" s="1574"/>
      <c r="BC13" s="1574"/>
      <c r="BD13" s="1574"/>
      <c r="BE13" s="1574"/>
      <c r="BF13" s="1574"/>
      <c r="BG13" s="1574"/>
      <c r="BH13" s="1574"/>
      <c r="BI13" s="1574"/>
      <c r="BJ13" s="1574"/>
      <c r="BK13" s="1574"/>
      <c r="BL13" s="1574"/>
      <c r="BM13" s="1574"/>
      <c r="BN13" s="1574"/>
      <c r="BO13" s="1574"/>
      <c r="BP13" s="1574"/>
      <c r="BQ13" s="1562"/>
      <c r="BR13" s="1562"/>
      <c r="BS13" s="1562"/>
      <c r="BT13" s="1562"/>
      <c r="BU13" s="1562"/>
      <c r="BV13" s="1562"/>
      <c r="BW13" s="1562"/>
      <c r="BX13" s="1562"/>
      <c r="BY13" s="1562"/>
      <c r="BZ13" s="1562"/>
      <c r="CA13" s="1562"/>
      <c r="CB13" s="1562"/>
      <c r="CC13" s="1562"/>
      <c r="CD13" s="1562"/>
      <c r="CE13" s="1562"/>
      <c r="CF13" s="1562"/>
      <c r="CG13" s="1562"/>
      <c r="CH13" s="1562"/>
      <c r="CI13" s="1562"/>
      <c r="CJ13" s="1562"/>
      <c r="CK13" s="1562"/>
      <c r="CL13" s="1562"/>
    </row>
    <row r="14" spans="1:90" s="1563" customFormat="1" ht="12.75" customHeight="1" x14ac:dyDescent="0.25">
      <c r="A14" s="1480"/>
      <c r="B14" s="1575" t="s">
        <v>1186</v>
      </c>
      <c r="C14" s="1576" t="s">
        <v>1187</v>
      </c>
      <c r="D14" s="1577">
        <v>39140</v>
      </c>
      <c r="E14" s="1578">
        <v>70.44</v>
      </c>
      <c r="F14" s="1579">
        <v>2</v>
      </c>
      <c r="G14" s="1579">
        <v>1.25</v>
      </c>
      <c r="H14" s="1580" t="s">
        <v>1187</v>
      </c>
      <c r="I14" s="1580" t="s">
        <v>1187</v>
      </c>
      <c r="J14" s="1581" t="s">
        <v>1187</v>
      </c>
      <c r="K14" s="1582" t="s">
        <v>1187</v>
      </c>
      <c r="L14" s="1583">
        <v>42800</v>
      </c>
      <c r="M14" s="1581">
        <v>69.212063000000001</v>
      </c>
      <c r="N14" s="1584">
        <v>2</v>
      </c>
      <c r="O14" s="1584">
        <v>1.25</v>
      </c>
      <c r="P14" s="1581">
        <v>0.10466489999999999</v>
      </c>
      <c r="Q14" s="1585">
        <v>23.467516450999998</v>
      </c>
      <c r="R14" s="1586">
        <f>Q14+P14</f>
        <v>23.572181350999998</v>
      </c>
      <c r="S14" s="1583">
        <v>5953</v>
      </c>
      <c r="T14" s="1583">
        <v>52200</v>
      </c>
      <c r="U14" s="1584">
        <v>0.13619499999999998</v>
      </c>
      <c r="V14" s="1584">
        <v>2</v>
      </c>
      <c r="W14" s="1584">
        <v>1.25</v>
      </c>
      <c r="X14" s="1581">
        <v>0.11867760000000001</v>
      </c>
      <c r="Y14" s="1585">
        <v>25.308587624999998</v>
      </c>
      <c r="Z14" s="1585">
        <f>Y14+X14</f>
        <v>25.427265224999999</v>
      </c>
      <c r="AA14" s="1583">
        <v>6225</v>
      </c>
      <c r="AB14" s="1583">
        <v>57985.445</v>
      </c>
      <c r="AC14" s="1581">
        <v>84.021534000000003</v>
      </c>
      <c r="AD14" s="1584">
        <v>2</v>
      </c>
      <c r="AE14" s="1584">
        <v>1.25</v>
      </c>
      <c r="AF14" s="1581">
        <v>0.13242005000000001</v>
      </c>
      <c r="AG14" s="1581">
        <v>30.151489763850002</v>
      </c>
      <c r="AH14" s="1581">
        <f>SUM(AF14:AG18)</f>
        <v>30.283909813850002</v>
      </c>
      <c r="AI14" s="1583">
        <v>6600</v>
      </c>
      <c r="AJ14" s="1583">
        <v>59509.311000000002</v>
      </c>
      <c r="AK14" s="1581">
        <v>80.352863626713656</v>
      </c>
      <c r="AL14" s="1584">
        <v>2</v>
      </c>
      <c r="AM14" s="1584">
        <v>1.25</v>
      </c>
      <c r="AN14" s="1584">
        <v>10</v>
      </c>
      <c r="AO14" s="1584">
        <v>2</v>
      </c>
      <c r="AP14" s="1581">
        <v>0.36874933299999979</v>
      </c>
      <c r="AQ14" s="1581">
        <v>29.427566232757339</v>
      </c>
      <c r="AR14" s="1581">
        <f>SUM(AP14:AQ18)</f>
        <v>29.79631556575734</v>
      </c>
      <c r="AS14" s="1583">
        <v>6737.6049964650538</v>
      </c>
      <c r="AT14" s="1583">
        <v>66675.777893381572</v>
      </c>
      <c r="AU14" s="1587">
        <v>0.19402887395894219</v>
      </c>
      <c r="AV14" s="1587">
        <f>AN14</f>
        <v>10</v>
      </c>
      <c r="AW14" s="1587">
        <f>AO14</f>
        <v>2</v>
      </c>
      <c r="AX14" s="1581">
        <v>0.80010933472057788</v>
      </c>
      <c r="AY14" s="1587">
        <v>3.8805774791788449E-2</v>
      </c>
      <c r="AZ14" s="1588">
        <f>SUM(AX14:AY18)</f>
        <v>33.615104477600433</v>
      </c>
      <c r="BA14" s="1583">
        <v>6878.0789527864936</v>
      </c>
      <c r="BB14" s="1583">
        <v>74705.273561099544</v>
      </c>
      <c r="BC14" s="1587">
        <v>0.20541554499172371</v>
      </c>
      <c r="BD14" s="1587">
        <f t="shared" ref="BD14:BE18" si="0">AV14</f>
        <v>10</v>
      </c>
      <c r="BE14" s="1587">
        <f t="shared" si="0"/>
        <v>2</v>
      </c>
      <c r="BF14" s="1581">
        <v>0.89646328273319331</v>
      </c>
      <c r="BG14" s="1587">
        <v>4.1083108998344733E-2</v>
      </c>
      <c r="BH14" s="1588">
        <f>SUM(BF14:BG18)</f>
        <v>35.637221055732525</v>
      </c>
      <c r="BI14" s="1583">
        <v>7021.4816846023341</v>
      </c>
      <c r="BJ14" s="1583">
        <v>83701.729086128777</v>
      </c>
      <c r="BK14" s="1587">
        <v>0.21747044789414022</v>
      </c>
      <c r="BL14" s="1587">
        <f>BD14</f>
        <v>10</v>
      </c>
      <c r="BM14" s="1587">
        <f>BE14</f>
        <v>2</v>
      </c>
      <c r="BN14" s="1581">
        <v>1.0044207490335446</v>
      </c>
      <c r="BO14" s="1587">
        <v>4.3494089578828048E-2</v>
      </c>
      <c r="BP14" s="1588">
        <f>SUM(BN14:BO18)</f>
        <v>37.783955391265209</v>
      </c>
      <c r="BQ14" s="1562"/>
      <c r="BR14" s="1562"/>
      <c r="BS14" s="1562"/>
      <c r="BT14" s="1562"/>
      <c r="BU14" s="1562"/>
      <c r="BV14" s="1562"/>
      <c r="BW14" s="1562"/>
      <c r="BX14" s="1562"/>
      <c r="BY14" s="1562"/>
      <c r="BZ14" s="1562"/>
      <c r="CA14" s="1562"/>
      <c r="CB14" s="1562"/>
      <c r="CC14" s="1562"/>
      <c r="CD14" s="1562"/>
      <c r="CE14" s="1562"/>
      <c r="CF14" s="1562"/>
      <c r="CG14" s="1562"/>
      <c r="CH14" s="1562"/>
      <c r="CI14" s="1562"/>
      <c r="CJ14" s="1562"/>
      <c r="CK14" s="1562"/>
      <c r="CL14" s="1562"/>
    </row>
    <row r="15" spans="1:90" s="1563" customFormat="1" ht="12.75" customHeight="1" x14ac:dyDescent="0.25">
      <c r="A15" s="1480"/>
      <c r="B15" s="1575" t="s">
        <v>1188</v>
      </c>
      <c r="C15" s="1589"/>
      <c r="D15" s="1590"/>
      <c r="E15" s="1591"/>
      <c r="F15" s="1579">
        <v>2</v>
      </c>
      <c r="G15" s="1579">
        <v>1.5</v>
      </c>
      <c r="H15" s="1591"/>
      <c r="I15" s="1591"/>
      <c r="J15" s="1592"/>
      <c r="K15" s="1592"/>
      <c r="L15" s="1593"/>
      <c r="M15" s="1592"/>
      <c r="N15" s="1584">
        <v>2</v>
      </c>
      <c r="O15" s="1584">
        <v>1.5</v>
      </c>
      <c r="P15" s="1592"/>
      <c r="Q15" s="1594"/>
      <c r="R15" s="1592"/>
      <c r="S15" s="1592"/>
      <c r="T15" s="1593"/>
      <c r="U15" s="1584">
        <v>6.7517319999999987</v>
      </c>
      <c r="V15" s="1584">
        <v>2</v>
      </c>
      <c r="W15" s="1584">
        <v>1.5</v>
      </c>
      <c r="X15" s="1592"/>
      <c r="Y15" s="1594"/>
      <c r="Z15" s="1594"/>
      <c r="AA15" s="1592"/>
      <c r="AB15" s="1593"/>
      <c r="AC15" s="1592"/>
      <c r="AD15" s="1584">
        <v>2</v>
      </c>
      <c r="AE15" s="1584">
        <v>1.5</v>
      </c>
      <c r="AF15" s="1592"/>
      <c r="AG15" s="1592"/>
      <c r="AH15" s="1592"/>
      <c r="AI15" s="1592"/>
      <c r="AJ15" s="1593"/>
      <c r="AK15" s="1592"/>
      <c r="AL15" s="1584">
        <v>2</v>
      </c>
      <c r="AM15" s="1584">
        <v>1.5</v>
      </c>
      <c r="AN15" s="1584">
        <v>10</v>
      </c>
      <c r="AO15" s="1584">
        <v>2</v>
      </c>
      <c r="AP15" s="1592"/>
      <c r="AQ15" s="1592"/>
      <c r="AR15" s="1592"/>
      <c r="AS15" s="1592"/>
      <c r="AT15" s="1593"/>
      <c r="AU15" s="1587">
        <v>9.3845917063991884</v>
      </c>
      <c r="AV15" s="1587">
        <f t="shared" ref="AV15:AW18" si="1">AN15</f>
        <v>10</v>
      </c>
      <c r="AW15" s="1587">
        <f t="shared" si="1"/>
        <v>2</v>
      </c>
      <c r="AX15" s="1592"/>
      <c r="AY15" s="1587">
        <v>1.8769183412798378</v>
      </c>
      <c r="AZ15" s="1595"/>
      <c r="BA15" s="1592"/>
      <c r="BB15" s="1593"/>
      <c r="BC15" s="1587">
        <v>9.935330657553175</v>
      </c>
      <c r="BD15" s="1587">
        <f t="shared" si="0"/>
        <v>10</v>
      </c>
      <c r="BE15" s="1587">
        <f t="shared" si="0"/>
        <v>2</v>
      </c>
      <c r="BF15" s="1592"/>
      <c r="BG15" s="1587">
        <v>1.9870661315106346</v>
      </c>
      <c r="BH15" s="1595"/>
      <c r="BI15" s="1592"/>
      <c r="BJ15" s="1593"/>
      <c r="BK15" s="1587">
        <v>10.518389969763609</v>
      </c>
      <c r="BL15" s="1587">
        <f t="shared" ref="BL15:BM18" si="2">BD15</f>
        <v>10</v>
      </c>
      <c r="BM15" s="1587">
        <f t="shared" si="2"/>
        <v>2</v>
      </c>
      <c r="BN15" s="1592"/>
      <c r="BO15" s="1587">
        <v>2.1036779939527217</v>
      </c>
      <c r="BP15" s="1595"/>
      <c r="BQ15" s="1562"/>
      <c r="BR15" s="1562"/>
      <c r="BS15" s="1562"/>
      <c r="BT15" s="1562"/>
      <c r="BU15" s="1562"/>
      <c r="BV15" s="1562"/>
      <c r="BW15" s="1562"/>
      <c r="BX15" s="1562"/>
      <c r="BY15" s="1562"/>
      <c r="BZ15" s="1562"/>
      <c r="CA15" s="1562"/>
      <c r="CB15" s="1562"/>
      <c r="CC15" s="1562"/>
      <c r="CD15" s="1562"/>
      <c r="CE15" s="1562"/>
      <c r="CF15" s="1562"/>
      <c r="CG15" s="1562"/>
      <c r="CH15" s="1562"/>
      <c r="CI15" s="1562"/>
      <c r="CJ15" s="1562"/>
      <c r="CK15" s="1562"/>
      <c r="CL15" s="1562"/>
    </row>
    <row r="16" spans="1:90" s="1563" customFormat="1" ht="12.75" customHeight="1" x14ac:dyDescent="0.25">
      <c r="A16" s="1480"/>
      <c r="B16" s="1575" t="s">
        <v>1189</v>
      </c>
      <c r="C16" s="1589"/>
      <c r="D16" s="1590"/>
      <c r="E16" s="1591"/>
      <c r="F16" s="1579">
        <v>2</v>
      </c>
      <c r="G16" s="1579">
        <v>2.1</v>
      </c>
      <c r="H16" s="1591"/>
      <c r="I16" s="1591"/>
      <c r="J16" s="1592"/>
      <c r="K16" s="1592"/>
      <c r="L16" s="1593"/>
      <c r="M16" s="1592"/>
      <c r="N16" s="1584">
        <v>2</v>
      </c>
      <c r="O16" s="1584">
        <v>2.1</v>
      </c>
      <c r="P16" s="1592"/>
      <c r="Q16" s="1594"/>
      <c r="R16" s="1592"/>
      <c r="S16" s="1592"/>
      <c r="T16" s="1593"/>
      <c r="U16" s="1584">
        <v>5.861904</v>
      </c>
      <c r="V16" s="1584">
        <v>2</v>
      </c>
      <c r="W16" s="1584">
        <v>2.1</v>
      </c>
      <c r="X16" s="1592"/>
      <c r="Y16" s="1594"/>
      <c r="Z16" s="1594"/>
      <c r="AA16" s="1592"/>
      <c r="AB16" s="1593"/>
      <c r="AC16" s="1592"/>
      <c r="AD16" s="1584">
        <v>2</v>
      </c>
      <c r="AE16" s="1584">
        <v>2.1</v>
      </c>
      <c r="AF16" s="1592"/>
      <c r="AG16" s="1592"/>
      <c r="AH16" s="1592"/>
      <c r="AI16" s="1592"/>
      <c r="AJ16" s="1593"/>
      <c r="AK16" s="1592"/>
      <c r="AL16" s="1584">
        <v>2</v>
      </c>
      <c r="AM16" s="1584">
        <v>2.1</v>
      </c>
      <c r="AN16" s="1584">
        <v>10</v>
      </c>
      <c r="AO16" s="1584">
        <v>2.7</v>
      </c>
      <c r="AP16" s="1592"/>
      <c r="AQ16" s="1592"/>
      <c r="AR16" s="1592"/>
      <c r="AS16" s="1592"/>
      <c r="AT16" s="1593"/>
      <c r="AU16" s="1587">
        <v>7.0020910133570098</v>
      </c>
      <c r="AV16" s="1587">
        <f t="shared" si="1"/>
        <v>10</v>
      </c>
      <c r="AW16" s="1587">
        <f t="shared" si="1"/>
        <v>2.7</v>
      </c>
      <c r="AX16" s="1592"/>
      <c r="AY16" s="1587">
        <v>1.890564573606393</v>
      </c>
      <c r="AZ16" s="1595"/>
      <c r="BA16" s="1592"/>
      <c r="BB16" s="1593"/>
      <c r="BC16" s="1587">
        <v>7.4130118484053193</v>
      </c>
      <c r="BD16" s="1587">
        <f t="shared" si="0"/>
        <v>10</v>
      </c>
      <c r="BE16" s="1587">
        <f t="shared" si="0"/>
        <v>2.7</v>
      </c>
      <c r="BF16" s="1592"/>
      <c r="BG16" s="1587">
        <v>2.0015131990694366</v>
      </c>
      <c r="BH16" s="1595"/>
      <c r="BI16" s="1592"/>
      <c r="BJ16" s="1593"/>
      <c r="BK16" s="1587">
        <v>7.8480477559876292</v>
      </c>
      <c r="BL16" s="1587">
        <f t="shared" si="2"/>
        <v>10</v>
      </c>
      <c r="BM16" s="1587">
        <f t="shared" si="2"/>
        <v>2.7</v>
      </c>
      <c r="BN16" s="1592"/>
      <c r="BO16" s="1587">
        <v>2.1189728941166606</v>
      </c>
      <c r="BP16" s="1595"/>
      <c r="BQ16" s="1562"/>
      <c r="BR16" s="1562"/>
      <c r="BS16" s="1562"/>
      <c r="BT16" s="1562"/>
      <c r="BU16" s="1562"/>
      <c r="BV16" s="1562"/>
      <c r="BW16" s="1562"/>
      <c r="BX16" s="1562"/>
      <c r="BY16" s="1562"/>
      <c r="BZ16" s="1562"/>
      <c r="CA16" s="1562"/>
      <c r="CB16" s="1562"/>
      <c r="CC16" s="1562"/>
      <c r="CD16" s="1562"/>
      <c r="CE16" s="1562"/>
      <c r="CF16" s="1562"/>
      <c r="CG16" s="1562"/>
      <c r="CH16" s="1562"/>
      <c r="CI16" s="1562"/>
      <c r="CJ16" s="1562"/>
      <c r="CK16" s="1562"/>
      <c r="CL16" s="1562"/>
    </row>
    <row r="17" spans="1:90" s="1563" customFormat="1" ht="12.75" customHeight="1" x14ac:dyDescent="0.25">
      <c r="A17" s="1480"/>
      <c r="B17" s="1575" t="s">
        <v>1190</v>
      </c>
      <c r="C17" s="1589"/>
      <c r="D17" s="1590"/>
      <c r="E17" s="1591"/>
      <c r="F17" s="1579">
        <v>2</v>
      </c>
      <c r="G17" s="1579">
        <v>3</v>
      </c>
      <c r="H17" s="1591"/>
      <c r="I17" s="1591"/>
      <c r="J17" s="1592"/>
      <c r="K17" s="1592"/>
      <c r="L17" s="1593"/>
      <c r="M17" s="1592"/>
      <c r="N17" s="1584">
        <v>2</v>
      </c>
      <c r="O17" s="1584">
        <v>3</v>
      </c>
      <c r="P17" s="1592"/>
      <c r="Q17" s="1594"/>
      <c r="R17" s="1592"/>
      <c r="S17" s="1592"/>
      <c r="T17" s="1593"/>
      <c r="U17" s="1584">
        <v>8.6848289999999988</v>
      </c>
      <c r="V17" s="1584">
        <v>2</v>
      </c>
      <c r="W17" s="1584">
        <v>3</v>
      </c>
      <c r="X17" s="1592"/>
      <c r="Y17" s="1594"/>
      <c r="Z17" s="1594"/>
      <c r="AA17" s="1592"/>
      <c r="AB17" s="1593"/>
      <c r="AC17" s="1592"/>
      <c r="AD17" s="1584">
        <v>2</v>
      </c>
      <c r="AE17" s="1584">
        <v>3</v>
      </c>
      <c r="AF17" s="1592"/>
      <c r="AG17" s="1592"/>
      <c r="AH17" s="1592"/>
      <c r="AI17" s="1592"/>
      <c r="AJ17" s="1593"/>
      <c r="AK17" s="1592"/>
      <c r="AL17" s="1584">
        <v>2</v>
      </c>
      <c r="AM17" s="1584">
        <v>3</v>
      </c>
      <c r="AN17" s="1584">
        <v>10</v>
      </c>
      <c r="AO17" s="1584">
        <v>3.6</v>
      </c>
      <c r="AP17" s="1592"/>
      <c r="AQ17" s="1592"/>
      <c r="AR17" s="1592"/>
      <c r="AS17" s="1592"/>
      <c r="AT17" s="1593"/>
      <c r="AU17" s="1587">
        <v>10.445882256385806</v>
      </c>
      <c r="AV17" s="1587">
        <f t="shared" si="1"/>
        <v>10</v>
      </c>
      <c r="AW17" s="1587">
        <f t="shared" si="1"/>
        <v>3.6</v>
      </c>
      <c r="AX17" s="1592"/>
      <c r="AY17" s="1587">
        <v>3.7605176122988899</v>
      </c>
      <c r="AZ17" s="1595"/>
      <c r="BA17" s="1592"/>
      <c r="BB17" s="1593"/>
      <c r="BC17" s="1587">
        <v>11.05890351695243</v>
      </c>
      <c r="BD17" s="1587">
        <f t="shared" si="0"/>
        <v>10</v>
      </c>
      <c r="BE17" s="1587">
        <f t="shared" si="0"/>
        <v>3.6</v>
      </c>
      <c r="BF17" s="1592"/>
      <c r="BG17" s="1587">
        <v>3.9812052661028758</v>
      </c>
      <c r="BH17" s="1595"/>
      <c r="BI17" s="1592"/>
      <c r="BJ17" s="1593"/>
      <c r="BK17" s="1587">
        <v>11.707900203690167</v>
      </c>
      <c r="BL17" s="1587">
        <f t="shared" si="2"/>
        <v>10</v>
      </c>
      <c r="BM17" s="1587">
        <f t="shared" si="2"/>
        <v>3.6</v>
      </c>
      <c r="BN17" s="1592"/>
      <c r="BO17" s="1587">
        <v>4.21484407332846</v>
      </c>
      <c r="BP17" s="1595"/>
      <c r="BQ17" s="1562"/>
      <c r="BR17" s="1562"/>
      <c r="BS17" s="1562"/>
      <c r="BT17" s="1562"/>
      <c r="BU17" s="1562"/>
      <c r="BV17" s="1562"/>
      <c r="BW17" s="1562"/>
      <c r="BX17" s="1562"/>
      <c r="BY17" s="1562"/>
      <c r="BZ17" s="1562"/>
      <c r="CA17" s="1562"/>
      <c r="CB17" s="1562"/>
      <c r="CC17" s="1562"/>
      <c r="CD17" s="1562"/>
      <c r="CE17" s="1562"/>
      <c r="CF17" s="1562"/>
      <c r="CG17" s="1562"/>
      <c r="CH17" s="1562"/>
      <c r="CI17" s="1562"/>
      <c r="CJ17" s="1562"/>
      <c r="CK17" s="1562"/>
      <c r="CL17" s="1562"/>
    </row>
    <row r="18" spans="1:90" s="1563" customFormat="1" ht="12.75" customHeight="1" x14ac:dyDescent="0.25">
      <c r="A18" s="1480"/>
      <c r="B18" s="1575" t="s">
        <v>1191</v>
      </c>
      <c r="C18" s="1596"/>
      <c r="D18" s="1597"/>
      <c r="E18" s="1598"/>
      <c r="F18" s="1579">
        <v>2</v>
      </c>
      <c r="G18" s="1579">
        <v>3.6</v>
      </c>
      <c r="H18" s="1598"/>
      <c r="I18" s="1598"/>
      <c r="J18" s="1599"/>
      <c r="K18" s="1599"/>
      <c r="L18" s="1600"/>
      <c r="M18" s="1599"/>
      <c r="N18" s="1584">
        <v>2</v>
      </c>
      <c r="O18" s="1584">
        <v>3.6</v>
      </c>
      <c r="P18" s="1599"/>
      <c r="Q18" s="1601"/>
      <c r="R18" s="1599"/>
      <c r="S18" s="1599"/>
      <c r="T18" s="1600"/>
      <c r="U18" s="1584">
        <v>53.323670000000007</v>
      </c>
      <c r="V18" s="1584">
        <v>2</v>
      </c>
      <c r="W18" s="1584">
        <v>3.6</v>
      </c>
      <c r="X18" s="1599"/>
      <c r="Y18" s="1601"/>
      <c r="Z18" s="1601"/>
      <c r="AA18" s="1599"/>
      <c r="AB18" s="1600"/>
      <c r="AC18" s="1599"/>
      <c r="AD18" s="1584">
        <v>2</v>
      </c>
      <c r="AE18" s="1584">
        <v>3.6</v>
      </c>
      <c r="AF18" s="1599"/>
      <c r="AG18" s="1599"/>
      <c r="AH18" s="1599"/>
      <c r="AI18" s="1599"/>
      <c r="AJ18" s="1600"/>
      <c r="AK18" s="1599"/>
      <c r="AL18" s="1584">
        <v>2</v>
      </c>
      <c r="AM18" s="1584">
        <v>3.6</v>
      </c>
      <c r="AN18" s="1584">
        <v>10</v>
      </c>
      <c r="AO18" s="1584">
        <v>4.3499999999999996</v>
      </c>
      <c r="AP18" s="1599"/>
      <c r="AQ18" s="1599"/>
      <c r="AR18" s="1599"/>
      <c r="AS18" s="1599"/>
      <c r="AT18" s="1600"/>
      <c r="AU18" s="1587">
        <v>58.041813427363103</v>
      </c>
      <c r="AV18" s="1587">
        <f t="shared" si="1"/>
        <v>10</v>
      </c>
      <c r="AW18" s="1587">
        <f t="shared" si="1"/>
        <v>4.3499999999999996</v>
      </c>
      <c r="AX18" s="1599"/>
      <c r="AY18" s="1587">
        <v>25.248188840902944</v>
      </c>
      <c r="AZ18" s="1602"/>
      <c r="BA18" s="1599"/>
      <c r="BB18" s="1600"/>
      <c r="BC18" s="1587">
        <v>61.448023143259874</v>
      </c>
      <c r="BD18" s="1587">
        <f t="shared" si="0"/>
        <v>10</v>
      </c>
      <c r="BE18" s="1587">
        <f t="shared" si="0"/>
        <v>4.3499999999999996</v>
      </c>
      <c r="BF18" s="1599"/>
      <c r="BG18" s="1587">
        <v>26.729890067318038</v>
      </c>
      <c r="BH18" s="1602"/>
      <c r="BI18" s="1599"/>
      <c r="BJ18" s="1600"/>
      <c r="BK18" s="1587">
        <v>65.054127795988506</v>
      </c>
      <c r="BL18" s="1587">
        <f t="shared" si="2"/>
        <v>10</v>
      </c>
      <c r="BM18" s="1587">
        <f t="shared" si="2"/>
        <v>4.3499999999999996</v>
      </c>
      <c r="BN18" s="1599"/>
      <c r="BO18" s="1587">
        <v>28.298545591254996</v>
      </c>
      <c r="BP18" s="1602"/>
      <c r="BQ18" s="1562"/>
      <c r="BR18" s="1562"/>
      <c r="BS18" s="1562"/>
      <c r="BT18" s="1562"/>
      <c r="BU18" s="1562"/>
      <c r="BV18" s="1562"/>
      <c r="BW18" s="1562"/>
      <c r="BX18" s="1562"/>
      <c r="BY18" s="1562"/>
      <c r="BZ18" s="1562"/>
      <c r="CA18" s="1562"/>
      <c r="CB18" s="1562"/>
      <c r="CC18" s="1562"/>
      <c r="CD18" s="1562"/>
      <c r="CE18" s="1562"/>
      <c r="CF18" s="1562"/>
      <c r="CG18" s="1562"/>
      <c r="CH18" s="1562"/>
      <c r="CI18" s="1562"/>
      <c r="CJ18" s="1562"/>
      <c r="CK18" s="1562"/>
      <c r="CL18" s="1562"/>
    </row>
    <row r="19" spans="1:90" s="1563" customFormat="1" ht="12.75" customHeight="1" x14ac:dyDescent="0.25">
      <c r="A19" s="1480">
        <f>+A13+1</f>
        <v>2</v>
      </c>
      <c r="B19" s="1483" t="s">
        <v>1192</v>
      </c>
      <c r="C19" s="1574"/>
      <c r="D19" s="1603"/>
      <c r="E19" s="1574"/>
      <c r="F19" s="1574"/>
      <c r="G19" s="1574"/>
      <c r="H19" s="1574"/>
      <c r="I19" s="1574"/>
      <c r="J19" s="1604"/>
      <c r="K19" s="1604"/>
      <c r="L19" s="1605"/>
      <c r="M19" s="1604"/>
      <c r="N19" s="1604"/>
      <c r="O19" s="1604"/>
      <c r="P19" s="1604"/>
      <c r="Q19" s="1604"/>
      <c r="R19" s="1604"/>
      <c r="S19" s="1604"/>
      <c r="T19" s="1605"/>
      <c r="U19" s="1604"/>
      <c r="V19" s="1604"/>
      <c r="W19" s="1604"/>
      <c r="X19" s="1604"/>
      <c r="Y19" s="1604"/>
      <c r="Z19" s="1604"/>
      <c r="AA19" s="1604"/>
      <c r="AB19" s="1605"/>
      <c r="AC19" s="1604"/>
      <c r="AD19" s="1604"/>
      <c r="AE19" s="1604"/>
      <c r="AF19" s="1604"/>
      <c r="AG19" s="1604"/>
      <c r="AH19" s="1604"/>
      <c r="AI19" s="1604"/>
      <c r="AJ19" s="1605"/>
      <c r="AK19" s="1604"/>
      <c r="AL19" s="1604"/>
      <c r="AM19" s="1604"/>
      <c r="AN19" s="1604"/>
      <c r="AO19" s="1604"/>
      <c r="AP19" s="1604"/>
      <c r="AQ19" s="1604"/>
      <c r="AR19" s="1604"/>
      <c r="AS19" s="1604"/>
      <c r="AT19" s="1605"/>
      <c r="AU19" s="1604"/>
      <c r="AV19" s="1604"/>
      <c r="AW19" s="1604"/>
      <c r="AX19" s="1604"/>
      <c r="AY19" s="1604"/>
      <c r="AZ19" s="1604"/>
      <c r="BA19" s="1604"/>
      <c r="BB19" s="1605"/>
      <c r="BC19" s="1604"/>
      <c r="BD19" s="1604"/>
      <c r="BE19" s="1604"/>
      <c r="BF19" s="1604"/>
      <c r="BG19" s="1604"/>
      <c r="BH19" s="1604"/>
      <c r="BI19" s="1604"/>
      <c r="BJ19" s="1605"/>
      <c r="BK19" s="1604"/>
      <c r="BL19" s="1604"/>
      <c r="BM19" s="1604"/>
      <c r="BN19" s="1604"/>
      <c r="BO19" s="1604"/>
      <c r="BP19" s="1604"/>
      <c r="BQ19" s="1562"/>
      <c r="BR19" s="1562"/>
      <c r="BS19" s="1562"/>
      <c r="BT19" s="1562"/>
      <c r="BU19" s="1562"/>
      <c r="BV19" s="1562"/>
      <c r="BW19" s="1562"/>
      <c r="BX19" s="1562"/>
      <c r="BY19" s="1562"/>
      <c r="BZ19" s="1562"/>
      <c r="CA19" s="1562"/>
      <c r="CB19" s="1562"/>
      <c r="CC19" s="1562"/>
      <c r="CD19" s="1562"/>
      <c r="CE19" s="1562"/>
      <c r="CF19" s="1562"/>
      <c r="CG19" s="1562"/>
      <c r="CH19" s="1562"/>
      <c r="CI19" s="1562"/>
      <c r="CJ19" s="1562"/>
      <c r="CK19" s="1562"/>
      <c r="CL19" s="1562"/>
    </row>
    <row r="20" spans="1:90" s="1563" customFormat="1" ht="12.75" customHeight="1" x14ac:dyDescent="0.25">
      <c r="A20" s="1480"/>
      <c r="B20" s="1575" t="s">
        <v>1186</v>
      </c>
      <c r="C20" s="1576" t="s">
        <v>1187</v>
      </c>
      <c r="D20" s="1606">
        <v>39760</v>
      </c>
      <c r="E20" s="1578">
        <v>128.97</v>
      </c>
      <c r="F20" s="1579">
        <v>2</v>
      </c>
      <c r="G20" s="1579">
        <v>1.25</v>
      </c>
      <c r="H20" s="1580" t="s">
        <v>1187</v>
      </c>
      <c r="I20" s="1580" t="s">
        <v>1187</v>
      </c>
      <c r="J20" s="1581" t="s">
        <v>1187</v>
      </c>
      <c r="K20" s="1582" t="s">
        <v>1187</v>
      </c>
      <c r="L20" s="1583">
        <v>42580</v>
      </c>
      <c r="M20" s="1581">
        <v>120.52511900000003</v>
      </c>
      <c r="N20" s="1584">
        <v>2</v>
      </c>
      <c r="O20" s="1584">
        <v>1.25</v>
      </c>
      <c r="P20" s="1581">
        <v>0.13501622499999999</v>
      </c>
      <c r="Q20" s="1581">
        <v>31.693411014999995</v>
      </c>
      <c r="R20" s="1586">
        <f>Q20+P20</f>
        <v>31.828427239999996</v>
      </c>
      <c r="S20" s="1583">
        <v>33280</v>
      </c>
      <c r="T20" s="1583">
        <v>47250</v>
      </c>
      <c r="U20" s="1584">
        <v>1.072117</v>
      </c>
      <c r="V20" s="1584">
        <v>2</v>
      </c>
      <c r="W20" s="1584">
        <v>1.25</v>
      </c>
      <c r="X20" s="1581">
        <v>0.14414594999999999</v>
      </c>
      <c r="Y20" s="1581">
        <v>34.717085356999995</v>
      </c>
      <c r="Z20" s="1585">
        <f>Y20+X20</f>
        <v>34.861231306999997</v>
      </c>
      <c r="AA20" s="1583">
        <v>33649</v>
      </c>
      <c r="AB20" s="1583">
        <v>47266.597000000002</v>
      </c>
      <c r="AC20" s="1581">
        <v>136.09822399999999</v>
      </c>
      <c r="AD20" s="1584">
        <v>2</v>
      </c>
      <c r="AE20" s="1584">
        <v>1.25</v>
      </c>
      <c r="AF20" s="1581">
        <v>0.14203839999999998</v>
      </c>
      <c r="AG20" s="1581">
        <v>38.494320865349998</v>
      </c>
      <c r="AH20" s="1581">
        <f>SUM(AF20:AG24)</f>
        <v>38.636359265349995</v>
      </c>
      <c r="AI20" s="1583">
        <v>33751</v>
      </c>
      <c r="AJ20" s="1583">
        <v>49448.42</v>
      </c>
      <c r="AK20" s="1581">
        <v>127.07855280386943</v>
      </c>
      <c r="AL20" s="1584">
        <v>2</v>
      </c>
      <c r="AM20" s="1584">
        <v>1.25</v>
      </c>
      <c r="AN20" s="1584">
        <v>10</v>
      </c>
      <c r="AO20" s="1584">
        <v>2</v>
      </c>
      <c r="AP20" s="1581">
        <v>0.32835125999999776</v>
      </c>
      <c r="AQ20" s="1581">
        <v>36.730166403888347</v>
      </c>
      <c r="AR20" s="1581">
        <f>SUM(AP20:AQ24)</f>
        <v>37.058517663888345</v>
      </c>
      <c r="AS20" s="1583">
        <v>33845.996907645727</v>
      </c>
      <c r="AT20" s="1583">
        <v>51199.844935856869</v>
      </c>
      <c r="AU20" s="1587">
        <v>0.95854692476486569</v>
      </c>
      <c r="AV20" s="1587">
        <f t="shared" ref="AV20:AW24" si="3">AN20</f>
        <v>10</v>
      </c>
      <c r="AW20" s="1587">
        <f t="shared" si="3"/>
        <v>2</v>
      </c>
      <c r="AX20" s="1581">
        <v>0.61439813923027264</v>
      </c>
      <c r="AY20" s="1587">
        <v>0.19170938495297316</v>
      </c>
      <c r="AZ20" s="1588">
        <f>SUM(AX20:AY24)</f>
        <v>44.853135840254524</v>
      </c>
      <c r="BA20" s="1583">
        <v>33941.261197367901</v>
      </c>
      <c r="BB20" s="1583">
        <v>53013.30399344991</v>
      </c>
      <c r="BC20" s="1587">
        <v>0.97692050178597101</v>
      </c>
      <c r="BD20" s="1587">
        <f t="shared" ref="BD20:BE24" si="4">AV20</f>
        <v>10</v>
      </c>
      <c r="BE20" s="1587">
        <f t="shared" si="4"/>
        <v>2</v>
      </c>
      <c r="BF20" s="1581">
        <v>0.6361596479213889</v>
      </c>
      <c r="BG20" s="1587">
        <v>0.1953841003571942</v>
      </c>
      <c r="BH20" s="1588">
        <f>SUM(BF20:BG24)</f>
        <v>45.72287237600613</v>
      </c>
      <c r="BI20" s="1583">
        <v>34036.793621750759</v>
      </c>
      <c r="BJ20" s="1583">
        <v>54890.994373573056</v>
      </c>
      <c r="BK20" s="1587">
        <v>0.99564626639834464</v>
      </c>
      <c r="BL20" s="1587">
        <f>BD20</f>
        <v>10</v>
      </c>
      <c r="BM20" s="1587">
        <f>BE20</f>
        <v>2</v>
      </c>
      <c r="BN20" s="1581">
        <v>0.65869193248286617</v>
      </c>
      <c r="BO20" s="1587">
        <v>0.19912925327966891</v>
      </c>
      <c r="BP20" s="1588">
        <f>SUM(BN20:BO24)</f>
        <v>46.609633805260884</v>
      </c>
      <c r="BQ20" s="1562"/>
      <c r="BR20" s="1562"/>
      <c r="BS20" s="1562"/>
      <c r="BT20" s="1562"/>
      <c r="BU20" s="1562"/>
      <c r="BV20" s="1562"/>
      <c r="BW20" s="1562"/>
      <c r="BX20" s="1562"/>
      <c r="BY20" s="1562"/>
      <c r="BZ20" s="1562"/>
      <c r="CA20" s="1562"/>
      <c r="CB20" s="1562"/>
      <c r="CC20" s="1562"/>
      <c r="CD20" s="1562"/>
      <c r="CE20" s="1562"/>
      <c r="CF20" s="1562"/>
      <c r="CG20" s="1562"/>
      <c r="CH20" s="1562"/>
      <c r="CI20" s="1562"/>
      <c r="CJ20" s="1562"/>
      <c r="CK20" s="1562"/>
      <c r="CL20" s="1562"/>
    </row>
    <row r="21" spans="1:90" s="1563" customFormat="1" ht="12.75" customHeight="1" x14ac:dyDescent="0.25">
      <c r="A21" s="1480"/>
      <c r="B21" s="1575" t="s">
        <v>1188</v>
      </c>
      <c r="C21" s="1589"/>
      <c r="D21" s="1607"/>
      <c r="E21" s="1591"/>
      <c r="F21" s="1579">
        <v>2</v>
      </c>
      <c r="G21" s="1579">
        <v>1.5</v>
      </c>
      <c r="H21" s="1591"/>
      <c r="I21" s="1591"/>
      <c r="J21" s="1592"/>
      <c r="K21" s="1592"/>
      <c r="L21" s="1593"/>
      <c r="M21" s="1592"/>
      <c r="N21" s="1584">
        <v>2</v>
      </c>
      <c r="O21" s="1584">
        <v>1.5</v>
      </c>
      <c r="P21" s="1592"/>
      <c r="Q21" s="1592"/>
      <c r="R21" s="1592"/>
      <c r="S21" s="1592"/>
      <c r="T21" s="1593"/>
      <c r="U21" s="1584">
        <v>48.540612160000002</v>
      </c>
      <c r="V21" s="1584">
        <v>2</v>
      </c>
      <c r="W21" s="1584">
        <v>1.5</v>
      </c>
      <c r="X21" s="1592"/>
      <c r="Y21" s="1592"/>
      <c r="Z21" s="1594"/>
      <c r="AA21" s="1592"/>
      <c r="AB21" s="1593"/>
      <c r="AC21" s="1592"/>
      <c r="AD21" s="1584">
        <v>2</v>
      </c>
      <c r="AE21" s="1584">
        <v>1.5</v>
      </c>
      <c r="AF21" s="1592"/>
      <c r="AG21" s="1592"/>
      <c r="AH21" s="1592"/>
      <c r="AI21" s="1592"/>
      <c r="AJ21" s="1593"/>
      <c r="AK21" s="1592"/>
      <c r="AL21" s="1584">
        <v>2</v>
      </c>
      <c r="AM21" s="1584">
        <v>1.5</v>
      </c>
      <c r="AN21" s="1584">
        <v>10</v>
      </c>
      <c r="AO21" s="1584">
        <v>2</v>
      </c>
      <c r="AP21" s="1592"/>
      <c r="AQ21" s="1592"/>
      <c r="AR21" s="1592"/>
      <c r="AS21" s="1592"/>
      <c r="AT21" s="1593"/>
      <c r="AU21" s="1587">
        <v>51.932188403090024</v>
      </c>
      <c r="AV21" s="1587">
        <f t="shared" si="3"/>
        <v>10</v>
      </c>
      <c r="AW21" s="1587">
        <f t="shared" si="3"/>
        <v>2</v>
      </c>
      <c r="AX21" s="1592"/>
      <c r="AY21" s="1587">
        <v>10.386437680618005</v>
      </c>
      <c r="AZ21" s="1608"/>
      <c r="BA21" s="1592"/>
      <c r="BB21" s="1593"/>
      <c r="BC21" s="1587">
        <v>52.927632693658055</v>
      </c>
      <c r="BD21" s="1587">
        <f t="shared" si="4"/>
        <v>10</v>
      </c>
      <c r="BE21" s="1587">
        <f t="shared" si="4"/>
        <v>2</v>
      </c>
      <c r="BF21" s="1592"/>
      <c r="BG21" s="1587">
        <v>10.585526538731612</v>
      </c>
      <c r="BH21" s="1608"/>
      <c r="BI21" s="1592"/>
      <c r="BJ21" s="1593"/>
      <c r="BK21" s="1587">
        <v>53.942157815712207</v>
      </c>
      <c r="BL21" s="1587">
        <f t="shared" ref="BL21:BM24" si="5">BD21</f>
        <v>10</v>
      </c>
      <c r="BM21" s="1587">
        <f t="shared" si="5"/>
        <v>2</v>
      </c>
      <c r="BN21" s="1592"/>
      <c r="BO21" s="1587">
        <v>10.78843156314244</v>
      </c>
      <c r="BP21" s="1608"/>
      <c r="BQ21" s="1562"/>
      <c r="BR21" s="1562"/>
      <c r="BS21" s="1562"/>
      <c r="BT21" s="1562"/>
      <c r="BU21" s="1562"/>
      <c r="BV21" s="1562"/>
      <c r="BW21" s="1562"/>
      <c r="BX21" s="1562"/>
      <c r="BY21" s="1562"/>
      <c r="BZ21" s="1562"/>
      <c r="CA21" s="1562"/>
      <c r="CB21" s="1562"/>
      <c r="CC21" s="1562"/>
      <c r="CD21" s="1562"/>
      <c r="CE21" s="1562"/>
      <c r="CF21" s="1562"/>
      <c r="CG21" s="1562"/>
      <c r="CH21" s="1562"/>
      <c r="CI21" s="1562"/>
      <c r="CJ21" s="1562"/>
      <c r="CK21" s="1562"/>
      <c r="CL21" s="1562"/>
    </row>
    <row r="22" spans="1:90" s="1563" customFormat="1" ht="12.75" customHeight="1" x14ac:dyDescent="0.25">
      <c r="A22" s="1480"/>
      <c r="B22" s="1575" t="s">
        <v>1189</v>
      </c>
      <c r="C22" s="1589"/>
      <c r="D22" s="1607"/>
      <c r="E22" s="1591"/>
      <c r="F22" s="1579">
        <v>2</v>
      </c>
      <c r="G22" s="1579">
        <v>2.1</v>
      </c>
      <c r="H22" s="1591"/>
      <c r="I22" s="1591"/>
      <c r="J22" s="1592"/>
      <c r="K22" s="1592"/>
      <c r="L22" s="1593"/>
      <c r="M22" s="1592"/>
      <c r="N22" s="1584">
        <v>2</v>
      </c>
      <c r="O22" s="1584">
        <v>2.1</v>
      </c>
      <c r="P22" s="1592"/>
      <c r="Q22" s="1592"/>
      <c r="R22" s="1592"/>
      <c r="S22" s="1592"/>
      <c r="T22" s="1593"/>
      <c r="U22" s="1584">
        <v>22.305903189999999</v>
      </c>
      <c r="V22" s="1584">
        <v>2</v>
      </c>
      <c r="W22" s="1584">
        <v>2.1</v>
      </c>
      <c r="X22" s="1592"/>
      <c r="Y22" s="1592"/>
      <c r="Z22" s="1594"/>
      <c r="AA22" s="1592"/>
      <c r="AB22" s="1593"/>
      <c r="AC22" s="1592"/>
      <c r="AD22" s="1584">
        <v>2</v>
      </c>
      <c r="AE22" s="1584">
        <v>2.1</v>
      </c>
      <c r="AF22" s="1592"/>
      <c r="AG22" s="1592"/>
      <c r="AH22" s="1592"/>
      <c r="AI22" s="1592"/>
      <c r="AJ22" s="1593"/>
      <c r="AK22" s="1592"/>
      <c r="AL22" s="1584">
        <v>2</v>
      </c>
      <c r="AM22" s="1584">
        <v>2.1</v>
      </c>
      <c r="AN22" s="1584">
        <v>10</v>
      </c>
      <c r="AO22" s="1584">
        <v>2.7</v>
      </c>
      <c r="AP22" s="1592"/>
      <c r="AQ22" s="1592"/>
      <c r="AR22" s="1592"/>
      <c r="AS22" s="1592"/>
      <c r="AT22" s="1593"/>
      <c r="AU22" s="1587">
        <v>17.789179692525131</v>
      </c>
      <c r="AV22" s="1587">
        <f t="shared" si="3"/>
        <v>10</v>
      </c>
      <c r="AW22" s="1587">
        <f t="shared" si="3"/>
        <v>2.7</v>
      </c>
      <c r="AX22" s="1592"/>
      <c r="AY22" s="1587">
        <v>4.8030785169817856</v>
      </c>
      <c r="AZ22" s="1608"/>
      <c r="BA22" s="1592"/>
      <c r="BB22" s="1593"/>
      <c r="BC22" s="1587">
        <v>18.130165464612471</v>
      </c>
      <c r="BD22" s="1587">
        <f t="shared" si="4"/>
        <v>10</v>
      </c>
      <c r="BE22" s="1587">
        <f t="shared" si="4"/>
        <v>2.7</v>
      </c>
      <c r="BF22" s="1592"/>
      <c r="BG22" s="1587">
        <v>4.8951446754453674</v>
      </c>
      <c r="BH22" s="1608"/>
      <c r="BI22" s="1592"/>
      <c r="BJ22" s="1593"/>
      <c r="BK22" s="1587">
        <v>18.477687305185022</v>
      </c>
      <c r="BL22" s="1587">
        <f t="shared" si="5"/>
        <v>10</v>
      </c>
      <c r="BM22" s="1587">
        <f t="shared" si="5"/>
        <v>2.7</v>
      </c>
      <c r="BN22" s="1592"/>
      <c r="BO22" s="1587">
        <v>4.9889755723999549</v>
      </c>
      <c r="BP22" s="1608"/>
      <c r="BQ22" s="1562"/>
      <c r="BR22" s="1562"/>
      <c r="BS22" s="1562"/>
      <c r="BT22" s="1562"/>
      <c r="BU22" s="1562"/>
      <c r="BV22" s="1562"/>
      <c r="BW22" s="1562"/>
      <c r="BX22" s="1562"/>
      <c r="BY22" s="1562"/>
      <c r="BZ22" s="1562"/>
      <c r="CA22" s="1562"/>
      <c r="CB22" s="1562"/>
      <c r="CC22" s="1562"/>
      <c r="CD22" s="1562"/>
      <c r="CE22" s="1562"/>
      <c r="CF22" s="1562"/>
      <c r="CG22" s="1562"/>
      <c r="CH22" s="1562"/>
      <c r="CI22" s="1562"/>
      <c r="CJ22" s="1562"/>
      <c r="CK22" s="1562"/>
      <c r="CL22" s="1562"/>
    </row>
    <row r="23" spans="1:90" s="1563" customFormat="1" ht="12.75" customHeight="1" x14ac:dyDescent="0.25">
      <c r="A23" s="1480"/>
      <c r="B23" s="1575" t="s">
        <v>1190</v>
      </c>
      <c r="C23" s="1589"/>
      <c r="D23" s="1607"/>
      <c r="E23" s="1591"/>
      <c r="F23" s="1579">
        <v>2</v>
      </c>
      <c r="G23" s="1579">
        <v>3</v>
      </c>
      <c r="H23" s="1591"/>
      <c r="I23" s="1591"/>
      <c r="J23" s="1592"/>
      <c r="K23" s="1592"/>
      <c r="L23" s="1593"/>
      <c r="M23" s="1592"/>
      <c r="N23" s="1584">
        <v>2</v>
      </c>
      <c r="O23" s="1584">
        <v>3</v>
      </c>
      <c r="P23" s="1592"/>
      <c r="Q23" s="1592"/>
      <c r="R23" s="1592"/>
      <c r="S23" s="1592"/>
      <c r="T23" s="1593"/>
      <c r="U23" s="1584">
        <v>17.71775465</v>
      </c>
      <c r="V23" s="1584">
        <v>2</v>
      </c>
      <c r="W23" s="1584">
        <v>3</v>
      </c>
      <c r="X23" s="1592"/>
      <c r="Y23" s="1592"/>
      <c r="Z23" s="1594"/>
      <c r="AA23" s="1592"/>
      <c r="AB23" s="1593"/>
      <c r="AC23" s="1592"/>
      <c r="AD23" s="1584">
        <v>2</v>
      </c>
      <c r="AE23" s="1584">
        <v>3</v>
      </c>
      <c r="AF23" s="1592"/>
      <c r="AG23" s="1592"/>
      <c r="AH23" s="1592"/>
      <c r="AI23" s="1592"/>
      <c r="AJ23" s="1593"/>
      <c r="AK23" s="1592"/>
      <c r="AL23" s="1584">
        <v>2</v>
      </c>
      <c r="AM23" s="1584">
        <v>3</v>
      </c>
      <c r="AN23" s="1584">
        <v>10</v>
      </c>
      <c r="AO23" s="1584">
        <v>3.6</v>
      </c>
      <c r="AP23" s="1592"/>
      <c r="AQ23" s="1592"/>
      <c r="AR23" s="1592"/>
      <c r="AS23" s="1592"/>
      <c r="AT23" s="1593"/>
      <c r="AU23" s="1587">
        <v>15.280518442089761</v>
      </c>
      <c r="AV23" s="1587">
        <f t="shared" si="3"/>
        <v>10</v>
      </c>
      <c r="AW23" s="1587">
        <f t="shared" si="3"/>
        <v>3.6</v>
      </c>
      <c r="AX23" s="1592"/>
      <c r="AY23" s="1587">
        <v>5.5009866391523152</v>
      </c>
      <c r="AZ23" s="1608"/>
      <c r="BA23" s="1592"/>
      <c r="BB23" s="1593"/>
      <c r="BC23" s="1587">
        <v>15.573417803888901</v>
      </c>
      <c r="BD23" s="1587">
        <f t="shared" si="4"/>
        <v>10</v>
      </c>
      <c r="BE23" s="1587">
        <f t="shared" si="4"/>
        <v>3.6</v>
      </c>
      <c r="BF23" s="1592"/>
      <c r="BG23" s="1587">
        <v>5.6064304094000033</v>
      </c>
      <c r="BH23" s="1608"/>
      <c r="BI23" s="1592"/>
      <c r="BJ23" s="1593"/>
      <c r="BK23" s="1587">
        <v>15.871931506357663</v>
      </c>
      <c r="BL23" s="1587">
        <f t="shared" si="5"/>
        <v>10</v>
      </c>
      <c r="BM23" s="1587">
        <f t="shared" si="5"/>
        <v>3.6</v>
      </c>
      <c r="BN23" s="1592"/>
      <c r="BO23" s="1587">
        <v>5.7138953422887582</v>
      </c>
      <c r="BP23" s="1608"/>
      <c r="BQ23" s="1562"/>
      <c r="BR23" s="1562"/>
      <c r="BS23" s="1562"/>
      <c r="BT23" s="1562"/>
      <c r="BU23" s="1562"/>
      <c r="BV23" s="1562"/>
      <c r="BW23" s="1562"/>
      <c r="BX23" s="1562"/>
      <c r="BY23" s="1562"/>
      <c r="BZ23" s="1562"/>
      <c r="CA23" s="1562"/>
      <c r="CB23" s="1562"/>
      <c r="CC23" s="1562"/>
      <c r="CD23" s="1562"/>
      <c r="CE23" s="1562"/>
      <c r="CF23" s="1562"/>
      <c r="CG23" s="1562"/>
      <c r="CH23" s="1562"/>
      <c r="CI23" s="1562"/>
      <c r="CJ23" s="1562"/>
      <c r="CK23" s="1562"/>
      <c r="CL23" s="1562"/>
    </row>
    <row r="24" spans="1:90" s="1563" customFormat="1" ht="12.75" customHeight="1" x14ac:dyDescent="0.25">
      <c r="A24" s="1480"/>
      <c r="B24" s="1575" t="s">
        <v>1191</v>
      </c>
      <c r="C24" s="1596"/>
      <c r="D24" s="1609"/>
      <c r="E24" s="1598"/>
      <c r="F24" s="1579">
        <v>2</v>
      </c>
      <c r="G24" s="1579">
        <v>3.6</v>
      </c>
      <c r="H24" s="1598"/>
      <c r="I24" s="1598"/>
      <c r="J24" s="1599"/>
      <c r="K24" s="1599"/>
      <c r="L24" s="1600"/>
      <c r="M24" s="1599"/>
      <c r="N24" s="1584">
        <v>2</v>
      </c>
      <c r="O24" s="1584">
        <v>3.6</v>
      </c>
      <c r="P24" s="1599"/>
      <c r="Q24" s="1599"/>
      <c r="R24" s="1599"/>
      <c r="S24" s="1599"/>
      <c r="T24" s="1600"/>
      <c r="U24" s="1584">
        <v>39.907689999999995</v>
      </c>
      <c r="V24" s="1584">
        <v>2</v>
      </c>
      <c r="W24" s="1584">
        <v>3.6</v>
      </c>
      <c r="X24" s="1599"/>
      <c r="Y24" s="1599"/>
      <c r="Z24" s="1601"/>
      <c r="AA24" s="1599"/>
      <c r="AB24" s="1600"/>
      <c r="AC24" s="1599"/>
      <c r="AD24" s="1584">
        <v>2</v>
      </c>
      <c r="AE24" s="1584">
        <v>3.6</v>
      </c>
      <c r="AF24" s="1599"/>
      <c r="AG24" s="1599"/>
      <c r="AH24" s="1599"/>
      <c r="AI24" s="1599"/>
      <c r="AJ24" s="1600"/>
      <c r="AK24" s="1599"/>
      <c r="AL24" s="1584">
        <v>2</v>
      </c>
      <c r="AM24" s="1584">
        <v>3.6</v>
      </c>
      <c r="AN24" s="1584">
        <v>10</v>
      </c>
      <c r="AO24" s="1584">
        <v>4.3499999999999996</v>
      </c>
      <c r="AP24" s="1599"/>
      <c r="AQ24" s="1599"/>
      <c r="AR24" s="1599"/>
      <c r="AS24" s="1599"/>
      <c r="AT24" s="1600"/>
      <c r="AU24" s="1587">
        <v>53.693162021423376</v>
      </c>
      <c r="AV24" s="1587">
        <f t="shared" si="3"/>
        <v>10</v>
      </c>
      <c r="AW24" s="1587">
        <f t="shared" si="3"/>
        <v>4.3499999999999996</v>
      </c>
      <c r="AX24" s="1599"/>
      <c r="AY24" s="1587">
        <v>23.356525479319167</v>
      </c>
      <c r="AZ24" s="1610"/>
      <c r="BA24" s="1599"/>
      <c r="BB24" s="1600"/>
      <c r="BC24" s="1587">
        <v>54.722360929081766</v>
      </c>
      <c r="BD24" s="1587">
        <f t="shared" si="4"/>
        <v>10</v>
      </c>
      <c r="BE24" s="1587">
        <f t="shared" si="4"/>
        <v>4.3499999999999996</v>
      </c>
      <c r="BF24" s="1599"/>
      <c r="BG24" s="1587">
        <v>23.804227004150562</v>
      </c>
      <c r="BH24" s="1610"/>
      <c r="BI24" s="1599"/>
      <c r="BJ24" s="1600"/>
      <c r="BK24" s="1587">
        <v>55.771287681993577</v>
      </c>
      <c r="BL24" s="1587">
        <f t="shared" si="5"/>
        <v>10</v>
      </c>
      <c r="BM24" s="1587">
        <f t="shared" si="5"/>
        <v>4.3499999999999996</v>
      </c>
      <c r="BN24" s="1599"/>
      <c r="BO24" s="1587">
        <v>24.260510141667201</v>
      </c>
      <c r="BP24" s="1610"/>
      <c r="BQ24" s="1562"/>
      <c r="BR24" s="1562"/>
      <c r="BS24" s="1562"/>
      <c r="BT24" s="1562"/>
      <c r="BU24" s="1562"/>
      <c r="BV24" s="1562"/>
      <c r="BW24" s="1562"/>
      <c r="BX24" s="1562"/>
      <c r="BY24" s="1562"/>
      <c r="BZ24" s="1562"/>
      <c r="CA24" s="1562"/>
      <c r="CB24" s="1562"/>
      <c r="CC24" s="1562"/>
      <c r="CD24" s="1562"/>
      <c r="CE24" s="1562"/>
      <c r="CF24" s="1562"/>
      <c r="CG24" s="1562"/>
      <c r="CH24" s="1562"/>
      <c r="CI24" s="1562"/>
      <c r="CJ24" s="1562"/>
      <c r="CK24" s="1562"/>
      <c r="CL24" s="1562"/>
    </row>
    <row r="25" spans="1:90" s="1563" customFormat="1" ht="12.75" customHeight="1" x14ac:dyDescent="0.25">
      <c r="A25" s="1480">
        <f>+A19+1</f>
        <v>3</v>
      </c>
      <c r="B25" s="1483" t="s">
        <v>1193</v>
      </c>
      <c r="C25" s="1574"/>
      <c r="D25" s="1603"/>
      <c r="E25" s="1574"/>
      <c r="F25" s="1574"/>
      <c r="G25" s="1574"/>
      <c r="H25" s="1574"/>
      <c r="I25" s="1574"/>
      <c r="J25" s="1604"/>
      <c r="K25" s="1604"/>
      <c r="L25" s="1605"/>
      <c r="M25" s="1604"/>
      <c r="N25" s="1604"/>
      <c r="O25" s="1604"/>
      <c r="P25" s="1604"/>
      <c r="Q25" s="1604"/>
      <c r="R25" s="1604"/>
      <c r="S25" s="1604"/>
      <c r="T25" s="1605"/>
      <c r="U25" s="1604"/>
      <c r="V25" s="1604"/>
      <c r="W25" s="1604"/>
      <c r="X25" s="1604"/>
      <c r="Y25" s="1604"/>
      <c r="Z25" s="1604"/>
      <c r="AA25" s="1604"/>
      <c r="AB25" s="1605"/>
      <c r="AC25" s="1604"/>
      <c r="AD25" s="1604"/>
      <c r="AE25" s="1604"/>
      <c r="AF25" s="1604"/>
      <c r="AG25" s="1604"/>
      <c r="AH25" s="1604"/>
      <c r="AI25" s="1604"/>
      <c r="AJ25" s="1605"/>
      <c r="AK25" s="1604"/>
      <c r="AL25" s="1604"/>
      <c r="AM25" s="1604"/>
      <c r="AN25" s="1604"/>
      <c r="AO25" s="1604"/>
      <c r="AP25" s="1604"/>
      <c r="AQ25" s="1604"/>
      <c r="AR25" s="1604"/>
      <c r="AS25" s="1604"/>
      <c r="AT25" s="1605"/>
      <c r="AU25" s="1604"/>
      <c r="AV25" s="1604"/>
      <c r="AW25" s="1604"/>
      <c r="AX25" s="1604"/>
      <c r="AY25" s="1604"/>
      <c r="AZ25" s="1604"/>
      <c r="BA25" s="1604"/>
      <c r="BB25" s="1605"/>
      <c r="BC25" s="1604"/>
      <c r="BD25" s="1604"/>
      <c r="BE25" s="1604"/>
      <c r="BF25" s="1604"/>
      <c r="BG25" s="1604"/>
      <c r="BH25" s="1604"/>
      <c r="BI25" s="1604"/>
      <c r="BJ25" s="1605"/>
      <c r="BK25" s="1604"/>
      <c r="BL25" s="1604"/>
      <c r="BM25" s="1604"/>
      <c r="BN25" s="1604"/>
      <c r="BO25" s="1604"/>
      <c r="BP25" s="1604"/>
      <c r="BQ25" s="1562"/>
      <c r="BR25" s="1562"/>
      <c r="BS25" s="1562"/>
      <c r="BT25" s="1562"/>
      <c r="BU25" s="1562"/>
      <c r="BV25" s="1562"/>
      <c r="BW25" s="1562"/>
      <c r="BX25" s="1562"/>
      <c r="BY25" s="1562"/>
      <c r="BZ25" s="1562"/>
      <c r="CA25" s="1562"/>
      <c r="CB25" s="1562"/>
      <c r="CC25" s="1562"/>
      <c r="CD25" s="1562"/>
      <c r="CE25" s="1562"/>
      <c r="CF25" s="1562"/>
      <c r="CG25" s="1562"/>
      <c r="CH25" s="1562"/>
      <c r="CI25" s="1562"/>
      <c r="CJ25" s="1562"/>
      <c r="CK25" s="1562"/>
      <c r="CL25" s="1562"/>
    </row>
    <row r="26" spans="1:90" s="1563" customFormat="1" ht="12.75" customHeight="1" x14ac:dyDescent="0.25">
      <c r="A26" s="1480"/>
      <c r="B26" s="1575" t="s">
        <v>1187</v>
      </c>
      <c r="C26" s="1570" t="s">
        <v>1187</v>
      </c>
      <c r="D26" s="1611">
        <v>10090</v>
      </c>
      <c r="E26" s="1579">
        <v>20.7</v>
      </c>
      <c r="F26" s="1579">
        <v>2</v>
      </c>
      <c r="G26" s="1579">
        <v>3.6</v>
      </c>
      <c r="H26" s="1579" t="s">
        <v>1187</v>
      </c>
      <c r="I26" s="1579" t="s">
        <v>1187</v>
      </c>
      <c r="J26" s="1584" t="s">
        <v>1187</v>
      </c>
      <c r="K26" s="1612" t="s">
        <v>1187</v>
      </c>
      <c r="L26" s="1613">
        <v>10210</v>
      </c>
      <c r="M26" s="1584">
        <v>19.244692999999998</v>
      </c>
      <c r="N26" s="1584">
        <v>2</v>
      </c>
      <c r="O26" s="1584">
        <v>3.6</v>
      </c>
      <c r="P26" s="1584">
        <v>2.2889699999999999E-2</v>
      </c>
      <c r="Q26" s="1584">
        <v>7.3015899019999999</v>
      </c>
      <c r="R26" s="1584">
        <f>SUM(P26:Q26)</f>
        <v>7.3244796020000003</v>
      </c>
      <c r="S26" s="1613">
        <v>2799</v>
      </c>
      <c r="T26" s="1613">
        <v>10520</v>
      </c>
      <c r="U26" s="1584">
        <v>19.107559999999999</v>
      </c>
      <c r="V26" s="1584">
        <v>2</v>
      </c>
      <c r="W26" s="1584">
        <v>3.6</v>
      </c>
      <c r="X26" s="1584">
        <v>2.2889699999999999E-2</v>
      </c>
      <c r="Y26" s="1584">
        <v>7.2382436029999999</v>
      </c>
      <c r="Z26" s="1614">
        <f>SUM(X26:Y26)</f>
        <v>7.2611333030000003</v>
      </c>
      <c r="AA26" s="1613">
        <v>2478</v>
      </c>
      <c r="AB26" s="1613">
        <v>10177.592000000001</v>
      </c>
      <c r="AC26" s="1584">
        <v>19.011347999999998</v>
      </c>
      <c r="AD26" s="1584">
        <v>2</v>
      </c>
      <c r="AE26" s="1584">
        <v>3.6</v>
      </c>
      <c r="AF26" s="1584">
        <v>2.4807599999999999E-2</v>
      </c>
      <c r="AG26" s="1587">
        <v>7.5514606775999988</v>
      </c>
      <c r="AH26" s="1587">
        <f>SUM(AF26:AG26)</f>
        <v>7.5762682775999988</v>
      </c>
      <c r="AI26" s="1613">
        <v>2372</v>
      </c>
      <c r="AJ26" s="1613">
        <v>9760.862000000001</v>
      </c>
      <c r="AK26" s="1584">
        <v>15.577850667546997</v>
      </c>
      <c r="AL26" s="1584">
        <v>2</v>
      </c>
      <c r="AM26" s="1584">
        <v>3.6</v>
      </c>
      <c r="AN26" s="1584">
        <v>10</v>
      </c>
      <c r="AO26" s="1584">
        <v>4.3499999999999996</v>
      </c>
      <c r="AP26" s="1584">
        <v>5.6125636000000007E-2</v>
      </c>
      <c r="AQ26" s="1587">
        <v>6.1683053426520917</v>
      </c>
      <c r="AR26" s="1587">
        <f>SUM(AP26:AQ26)</f>
        <v>6.2244309786520917</v>
      </c>
      <c r="AS26" s="1613">
        <v>2372</v>
      </c>
      <c r="AT26" s="1613">
        <v>9842.9939135389104</v>
      </c>
      <c r="AU26" s="1587">
        <v>15.577850667546997</v>
      </c>
      <c r="AV26" s="1587">
        <f t="shared" ref="AV26:AW26" si="6">AN26</f>
        <v>10</v>
      </c>
      <c r="AW26" s="1587">
        <f t="shared" si="6"/>
        <v>4.3499999999999996</v>
      </c>
      <c r="AX26" s="1584">
        <v>0.11811592696246691</v>
      </c>
      <c r="AY26" s="1587">
        <v>6.7763650403829443</v>
      </c>
      <c r="AZ26" s="1587">
        <f>SUM(AX26:AY26)</f>
        <v>6.8944809673454115</v>
      </c>
      <c r="BA26" s="1613">
        <v>2372</v>
      </c>
      <c r="BB26" s="1613">
        <v>9925.816918829918</v>
      </c>
      <c r="BC26" s="1587">
        <v>15.577850667546997</v>
      </c>
      <c r="BD26" s="1587">
        <f t="shared" ref="BD26:BE26" si="7">AV26</f>
        <v>10</v>
      </c>
      <c r="BE26" s="1587">
        <f t="shared" si="7"/>
        <v>4.3499999999999996</v>
      </c>
      <c r="BF26" s="1584">
        <v>0.11910980302595903</v>
      </c>
      <c r="BG26" s="1587">
        <v>6.7763650403829443</v>
      </c>
      <c r="BH26" s="1587">
        <f>SUM(BF26:BG26)</f>
        <v>6.8954748434089037</v>
      </c>
      <c r="BI26" s="1613">
        <v>2372</v>
      </c>
      <c r="BJ26" s="1613">
        <v>10009.336831003697</v>
      </c>
      <c r="BK26" s="1587">
        <v>15.577850667546997</v>
      </c>
      <c r="BL26" s="1587">
        <f t="shared" ref="BL26:BM26" si="8">BD26</f>
        <v>10</v>
      </c>
      <c r="BM26" s="1587">
        <f t="shared" si="8"/>
        <v>4.3499999999999996</v>
      </c>
      <c r="BN26" s="1584">
        <v>0.12011204197204434</v>
      </c>
      <c r="BO26" s="1587">
        <v>6.7763650403829443</v>
      </c>
      <c r="BP26" s="1587">
        <f>SUM(BN26:BO26)</f>
        <v>6.8964770823549886</v>
      </c>
      <c r="BQ26" s="1562"/>
      <c r="BR26" s="1562"/>
      <c r="BS26" s="1562"/>
      <c r="BT26" s="1562"/>
      <c r="BU26" s="1562"/>
      <c r="BV26" s="1562"/>
      <c r="BW26" s="1562"/>
      <c r="BX26" s="1562"/>
      <c r="BY26" s="1562"/>
      <c r="BZ26" s="1562"/>
      <c r="CA26" s="1562"/>
      <c r="CB26" s="1562"/>
      <c r="CC26" s="1562"/>
      <c r="CD26" s="1562"/>
      <c r="CE26" s="1562"/>
      <c r="CF26" s="1562"/>
      <c r="CG26" s="1562"/>
      <c r="CH26" s="1562"/>
      <c r="CI26" s="1562"/>
      <c r="CJ26" s="1562"/>
      <c r="CK26" s="1562"/>
      <c r="CL26" s="1562"/>
    </row>
    <row r="27" spans="1:90" s="1563" customFormat="1" ht="12.75" customHeight="1" x14ac:dyDescent="0.25">
      <c r="A27" s="1480">
        <f>+A25+1</f>
        <v>4</v>
      </c>
      <c r="B27" s="1498" t="s">
        <v>1194</v>
      </c>
      <c r="C27" s="1574"/>
      <c r="D27" s="1603"/>
      <c r="E27" s="1574"/>
      <c r="F27" s="1574"/>
      <c r="G27" s="1574"/>
      <c r="H27" s="1574"/>
      <c r="I27" s="1574"/>
      <c r="J27" s="1604"/>
      <c r="K27" s="1604"/>
      <c r="L27" s="1605"/>
      <c r="M27" s="1604"/>
      <c r="N27" s="1604"/>
      <c r="O27" s="1604"/>
      <c r="P27" s="1604"/>
      <c r="Q27" s="1604"/>
      <c r="R27" s="1604"/>
      <c r="S27" s="1604"/>
      <c r="T27" s="1605"/>
      <c r="U27" s="1604"/>
      <c r="V27" s="1604"/>
      <c r="W27" s="1604"/>
      <c r="X27" s="1604"/>
      <c r="Y27" s="1604"/>
      <c r="Z27" s="1604"/>
      <c r="AA27" s="1604"/>
      <c r="AB27" s="1605"/>
      <c r="AC27" s="1604"/>
      <c r="AD27" s="1604"/>
      <c r="AE27" s="1604"/>
      <c r="AF27" s="1604"/>
      <c r="AG27" s="1604"/>
      <c r="AH27" s="1604"/>
      <c r="AI27" s="1604"/>
      <c r="AJ27" s="1605"/>
      <c r="AK27" s="1604"/>
      <c r="AL27" s="1604"/>
      <c r="AM27" s="1604"/>
      <c r="AN27" s="1604"/>
      <c r="AO27" s="1604"/>
      <c r="AP27" s="1604"/>
      <c r="AQ27" s="1604"/>
      <c r="AR27" s="1604"/>
      <c r="AS27" s="1604"/>
      <c r="AT27" s="1605"/>
      <c r="AU27" s="1604"/>
      <c r="AV27" s="1604"/>
      <c r="AW27" s="1604"/>
      <c r="AX27" s="1604"/>
      <c r="AY27" s="1604"/>
      <c r="AZ27" s="1604"/>
      <c r="BA27" s="1604"/>
      <c r="BB27" s="1605"/>
      <c r="BC27" s="1604"/>
      <c r="BD27" s="1604"/>
      <c r="BE27" s="1604"/>
      <c r="BF27" s="1604"/>
      <c r="BG27" s="1604"/>
      <c r="BH27" s="1604"/>
      <c r="BI27" s="1604"/>
      <c r="BJ27" s="1605"/>
      <c r="BK27" s="1604"/>
      <c r="BL27" s="1604"/>
      <c r="BM27" s="1604"/>
      <c r="BN27" s="1604"/>
      <c r="BO27" s="1604"/>
      <c r="BP27" s="1604"/>
      <c r="BQ27" s="1562"/>
      <c r="BR27" s="1562"/>
      <c r="BS27" s="1562"/>
      <c r="BT27" s="1562"/>
      <c r="BU27" s="1562"/>
      <c r="BV27" s="1562"/>
      <c r="BW27" s="1562"/>
      <c r="BX27" s="1562"/>
      <c r="BY27" s="1562"/>
      <c r="BZ27" s="1562"/>
      <c r="CA27" s="1562"/>
      <c r="CB27" s="1562"/>
      <c r="CC27" s="1562"/>
      <c r="CD27" s="1562"/>
      <c r="CE27" s="1562"/>
      <c r="CF27" s="1562"/>
      <c r="CG27" s="1562"/>
      <c r="CH27" s="1562"/>
      <c r="CI27" s="1562"/>
      <c r="CJ27" s="1562"/>
      <c r="CK27" s="1562"/>
      <c r="CL27" s="1562"/>
    </row>
    <row r="28" spans="1:90" s="1563" customFormat="1" ht="12.75" customHeight="1" x14ac:dyDescent="0.25">
      <c r="A28" s="1480"/>
      <c r="B28" s="1615" t="s">
        <v>1195</v>
      </c>
      <c r="C28" s="1570" t="s">
        <v>1187</v>
      </c>
      <c r="D28" s="1611">
        <v>18050</v>
      </c>
      <c r="E28" s="1579">
        <v>53.14</v>
      </c>
      <c r="F28" s="1579">
        <v>2</v>
      </c>
      <c r="G28" s="1579">
        <v>4.4000000000000004</v>
      </c>
      <c r="H28" s="1579" t="s">
        <v>1187</v>
      </c>
      <c r="I28" s="1579" t="s">
        <v>1187</v>
      </c>
      <c r="J28" s="1584" t="s">
        <v>1187</v>
      </c>
      <c r="K28" s="1612" t="s">
        <v>1187</v>
      </c>
      <c r="L28" s="1613">
        <v>18520</v>
      </c>
      <c r="M28" s="1584">
        <v>51.148211999999994</v>
      </c>
      <c r="N28" s="1584">
        <v>2</v>
      </c>
      <c r="O28" s="1584">
        <v>4.4000000000000004</v>
      </c>
      <c r="P28" s="1584">
        <v>5.22281E-2</v>
      </c>
      <c r="Q28" s="1584">
        <v>24.001533636999994</v>
      </c>
      <c r="R28" s="1584">
        <f t="shared" ref="R28:R29" si="9">SUM(P28:Q28)</f>
        <v>24.053761736999995</v>
      </c>
      <c r="S28" s="1613">
        <v>13843</v>
      </c>
      <c r="T28" s="1613">
        <v>19160</v>
      </c>
      <c r="U28" s="1584">
        <v>50.677507000000006</v>
      </c>
      <c r="V28" s="1584">
        <v>2</v>
      </c>
      <c r="W28" s="1584">
        <v>4.4000000000000004</v>
      </c>
      <c r="X28" s="1584">
        <v>6.0766000000000001E-2</v>
      </c>
      <c r="Y28" s="1584">
        <v>23.599922150999994</v>
      </c>
      <c r="Z28" s="1614">
        <f t="shared" ref="Z28:Z29" si="10">SUM(X28:Y28)</f>
        <v>23.660688150999995</v>
      </c>
      <c r="AA28" s="1613">
        <v>13673</v>
      </c>
      <c r="AB28" s="1613">
        <v>19216.329000000002</v>
      </c>
      <c r="AC28" s="1584">
        <v>50.852919</v>
      </c>
      <c r="AD28" s="1584">
        <v>2</v>
      </c>
      <c r="AE28" s="1584">
        <v>4.4000000000000004</v>
      </c>
      <c r="AF28" s="1584">
        <v>6.1917099999999996E-2</v>
      </c>
      <c r="AG28" s="1587">
        <v>24.854551923599999</v>
      </c>
      <c r="AH28" s="1587">
        <f t="shared" ref="AH28:AH29" si="11">SUM(AF28:AG28)</f>
        <v>24.916469023599998</v>
      </c>
      <c r="AI28" s="1613">
        <v>13583</v>
      </c>
      <c r="AJ28" s="1613">
        <v>19181.808000000001</v>
      </c>
      <c r="AK28" s="1584">
        <v>42.80939124186753</v>
      </c>
      <c r="AL28" s="1584">
        <v>2</v>
      </c>
      <c r="AM28" s="1584">
        <v>4.4000000000000004</v>
      </c>
      <c r="AN28" s="1584">
        <v>10</v>
      </c>
      <c r="AO28" s="1584">
        <v>5.3</v>
      </c>
      <c r="AP28" s="1584">
        <v>0.12425229899999998</v>
      </c>
      <c r="AQ28" s="1587">
        <v>21.063878384599281</v>
      </c>
      <c r="AR28" s="1587">
        <f>SUM(AP28:AQ28)</f>
        <v>21.18813068359928</v>
      </c>
      <c r="AS28" s="1613">
        <v>13583</v>
      </c>
      <c r="AT28" s="1613">
        <v>19455.975850970783</v>
      </c>
      <c r="AU28" s="1587">
        <v>42.80939124186753</v>
      </c>
      <c r="AV28" s="1587">
        <f t="shared" ref="AV28:AW29" si="12">AN28</f>
        <v>10</v>
      </c>
      <c r="AW28" s="1587">
        <f t="shared" si="12"/>
        <v>5.3</v>
      </c>
      <c r="AX28" s="1584">
        <v>0.23347171021164936</v>
      </c>
      <c r="AY28" s="1587">
        <v>22.688977358189796</v>
      </c>
      <c r="AZ28" s="1587">
        <f t="shared" ref="AZ28:AZ29" si="13">SUM(AX28:AY28)</f>
        <v>22.922449068401445</v>
      </c>
      <c r="BA28" s="1613">
        <v>13583</v>
      </c>
      <c r="BB28" s="1613">
        <v>19734.062415469816</v>
      </c>
      <c r="BC28" s="1587">
        <v>42.80939124186753</v>
      </c>
      <c r="BD28" s="1587">
        <f t="shared" ref="BD28:BE29" si="14">AV28</f>
        <v>10</v>
      </c>
      <c r="BE28" s="1587">
        <f t="shared" si="14"/>
        <v>5.3</v>
      </c>
      <c r="BF28" s="1584">
        <v>0.23680874898563783</v>
      </c>
      <c r="BG28" s="1587">
        <v>22.688977358189796</v>
      </c>
      <c r="BH28" s="1587">
        <f t="shared" ref="BH28:BH29" si="15">SUM(BF28:BG28)</f>
        <v>22.925786107175433</v>
      </c>
      <c r="BI28" s="1613">
        <v>13583</v>
      </c>
      <c r="BJ28" s="1613">
        <v>20016.123704133151</v>
      </c>
      <c r="BK28" s="1587">
        <v>42.80939124186753</v>
      </c>
      <c r="BL28" s="1587">
        <f t="shared" ref="BL28:BM29" si="16">BD28</f>
        <v>10</v>
      </c>
      <c r="BM28" s="1587">
        <f t="shared" si="16"/>
        <v>5.3</v>
      </c>
      <c r="BN28" s="1584">
        <v>0.24019348444959776</v>
      </c>
      <c r="BO28" s="1587">
        <v>22.688977358189796</v>
      </c>
      <c r="BP28" s="1587">
        <f t="shared" ref="BP28:BP29" si="17">SUM(BN28:BO28)</f>
        <v>22.929170842639394</v>
      </c>
      <c r="BQ28" s="1562"/>
      <c r="BR28" s="1562"/>
      <c r="BS28" s="1562"/>
      <c r="BT28" s="1562"/>
      <c r="BU28" s="1562"/>
      <c r="BV28" s="1562"/>
      <c r="BW28" s="1562"/>
      <c r="BX28" s="1562"/>
      <c r="BY28" s="1562"/>
      <c r="BZ28" s="1562"/>
      <c r="CA28" s="1562"/>
      <c r="CB28" s="1562"/>
      <c r="CC28" s="1562"/>
      <c r="CD28" s="1562"/>
      <c r="CE28" s="1562"/>
      <c r="CF28" s="1562"/>
      <c r="CG28" s="1562"/>
      <c r="CH28" s="1562"/>
      <c r="CI28" s="1562"/>
      <c r="CJ28" s="1562"/>
      <c r="CK28" s="1562"/>
      <c r="CL28" s="1562"/>
    </row>
    <row r="29" spans="1:90" s="1563" customFormat="1" ht="12.75" customHeight="1" x14ac:dyDescent="0.25">
      <c r="A29" s="1480"/>
      <c r="B29" s="1615" t="s">
        <v>1196</v>
      </c>
      <c r="C29" s="1570" t="s">
        <v>1187</v>
      </c>
      <c r="D29" s="1611">
        <v>99560</v>
      </c>
      <c r="E29" s="1579">
        <v>193.28</v>
      </c>
      <c r="F29" s="1579">
        <v>2</v>
      </c>
      <c r="G29" s="1579">
        <v>5</v>
      </c>
      <c r="H29" s="1579" t="s">
        <v>1187</v>
      </c>
      <c r="I29" s="1579" t="s">
        <v>1187</v>
      </c>
      <c r="J29" s="1584" t="s">
        <v>1187</v>
      </c>
      <c r="K29" s="1612" t="s">
        <v>1187</v>
      </c>
      <c r="L29" s="1613">
        <v>104020</v>
      </c>
      <c r="M29" s="1584">
        <v>199.65732599999998</v>
      </c>
      <c r="N29" s="1584">
        <v>2</v>
      </c>
      <c r="O29" s="1584">
        <v>5</v>
      </c>
      <c r="P29" s="1584">
        <v>0.22331980000000001</v>
      </c>
      <c r="Q29" s="1584">
        <v>106.69285334</v>
      </c>
      <c r="R29" s="1584">
        <f t="shared" si="9"/>
        <v>106.91617314</v>
      </c>
      <c r="S29" s="1613">
        <v>6427</v>
      </c>
      <c r="T29" s="1613">
        <v>108130</v>
      </c>
      <c r="U29" s="1584">
        <v>198.95342500000001</v>
      </c>
      <c r="V29" s="1584">
        <v>2</v>
      </c>
      <c r="W29" s="1584">
        <v>5</v>
      </c>
      <c r="X29" s="1584">
        <v>0.2544226</v>
      </c>
      <c r="Y29" s="1584">
        <v>106.05740789600002</v>
      </c>
      <c r="Z29" s="1614">
        <f t="shared" si="10"/>
        <v>106.31183049600001</v>
      </c>
      <c r="AA29" s="1613">
        <v>6339</v>
      </c>
      <c r="AB29" s="1613">
        <v>110086.027</v>
      </c>
      <c r="AC29" s="1584">
        <v>199.98389800000001</v>
      </c>
      <c r="AD29" s="1584">
        <v>2</v>
      </c>
      <c r="AE29" s="1584">
        <v>5</v>
      </c>
      <c r="AF29" s="1584">
        <v>0.26586650000000001</v>
      </c>
      <c r="AG29" s="1587">
        <v>111.66748168904999</v>
      </c>
      <c r="AH29" s="1587">
        <f t="shared" si="11"/>
        <v>111.93334818904999</v>
      </c>
      <c r="AI29" s="1613">
        <v>6263</v>
      </c>
      <c r="AJ29" s="1613">
        <v>111950.23800000001</v>
      </c>
      <c r="AK29" s="1584">
        <v>173.73254620477445</v>
      </c>
      <c r="AL29" s="1584">
        <v>2</v>
      </c>
      <c r="AM29" s="1584">
        <v>5</v>
      </c>
      <c r="AN29" s="1584">
        <v>10</v>
      </c>
      <c r="AO29" s="1584">
        <v>6.1</v>
      </c>
      <c r="AP29" s="1584">
        <v>0.64371118900000013</v>
      </c>
      <c r="AQ29" s="1587">
        <v>97.833338671657998</v>
      </c>
      <c r="AR29" s="1587">
        <f>SUM(AP29:AQ29)</f>
        <v>98.477049860657999</v>
      </c>
      <c r="AS29" s="1613">
        <v>6263</v>
      </c>
      <c r="AT29" s="1613">
        <v>114085.41787942626</v>
      </c>
      <c r="AU29" s="1587">
        <v>176.67698697631531</v>
      </c>
      <c r="AV29" s="1587">
        <f t="shared" si="12"/>
        <v>10</v>
      </c>
      <c r="AW29" s="1587">
        <f t="shared" si="12"/>
        <v>6.1</v>
      </c>
      <c r="AX29" s="1584">
        <v>1.3690250145531149</v>
      </c>
      <c r="AY29" s="1587">
        <v>107.77296205555233</v>
      </c>
      <c r="AZ29" s="1587">
        <f t="shared" si="13"/>
        <v>109.14198707010544</v>
      </c>
      <c r="BA29" s="1613">
        <v>6263</v>
      </c>
      <c r="BB29" s="1613">
        <v>116261.3211480918</v>
      </c>
      <c r="BC29" s="1587">
        <v>179.67133049576677</v>
      </c>
      <c r="BD29" s="1587">
        <f t="shared" si="14"/>
        <v>10</v>
      </c>
      <c r="BE29" s="1587">
        <f t="shared" si="14"/>
        <v>6.1</v>
      </c>
      <c r="BF29" s="1584">
        <v>1.3951358537771019</v>
      </c>
      <c r="BG29" s="1587">
        <v>109.59951160241773</v>
      </c>
      <c r="BH29" s="1587">
        <f t="shared" si="15"/>
        <v>110.99464745619484</v>
      </c>
      <c r="BI29" s="1613">
        <v>6263</v>
      </c>
      <c r="BJ29" s="1613">
        <v>118478.72450609911</v>
      </c>
      <c r="BK29" s="1587">
        <v>182.71642252109854</v>
      </c>
      <c r="BL29" s="1587">
        <f t="shared" si="16"/>
        <v>10</v>
      </c>
      <c r="BM29" s="1587">
        <f t="shared" si="16"/>
        <v>6.1</v>
      </c>
      <c r="BN29" s="1584">
        <v>1.4217446940731895</v>
      </c>
      <c r="BO29" s="1587">
        <v>111.45701773787012</v>
      </c>
      <c r="BP29" s="1587">
        <f t="shared" si="17"/>
        <v>112.8787624319433</v>
      </c>
      <c r="BQ29" s="1562"/>
      <c r="BR29" s="1562"/>
      <c r="BS29" s="1562"/>
      <c r="BT29" s="1562"/>
      <c r="BU29" s="1562"/>
      <c r="BV29" s="1562"/>
      <c r="BW29" s="1562"/>
      <c r="BX29" s="1562"/>
      <c r="BY29" s="1562"/>
      <c r="BZ29" s="1562"/>
      <c r="CA29" s="1562"/>
      <c r="CB29" s="1562"/>
      <c r="CC29" s="1562"/>
      <c r="CD29" s="1562"/>
      <c r="CE29" s="1562"/>
      <c r="CF29" s="1562"/>
      <c r="CG29" s="1562"/>
      <c r="CH29" s="1562"/>
      <c r="CI29" s="1562"/>
      <c r="CJ29" s="1562"/>
      <c r="CK29" s="1562"/>
      <c r="CL29" s="1562"/>
    </row>
    <row r="30" spans="1:90" s="1563" customFormat="1" ht="12.75" customHeight="1" x14ac:dyDescent="0.25">
      <c r="A30" s="1480">
        <f>+A27+1</f>
        <v>5</v>
      </c>
      <c r="B30" s="1498" t="s">
        <v>1197</v>
      </c>
      <c r="C30" s="1574"/>
      <c r="D30" s="1603"/>
      <c r="E30" s="1574"/>
      <c r="F30" s="1574" t="s">
        <v>1222</v>
      </c>
      <c r="G30" s="1574" t="s">
        <v>1222</v>
      </c>
      <c r="H30" s="1574"/>
      <c r="I30" s="1574"/>
      <c r="J30" s="1604"/>
      <c r="K30" s="1604"/>
      <c r="L30" s="1605"/>
      <c r="M30" s="1604"/>
      <c r="N30" s="1604" t="s">
        <v>1222</v>
      </c>
      <c r="O30" s="1604" t="s">
        <v>1222</v>
      </c>
      <c r="P30" s="1604"/>
      <c r="Q30" s="1604"/>
      <c r="R30" s="1604"/>
      <c r="S30" s="1604"/>
      <c r="T30" s="1605"/>
      <c r="U30" s="1604"/>
      <c r="V30" s="1604" t="s">
        <v>1222</v>
      </c>
      <c r="W30" s="1604" t="s">
        <v>1222</v>
      </c>
      <c r="X30" s="1604"/>
      <c r="Y30" s="1604"/>
      <c r="Z30" s="1604"/>
      <c r="AA30" s="1604"/>
      <c r="AB30" s="1605"/>
      <c r="AC30" s="1604"/>
      <c r="AD30" s="1604" t="s">
        <v>1222</v>
      </c>
      <c r="AE30" s="1604" t="s">
        <v>1222</v>
      </c>
      <c r="AF30" s="1604"/>
      <c r="AG30" s="1604"/>
      <c r="AH30" s="1604"/>
      <c r="AI30" s="1604"/>
      <c r="AJ30" s="1605"/>
      <c r="AK30" s="1604"/>
      <c r="AL30" s="1604" t="s">
        <v>1222</v>
      </c>
      <c r="AM30" s="1604" t="s">
        <v>1222</v>
      </c>
      <c r="AN30" s="1604" t="s">
        <v>1222</v>
      </c>
      <c r="AO30" s="1604" t="s">
        <v>1222</v>
      </c>
      <c r="AP30" s="1604"/>
      <c r="AQ30" s="1604"/>
      <c r="AR30" s="1604"/>
      <c r="AS30" s="1604"/>
      <c r="AT30" s="1605"/>
      <c r="AU30" s="1604"/>
      <c r="AV30" s="1604"/>
      <c r="AW30" s="1604"/>
      <c r="AX30" s="1604"/>
      <c r="AY30" s="1604"/>
      <c r="AZ30" s="1604"/>
      <c r="BA30" s="1604"/>
      <c r="BB30" s="1605"/>
      <c r="BC30" s="1604"/>
      <c r="BD30" s="1604"/>
      <c r="BE30" s="1604"/>
      <c r="BF30" s="1604"/>
      <c r="BG30" s="1604"/>
      <c r="BH30" s="1604"/>
      <c r="BI30" s="1604"/>
      <c r="BJ30" s="1605"/>
      <c r="BK30" s="1604"/>
      <c r="BL30" s="1604"/>
      <c r="BM30" s="1604"/>
      <c r="BN30" s="1604"/>
      <c r="BO30" s="1604"/>
      <c r="BP30" s="1604"/>
      <c r="BQ30" s="1562"/>
      <c r="BR30" s="1562"/>
      <c r="BS30" s="1562"/>
      <c r="BT30" s="1562"/>
      <c r="BU30" s="1562"/>
      <c r="BV30" s="1562"/>
      <c r="BW30" s="1562"/>
      <c r="BX30" s="1562"/>
      <c r="BY30" s="1562"/>
      <c r="BZ30" s="1562"/>
      <c r="CA30" s="1562"/>
      <c r="CB30" s="1562"/>
      <c r="CC30" s="1562"/>
      <c r="CD30" s="1562"/>
      <c r="CE30" s="1562"/>
      <c r="CF30" s="1562"/>
      <c r="CG30" s="1562"/>
      <c r="CH30" s="1562"/>
      <c r="CI30" s="1562"/>
      <c r="CJ30" s="1562"/>
      <c r="CK30" s="1562"/>
      <c r="CL30" s="1562"/>
    </row>
    <row r="31" spans="1:90" s="1563" customFormat="1" ht="12.75" customHeight="1" x14ac:dyDescent="0.25">
      <c r="A31" s="1480"/>
      <c r="B31" s="1575" t="s">
        <v>1198</v>
      </c>
      <c r="C31" s="1570" t="s">
        <v>1187</v>
      </c>
      <c r="D31" s="1611">
        <v>143180</v>
      </c>
      <c r="E31" s="1579">
        <v>371.29</v>
      </c>
      <c r="F31" s="1616">
        <v>150</v>
      </c>
      <c r="G31" s="1616">
        <v>3.9</v>
      </c>
      <c r="H31" s="1579" t="s">
        <v>1187</v>
      </c>
      <c r="I31" s="1579" t="s">
        <v>1187</v>
      </c>
      <c r="J31" s="1584" t="s">
        <v>1187</v>
      </c>
      <c r="K31" s="1612" t="s">
        <v>1187</v>
      </c>
      <c r="L31" s="1613">
        <v>153720</v>
      </c>
      <c r="M31" s="1584">
        <v>387.45039517200007</v>
      </c>
      <c r="N31" s="1617">
        <v>150</v>
      </c>
      <c r="O31" s="1617">
        <v>3.9</v>
      </c>
      <c r="P31" s="1584">
        <v>25.330631500000003</v>
      </c>
      <c r="Q31" s="1584">
        <v>193.072077291</v>
      </c>
      <c r="R31" s="1584">
        <f t="shared" ref="R31:R36" si="18">SUM(P31:Q31)</f>
        <v>218.40270879100001</v>
      </c>
      <c r="S31" s="1613">
        <v>174</v>
      </c>
      <c r="T31" s="1613">
        <v>164590</v>
      </c>
      <c r="U31" s="1584">
        <v>439.19707277999998</v>
      </c>
      <c r="V31" s="1617">
        <v>150</v>
      </c>
      <c r="W31" s="1617">
        <v>3.9</v>
      </c>
      <c r="X31" s="1584">
        <v>27.4897752</v>
      </c>
      <c r="Y31" s="1584">
        <v>203.989852547</v>
      </c>
      <c r="Z31" s="1614">
        <f t="shared" ref="Z31:Z36" si="19">SUM(X31:Y31)</f>
        <v>231.47962774699999</v>
      </c>
      <c r="AA31" s="1613">
        <v>191</v>
      </c>
      <c r="AB31" s="1613">
        <v>185182.69</v>
      </c>
      <c r="AC31" s="1584">
        <v>483.05501683999989</v>
      </c>
      <c r="AD31" s="1617">
        <v>150</v>
      </c>
      <c r="AE31" s="1617">
        <v>3.9</v>
      </c>
      <c r="AF31" s="1584">
        <v>32.028081099999994</v>
      </c>
      <c r="AG31" s="1587">
        <v>233.68915429020007</v>
      </c>
      <c r="AH31" s="1587">
        <f>SUM(AF31:AG31)</f>
        <v>265.71723539020007</v>
      </c>
      <c r="AI31" s="1613">
        <v>202</v>
      </c>
      <c r="AJ31" s="1613">
        <v>200086.71</v>
      </c>
      <c r="AK31" s="1584">
        <v>507.10258819062415</v>
      </c>
      <c r="AL31" s="1617">
        <v>150</v>
      </c>
      <c r="AM31" s="1617">
        <v>3.9</v>
      </c>
      <c r="AN31" s="1617">
        <v>125</v>
      </c>
      <c r="AO31" s="1617">
        <v>5.0999999999999996</v>
      </c>
      <c r="AP31" s="1584">
        <v>34.042148279787241</v>
      </c>
      <c r="AQ31" s="1587">
        <v>260.24417106321187</v>
      </c>
      <c r="AR31" s="1587">
        <f t="shared" ref="AR31:AR36" si="20">SUM(AP31:AQ31)</f>
        <v>294.28631934299909</v>
      </c>
      <c r="AS31" s="1613">
        <v>208.11903029135203</v>
      </c>
      <c r="AT31" s="1613">
        <v>214292.03463485415</v>
      </c>
      <c r="AU31" s="1587">
        <v>542.55525404846071</v>
      </c>
      <c r="AV31" s="1587">
        <f t="shared" ref="AV31:AW36" si="21">AN31</f>
        <v>125</v>
      </c>
      <c r="AW31" s="1587">
        <f t="shared" si="21"/>
        <v>5.0999999999999996</v>
      </c>
      <c r="AX31" s="1584">
        <v>34.19553744173205</v>
      </c>
      <c r="AY31" s="1587">
        <v>294.36508464331382</v>
      </c>
      <c r="AZ31" s="1587">
        <f t="shared" ref="AZ31:AZ36" si="22">SUM(AX31:AY31)</f>
        <v>328.56062208504585</v>
      </c>
      <c r="BA31" s="1613">
        <v>214.42341965055795</v>
      </c>
      <c r="BB31" s="1613">
        <v>229505.87826620537</v>
      </c>
      <c r="BC31" s="1587">
        <v>580.4864943519774</v>
      </c>
      <c r="BD31" s="1587">
        <f t="shared" ref="BD31:BE36" si="23">AV31</f>
        <v>125</v>
      </c>
      <c r="BE31" s="1587">
        <f t="shared" si="23"/>
        <v>5.0999999999999996</v>
      </c>
      <c r="BF31" s="1584">
        <v>36.623278446734901</v>
      </c>
      <c r="BG31" s="1587">
        <v>314.94480012713666</v>
      </c>
      <c r="BH31" s="1587">
        <f t="shared" ref="BH31:BH36" si="24">SUM(BF31:BG31)</f>
        <v>351.56807857387156</v>
      </c>
      <c r="BI31" s="1613">
        <v>220.91878301697901</v>
      </c>
      <c r="BJ31" s="1613">
        <v>245799.84155031739</v>
      </c>
      <c r="BK31" s="1587">
        <v>621.06959173406278</v>
      </c>
      <c r="BL31" s="1587">
        <f t="shared" ref="BL31:BM36" si="25">BD31</f>
        <v>125</v>
      </c>
      <c r="BM31" s="1587">
        <f t="shared" si="25"/>
        <v>5.0999999999999996</v>
      </c>
      <c r="BN31" s="1584">
        <v>39.223378970795324</v>
      </c>
      <c r="BO31" s="1587">
        <v>336.96328913231059</v>
      </c>
      <c r="BP31" s="1587">
        <f t="shared" ref="BP31:BP36" si="26">SUM(BN31:BO31)</f>
        <v>376.18666810310594</v>
      </c>
      <c r="BQ31" s="1562"/>
      <c r="BR31" s="1562"/>
      <c r="BS31" s="1562"/>
      <c r="BT31" s="1562"/>
      <c r="BU31" s="1562"/>
      <c r="BV31" s="1562"/>
      <c r="BW31" s="1562"/>
      <c r="BX31" s="1562"/>
      <c r="BY31" s="1562"/>
      <c r="BZ31" s="1562"/>
      <c r="CA31" s="1562"/>
      <c r="CB31" s="1562"/>
      <c r="CC31" s="1562"/>
      <c r="CD31" s="1562"/>
      <c r="CE31" s="1562"/>
      <c r="CF31" s="1562"/>
      <c r="CG31" s="1562"/>
      <c r="CH31" s="1562"/>
      <c r="CI31" s="1562"/>
      <c r="CJ31" s="1562"/>
      <c r="CK31" s="1562"/>
      <c r="CL31" s="1562"/>
    </row>
    <row r="32" spans="1:90" s="1563" customFormat="1" ht="12.75" customHeight="1" x14ac:dyDescent="0.25">
      <c r="A32" s="1480"/>
      <c r="B32" s="1615" t="s">
        <v>1199</v>
      </c>
      <c r="C32" s="1570" t="s">
        <v>1187</v>
      </c>
      <c r="D32" s="1611">
        <v>2000</v>
      </c>
      <c r="E32" s="1579">
        <v>6.06</v>
      </c>
      <c r="F32" s="1616">
        <v>200</v>
      </c>
      <c r="G32" s="1616">
        <v>4.6500000000000004</v>
      </c>
      <c r="H32" s="1579" t="s">
        <v>1187</v>
      </c>
      <c r="I32" s="1579" t="s">
        <v>1187</v>
      </c>
      <c r="J32" s="1584" t="s">
        <v>1187</v>
      </c>
      <c r="K32" s="1612" t="s">
        <v>1187</v>
      </c>
      <c r="L32" s="1613">
        <v>1739.56</v>
      </c>
      <c r="M32" s="1584">
        <v>4.8207515839999999</v>
      </c>
      <c r="N32" s="1617">
        <v>200</v>
      </c>
      <c r="O32" s="1617">
        <v>4.6500000000000004</v>
      </c>
      <c r="P32" s="1584">
        <v>0.58280249999999989</v>
      </c>
      <c r="Q32" s="1584">
        <v>2.7284740640000003</v>
      </c>
      <c r="R32" s="1584">
        <f t="shared" si="18"/>
        <v>3.3112765639999999</v>
      </c>
      <c r="S32" s="1613">
        <v>13</v>
      </c>
      <c r="T32" s="1613">
        <v>1739.56</v>
      </c>
      <c r="U32" s="1584">
        <v>4.36498118</v>
      </c>
      <c r="V32" s="1617">
        <v>200</v>
      </c>
      <c r="W32" s="1617">
        <v>4.6500000000000004</v>
      </c>
      <c r="X32" s="1584">
        <v>0.50980250000000005</v>
      </c>
      <c r="Y32" s="1584">
        <v>2.266761432</v>
      </c>
      <c r="Z32" s="1614">
        <f t="shared" si="19"/>
        <v>2.7765639320000002</v>
      </c>
      <c r="AA32" s="1613">
        <v>13</v>
      </c>
      <c r="AB32" s="1613">
        <v>1739.56</v>
      </c>
      <c r="AC32" s="1584">
        <v>4.2402553999999997</v>
      </c>
      <c r="AD32" s="1617">
        <v>200</v>
      </c>
      <c r="AE32" s="1617">
        <v>4.6500000000000004</v>
      </c>
      <c r="AF32" s="1584">
        <v>0.49659999999999987</v>
      </c>
      <c r="AG32" s="1587">
        <v>2.3125744015500005</v>
      </c>
      <c r="AH32" s="1587">
        <f t="shared" ref="AH32:AH36" si="27">SUM(AF32:AG32)</f>
        <v>2.8091744015500004</v>
      </c>
      <c r="AI32" s="1613">
        <v>14</v>
      </c>
      <c r="AJ32" s="1613">
        <v>2023.56</v>
      </c>
      <c r="AK32" s="1584">
        <v>3.9700108861997547</v>
      </c>
      <c r="AL32" s="1617">
        <v>200</v>
      </c>
      <c r="AM32" s="1617">
        <v>4.6500000000000004</v>
      </c>
      <c r="AN32" s="1617">
        <v>150</v>
      </c>
      <c r="AO32" s="1617">
        <v>5.7</v>
      </c>
      <c r="AP32" s="1584">
        <v>0.44153255319148932</v>
      </c>
      <c r="AQ32" s="1587">
        <v>2.3477940100325032</v>
      </c>
      <c r="AR32" s="1587">
        <f t="shared" si="20"/>
        <v>2.7893265632239927</v>
      </c>
      <c r="AS32" s="1613">
        <v>14.209047705235511</v>
      </c>
      <c r="AT32" s="1613">
        <v>2023.56</v>
      </c>
      <c r="AU32" s="1587">
        <v>3.9700108861997547</v>
      </c>
      <c r="AV32" s="1587">
        <f t="shared" si="21"/>
        <v>150</v>
      </c>
      <c r="AW32" s="1587">
        <f t="shared" si="21"/>
        <v>5.7</v>
      </c>
      <c r="AX32" s="1584">
        <v>0.38749021276595746</v>
      </c>
      <c r="AY32" s="1587">
        <v>2.4073470267381496</v>
      </c>
      <c r="AZ32" s="1587">
        <f t="shared" si="22"/>
        <v>2.794837239504107</v>
      </c>
      <c r="BA32" s="1613">
        <v>14.421216906404181</v>
      </c>
      <c r="BB32" s="1613">
        <v>2023.56</v>
      </c>
      <c r="BC32" s="1587">
        <v>3.9700108861997547</v>
      </c>
      <c r="BD32" s="1587">
        <f t="shared" si="23"/>
        <v>150</v>
      </c>
      <c r="BE32" s="1587">
        <f t="shared" si="23"/>
        <v>5.7</v>
      </c>
      <c r="BF32" s="1584">
        <v>0.38749021276595746</v>
      </c>
      <c r="BG32" s="1587">
        <v>2.4073470267381496</v>
      </c>
      <c r="BH32" s="1587">
        <f t="shared" si="24"/>
        <v>2.794837239504107</v>
      </c>
      <c r="BI32" s="1613">
        <v>14.636554213617563</v>
      </c>
      <c r="BJ32" s="1613">
        <v>2023.56</v>
      </c>
      <c r="BK32" s="1587">
        <v>3.9700108861997547</v>
      </c>
      <c r="BL32" s="1587">
        <f t="shared" si="25"/>
        <v>150</v>
      </c>
      <c r="BM32" s="1587">
        <f t="shared" si="25"/>
        <v>5.7</v>
      </c>
      <c r="BN32" s="1584">
        <v>0.38749021276595746</v>
      </c>
      <c r="BO32" s="1587">
        <v>2.4073470267381496</v>
      </c>
      <c r="BP32" s="1587">
        <f t="shared" si="26"/>
        <v>2.794837239504107</v>
      </c>
      <c r="BQ32" s="1562"/>
      <c r="BR32" s="1562"/>
      <c r="BS32" s="1562"/>
      <c r="BT32" s="1562"/>
      <c r="BU32" s="1562"/>
      <c r="BV32" s="1562"/>
      <c r="BW32" s="1562"/>
      <c r="BX32" s="1562"/>
      <c r="BY32" s="1562"/>
      <c r="BZ32" s="1562"/>
      <c r="CA32" s="1562"/>
      <c r="CB32" s="1562"/>
      <c r="CC32" s="1562"/>
      <c r="CD32" s="1562"/>
      <c r="CE32" s="1562"/>
      <c r="CF32" s="1562"/>
      <c r="CG32" s="1562"/>
      <c r="CH32" s="1562"/>
      <c r="CI32" s="1562"/>
      <c r="CJ32" s="1562"/>
      <c r="CK32" s="1562"/>
      <c r="CL32" s="1562"/>
    </row>
    <row r="33" spans="1:90" s="1563" customFormat="1" ht="12.75" customHeight="1" x14ac:dyDescent="0.25">
      <c r="A33" s="1480"/>
      <c r="B33" s="1615" t="s">
        <v>1200</v>
      </c>
      <c r="C33" s="1570" t="s">
        <v>1187</v>
      </c>
      <c r="D33" s="1611">
        <v>110460</v>
      </c>
      <c r="E33" s="1579">
        <v>205.01</v>
      </c>
      <c r="F33" s="1616">
        <v>165</v>
      </c>
      <c r="G33" s="1616">
        <v>4.29</v>
      </c>
      <c r="H33" s="1579" t="s">
        <v>1187</v>
      </c>
      <c r="I33" s="1579" t="s">
        <v>1187</v>
      </c>
      <c r="J33" s="1584" t="s">
        <v>1187</v>
      </c>
      <c r="K33" s="1612" t="s">
        <v>1187</v>
      </c>
      <c r="L33" s="1613">
        <v>116360</v>
      </c>
      <c r="M33" s="1584">
        <v>197.01055394799999</v>
      </c>
      <c r="N33" s="1617">
        <v>165</v>
      </c>
      <c r="O33" s="1617">
        <v>4.29</v>
      </c>
      <c r="P33" s="1584">
        <v>19.038794899999999</v>
      </c>
      <c r="Q33" s="1584">
        <v>100.76298759700001</v>
      </c>
      <c r="R33" s="1584">
        <f t="shared" si="18"/>
        <v>119.801782497</v>
      </c>
      <c r="S33" s="1613">
        <v>331</v>
      </c>
      <c r="T33" s="1613">
        <v>117360</v>
      </c>
      <c r="U33" s="1584">
        <v>207.68960494300001</v>
      </c>
      <c r="V33" s="1617">
        <v>165</v>
      </c>
      <c r="W33" s="1617">
        <v>4.29</v>
      </c>
      <c r="X33" s="1584">
        <v>19.7982312</v>
      </c>
      <c r="Y33" s="1584">
        <v>99.364143306999992</v>
      </c>
      <c r="Z33" s="1614">
        <f t="shared" si="19"/>
        <v>119.162374507</v>
      </c>
      <c r="AA33" s="1613">
        <v>324</v>
      </c>
      <c r="AB33" s="1613">
        <v>114083.292</v>
      </c>
      <c r="AC33" s="1584">
        <v>206.28272250000001</v>
      </c>
      <c r="AD33" s="1617">
        <v>165</v>
      </c>
      <c r="AE33" s="1617">
        <v>4.29</v>
      </c>
      <c r="AF33" s="1584">
        <v>19.4615607</v>
      </c>
      <c r="AG33" s="1587">
        <v>102.58787510475</v>
      </c>
      <c r="AH33" s="1587">
        <f t="shared" si="27"/>
        <v>122.04943580475</v>
      </c>
      <c r="AI33" s="1613">
        <v>326</v>
      </c>
      <c r="AJ33" s="1613">
        <v>115102.55200000001</v>
      </c>
      <c r="AK33" s="1584">
        <v>199.57921634989759</v>
      </c>
      <c r="AL33" s="1617">
        <v>165</v>
      </c>
      <c r="AM33" s="1617">
        <v>4.29</v>
      </c>
      <c r="AN33" s="1617">
        <v>135</v>
      </c>
      <c r="AO33" s="1617">
        <v>5.3</v>
      </c>
      <c r="AP33" s="1584">
        <v>21.017117147872344</v>
      </c>
      <c r="AQ33" s="1587">
        <v>106.16373551185424</v>
      </c>
      <c r="AR33" s="1587">
        <f t="shared" si="20"/>
        <v>127.18085265972658</v>
      </c>
      <c r="AS33" s="1613">
        <v>326</v>
      </c>
      <c r="AT33" s="1613">
        <v>116888.53235685416</v>
      </c>
      <c r="AU33" s="1587">
        <v>200.12694783646384</v>
      </c>
      <c r="AV33" s="1587">
        <f t="shared" si="21"/>
        <v>135</v>
      </c>
      <c r="AW33" s="1587">
        <f t="shared" si="21"/>
        <v>5.3</v>
      </c>
      <c r="AX33" s="1584">
        <v>20.144619406181249</v>
      </c>
      <c r="AY33" s="1587">
        <v>112.83753441843176</v>
      </c>
      <c r="AZ33" s="1587">
        <f t="shared" si="22"/>
        <v>132.98215382461302</v>
      </c>
      <c r="BA33" s="1613">
        <v>326</v>
      </c>
      <c r="BB33" s="1613">
        <v>118702.22474771318</v>
      </c>
      <c r="BC33" s="1587">
        <v>200.67618253457118</v>
      </c>
      <c r="BD33" s="1587">
        <f t="shared" si="23"/>
        <v>135</v>
      </c>
      <c r="BE33" s="1587">
        <f t="shared" si="23"/>
        <v>5.3</v>
      </c>
      <c r="BF33" s="1584">
        <v>20.457191924605883</v>
      </c>
      <c r="BG33" s="1587">
        <v>113.14720930140717</v>
      </c>
      <c r="BH33" s="1587">
        <f t="shared" si="24"/>
        <v>133.60440122601307</v>
      </c>
      <c r="BI33" s="1613">
        <v>326</v>
      </c>
      <c r="BJ33" s="1613">
        <v>120544.0591643324</v>
      </c>
      <c r="BK33" s="1587">
        <v>201.2269245696807</v>
      </c>
      <c r="BL33" s="1587">
        <f t="shared" si="25"/>
        <v>135</v>
      </c>
      <c r="BM33" s="1587">
        <f t="shared" si="25"/>
        <v>5.3</v>
      </c>
      <c r="BN33" s="1584">
        <v>20.77461445172537</v>
      </c>
      <c r="BO33" s="1587">
        <v>113.45773406588381</v>
      </c>
      <c r="BP33" s="1587">
        <f t="shared" si="26"/>
        <v>134.23234851760918</v>
      </c>
      <c r="BQ33" s="1562"/>
      <c r="BR33" s="1562"/>
      <c r="BS33" s="1562"/>
      <c r="BT33" s="1562"/>
      <c r="BU33" s="1562"/>
      <c r="BV33" s="1562"/>
      <c r="BW33" s="1562"/>
      <c r="BX33" s="1562"/>
      <c r="BY33" s="1562"/>
      <c r="BZ33" s="1562"/>
      <c r="CA33" s="1562"/>
      <c r="CB33" s="1562"/>
      <c r="CC33" s="1562"/>
      <c r="CD33" s="1562"/>
      <c r="CE33" s="1562"/>
      <c r="CF33" s="1562"/>
      <c r="CG33" s="1562"/>
      <c r="CH33" s="1562"/>
      <c r="CI33" s="1562"/>
      <c r="CJ33" s="1562"/>
      <c r="CK33" s="1562"/>
      <c r="CL33" s="1562"/>
    </row>
    <row r="34" spans="1:90" s="1563" customFormat="1" ht="12.75" customHeight="1" x14ac:dyDescent="0.25">
      <c r="A34" s="1480"/>
      <c r="B34" s="1615" t="s">
        <v>1201</v>
      </c>
      <c r="C34" s="1570" t="s">
        <v>1187</v>
      </c>
      <c r="D34" s="1611">
        <v>124.03</v>
      </c>
      <c r="E34" s="1579">
        <v>0.32</v>
      </c>
      <c r="F34" s="1579">
        <v>0</v>
      </c>
      <c r="G34" s="1616">
        <v>4.0999999999999996</v>
      </c>
      <c r="H34" s="1579" t="s">
        <v>1187</v>
      </c>
      <c r="I34" s="1579" t="s">
        <v>1187</v>
      </c>
      <c r="J34" s="1584" t="s">
        <v>1187</v>
      </c>
      <c r="K34" s="1612" t="s">
        <v>1187</v>
      </c>
      <c r="L34" s="1613">
        <v>124.03</v>
      </c>
      <c r="M34" s="1584">
        <v>0.27456400000000003</v>
      </c>
      <c r="N34" s="1584">
        <v>0</v>
      </c>
      <c r="O34" s="1617">
        <v>4.0999999999999996</v>
      </c>
      <c r="P34" s="1584">
        <v>2.8400000000000002E-4</v>
      </c>
      <c r="Q34" s="1584">
        <v>0.11841247399999999</v>
      </c>
      <c r="R34" s="1584">
        <f t="shared" si="18"/>
        <v>0.118696474</v>
      </c>
      <c r="S34" s="1613">
        <v>10</v>
      </c>
      <c r="T34" s="1613">
        <v>124.03</v>
      </c>
      <c r="U34" s="1584">
        <v>0.35298000000000007</v>
      </c>
      <c r="V34" s="1584">
        <v>0</v>
      </c>
      <c r="W34" s="1617">
        <v>4.0999999999999996</v>
      </c>
      <c r="X34" s="1584">
        <v>3.0480000000000004E-4</v>
      </c>
      <c r="Y34" s="1584">
        <v>0.15147743999999996</v>
      </c>
      <c r="Z34" s="1614">
        <f t="shared" si="19"/>
        <v>0.15178223999999996</v>
      </c>
      <c r="AA34" s="1613">
        <v>8</v>
      </c>
      <c r="AB34" s="1613">
        <v>124.03</v>
      </c>
      <c r="AC34" s="1584">
        <v>0.31501400000000002</v>
      </c>
      <c r="AD34" s="1584">
        <v>0</v>
      </c>
      <c r="AE34" s="1617">
        <v>4.0999999999999996</v>
      </c>
      <c r="AF34" s="1584">
        <v>3.0480000000000004E-4</v>
      </c>
      <c r="AG34" s="1587">
        <v>0.13908875400000001</v>
      </c>
      <c r="AH34" s="1587">
        <f t="shared" si="27"/>
        <v>0.139393554</v>
      </c>
      <c r="AI34" s="1613">
        <v>8</v>
      </c>
      <c r="AJ34" s="1613">
        <v>124.03</v>
      </c>
      <c r="AK34" s="1584">
        <v>0.30863131059245957</v>
      </c>
      <c r="AL34" s="1584">
        <v>0</v>
      </c>
      <c r="AM34" s="1617">
        <v>4.0999999999999996</v>
      </c>
      <c r="AN34" s="1584">
        <v>10</v>
      </c>
      <c r="AO34" s="1584">
        <v>4.9000000000000004</v>
      </c>
      <c r="AP34" s="1584">
        <v>7.5988999999999994E-4</v>
      </c>
      <c r="AQ34" s="1587">
        <v>0.13613046053172387</v>
      </c>
      <c r="AR34" s="1587">
        <f t="shared" si="20"/>
        <v>0.13689035053172388</v>
      </c>
      <c r="AS34" s="1613">
        <v>8</v>
      </c>
      <c r="AT34" s="1613">
        <v>124.03</v>
      </c>
      <c r="AU34" s="1587">
        <v>0.30863131059245957</v>
      </c>
      <c r="AV34" s="1587">
        <f t="shared" si="21"/>
        <v>10</v>
      </c>
      <c r="AW34" s="1587">
        <f t="shared" si="21"/>
        <v>4.9000000000000004</v>
      </c>
      <c r="AX34" s="1584">
        <v>1.48836E-3</v>
      </c>
      <c r="AY34" s="1587">
        <v>0.1608822789258566</v>
      </c>
      <c r="AZ34" s="1587">
        <f t="shared" si="22"/>
        <v>0.1623706389258566</v>
      </c>
      <c r="BA34" s="1613">
        <v>8</v>
      </c>
      <c r="BB34" s="1613">
        <v>124.03</v>
      </c>
      <c r="BC34" s="1587">
        <v>0.30863131059245957</v>
      </c>
      <c r="BD34" s="1587">
        <f t="shared" si="23"/>
        <v>10</v>
      </c>
      <c r="BE34" s="1587">
        <f t="shared" si="23"/>
        <v>4.9000000000000004</v>
      </c>
      <c r="BF34" s="1584">
        <v>1.48836E-3</v>
      </c>
      <c r="BG34" s="1587">
        <v>0.1608822789258566</v>
      </c>
      <c r="BH34" s="1587">
        <f t="shared" si="24"/>
        <v>0.1623706389258566</v>
      </c>
      <c r="BI34" s="1613">
        <v>8</v>
      </c>
      <c r="BJ34" s="1613">
        <v>124.03</v>
      </c>
      <c r="BK34" s="1587">
        <v>0.30863131059245957</v>
      </c>
      <c r="BL34" s="1587">
        <f t="shared" si="25"/>
        <v>10</v>
      </c>
      <c r="BM34" s="1587">
        <f t="shared" si="25"/>
        <v>4.9000000000000004</v>
      </c>
      <c r="BN34" s="1584">
        <v>1.48836E-3</v>
      </c>
      <c r="BO34" s="1587">
        <v>0.1608822789258566</v>
      </c>
      <c r="BP34" s="1587">
        <f t="shared" si="26"/>
        <v>0.1623706389258566</v>
      </c>
      <c r="BQ34" s="1562"/>
      <c r="BR34" s="1562"/>
      <c r="BS34" s="1562"/>
      <c r="BT34" s="1562"/>
      <c r="BU34" s="1562"/>
      <c r="BV34" s="1562"/>
      <c r="BW34" s="1562"/>
      <c r="BX34" s="1562"/>
      <c r="BY34" s="1562"/>
      <c r="BZ34" s="1562"/>
      <c r="CA34" s="1562"/>
      <c r="CB34" s="1562"/>
      <c r="CC34" s="1562"/>
      <c r="CD34" s="1562"/>
      <c r="CE34" s="1562"/>
      <c r="CF34" s="1562"/>
      <c r="CG34" s="1562"/>
      <c r="CH34" s="1562"/>
      <c r="CI34" s="1562"/>
      <c r="CJ34" s="1562"/>
      <c r="CK34" s="1562"/>
      <c r="CL34" s="1562"/>
    </row>
    <row r="35" spans="1:90" s="1563" customFormat="1" ht="12.75" customHeight="1" x14ac:dyDescent="0.25">
      <c r="A35" s="1480"/>
      <c r="B35" s="1575" t="s">
        <v>1202</v>
      </c>
      <c r="C35" s="1570" t="s">
        <v>1187</v>
      </c>
      <c r="D35" s="1611">
        <v>1520</v>
      </c>
      <c r="E35" s="1579">
        <v>7.63</v>
      </c>
      <c r="F35" s="1579">
        <v>60</v>
      </c>
      <c r="G35" s="1579">
        <v>3.6</v>
      </c>
      <c r="H35" s="1579" t="s">
        <v>1187</v>
      </c>
      <c r="I35" s="1579" t="s">
        <v>1187</v>
      </c>
      <c r="J35" s="1584" t="s">
        <v>1187</v>
      </c>
      <c r="K35" s="1612" t="s">
        <v>1187</v>
      </c>
      <c r="L35" s="1613">
        <v>1520</v>
      </c>
      <c r="M35" s="1584">
        <v>8.7346190000000004</v>
      </c>
      <c r="N35" s="1584">
        <v>60</v>
      </c>
      <c r="O35" s="1584">
        <v>3.6</v>
      </c>
      <c r="P35" s="1584">
        <v>3.5589000000000003E-3</v>
      </c>
      <c r="Q35" s="1584">
        <v>3.3055657799999998</v>
      </c>
      <c r="R35" s="1584">
        <f t="shared" si="18"/>
        <v>3.3091246799999996</v>
      </c>
      <c r="S35" s="1613">
        <v>68</v>
      </c>
      <c r="T35" s="1613">
        <v>1591.33</v>
      </c>
      <c r="U35" s="1584">
        <v>9.1922570000000015</v>
      </c>
      <c r="V35" s="1584">
        <v>60</v>
      </c>
      <c r="W35" s="1584">
        <v>3.6</v>
      </c>
      <c r="X35" s="1584">
        <v>3.7532999999999998E-3</v>
      </c>
      <c r="Y35" s="1584">
        <v>3.4900985700000002</v>
      </c>
      <c r="Z35" s="1614">
        <f t="shared" si="19"/>
        <v>3.4938518700000003</v>
      </c>
      <c r="AA35" s="1613">
        <v>52</v>
      </c>
      <c r="AB35" s="1613">
        <v>1591.328</v>
      </c>
      <c r="AC35" s="1584">
        <v>8.3681049999999999</v>
      </c>
      <c r="AD35" s="1584">
        <v>60</v>
      </c>
      <c r="AE35" s="1584">
        <v>3.6</v>
      </c>
      <c r="AF35" s="1584">
        <v>3.7921000000000001E-3</v>
      </c>
      <c r="AG35" s="1587">
        <v>3.3303014555999995</v>
      </c>
      <c r="AH35" s="1587">
        <f t="shared" si="27"/>
        <v>3.3340935555999995</v>
      </c>
      <c r="AI35" s="1613">
        <v>67</v>
      </c>
      <c r="AJ35" s="1613">
        <v>1589.588</v>
      </c>
      <c r="AK35" s="1584">
        <v>14.35960202328779</v>
      </c>
      <c r="AL35" s="1584">
        <v>60</v>
      </c>
      <c r="AM35" s="1584">
        <v>3.6</v>
      </c>
      <c r="AN35" s="1584">
        <v>0</v>
      </c>
      <c r="AO35" s="1584">
        <v>5.6</v>
      </c>
      <c r="AP35" s="1584">
        <v>2.3065000000000004E-3</v>
      </c>
      <c r="AQ35" s="1587">
        <v>7.50708488569322</v>
      </c>
      <c r="AR35" s="1587">
        <f t="shared" si="20"/>
        <v>7.5093913856932204</v>
      </c>
      <c r="AS35" s="1613">
        <v>67</v>
      </c>
      <c r="AT35" s="1613">
        <v>1604.2343042376269</v>
      </c>
      <c r="AU35" s="1587">
        <v>14.500605815718581</v>
      </c>
      <c r="AV35" s="1587">
        <f t="shared" si="21"/>
        <v>0</v>
      </c>
      <c r="AW35" s="1587">
        <f t="shared" si="21"/>
        <v>5.6</v>
      </c>
      <c r="AX35" s="1584">
        <v>0</v>
      </c>
      <c r="AY35" s="1587">
        <v>8.1203392568024064</v>
      </c>
      <c r="AZ35" s="1587">
        <f t="shared" si="22"/>
        <v>8.1203392568024064</v>
      </c>
      <c r="BA35" s="1613">
        <v>67</v>
      </c>
      <c r="BB35" s="1613">
        <v>1619.0155580520129</v>
      </c>
      <c r="BC35" s="1587">
        <v>14.642994191750484</v>
      </c>
      <c r="BD35" s="1587">
        <f t="shared" si="23"/>
        <v>0</v>
      </c>
      <c r="BE35" s="1587">
        <f t="shared" si="23"/>
        <v>5.6</v>
      </c>
      <c r="BF35" s="1584">
        <v>0</v>
      </c>
      <c r="BG35" s="1587">
        <v>8.2000767473802689</v>
      </c>
      <c r="BH35" s="1587">
        <f t="shared" si="24"/>
        <v>8.2000767473802689</v>
      </c>
      <c r="BI35" s="1613">
        <v>67</v>
      </c>
      <c r="BJ35" s="1613">
        <v>1633.9330048550091</v>
      </c>
      <c r="BK35" s="1587">
        <v>14.786780747271342</v>
      </c>
      <c r="BL35" s="1587">
        <f t="shared" si="25"/>
        <v>0</v>
      </c>
      <c r="BM35" s="1587">
        <f t="shared" si="25"/>
        <v>5.6</v>
      </c>
      <c r="BN35" s="1584">
        <v>0</v>
      </c>
      <c r="BO35" s="1587">
        <v>8.2805972184719501</v>
      </c>
      <c r="BP35" s="1587">
        <f t="shared" si="26"/>
        <v>8.2805972184719501</v>
      </c>
      <c r="BQ35" s="1562"/>
      <c r="BR35" s="1562"/>
      <c r="BS35" s="1562"/>
      <c r="BT35" s="1562"/>
      <c r="BU35" s="1562"/>
      <c r="BV35" s="1562"/>
      <c r="BW35" s="1562"/>
      <c r="BX35" s="1562"/>
      <c r="BY35" s="1562"/>
      <c r="BZ35" s="1562"/>
      <c r="CA35" s="1562"/>
      <c r="CB35" s="1562"/>
      <c r="CC35" s="1562"/>
      <c r="CD35" s="1562"/>
      <c r="CE35" s="1562"/>
      <c r="CF35" s="1562"/>
      <c r="CG35" s="1562"/>
      <c r="CH35" s="1562"/>
      <c r="CI35" s="1562"/>
      <c r="CJ35" s="1562"/>
      <c r="CK35" s="1562"/>
      <c r="CL35" s="1562"/>
    </row>
    <row r="36" spans="1:90" s="1563" customFormat="1" ht="12.75" customHeight="1" x14ac:dyDescent="0.25">
      <c r="A36" s="1480"/>
      <c r="B36" s="1503" t="s">
        <v>1203</v>
      </c>
      <c r="C36" s="1570" t="s">
        <v>1187</v>
      </c>
      <c r="D36" s="1611">
        <v>0</v>
      </c>
      <c r="E36" s="1579">
        <v>0</v>
      </c>
      <c r="F36" s="1616">
        <v>75</v>
      </c>
      <c r="G36" s="1616">
        <v>3</v>
      </c>
      <c r="H36" s="1579" t="s">
        <v>1187</v>
      </c>
      <c r="I36" s="1579" t="s">
        <v>1187</v>
      </c>
      <c r="J36" s="1584" t="s">
        <v>1187</v>
      </c>
      <c r="K36" s="1612" t="s">
        <v>1187</v>
      </c>
      <c r="L36" s="1613">
        <v>0</v>
      </c>
      <c r="M36" s="1584">
        <v>0</v>
      </c>
      <c r="N36" s="1617">
        <v>75</v>
      </c>
      <c r="O36" s="1617">
        <v>3</v>
      </c>
      <c r="P36" s="1584">
        <v>0</v>
      </c>
      <c r="Q36" s="1584">
        <v>0</v>
      </c>
      <c r="R36" s="1584">
        <f t="shared" si="18"/>
        <v>0</v>
      </c>
      <c r="S36" s="1613">
        <v>0</v>
      </c>
      <c r="T36" s="1613">
        <v>0</v>
      </c>
      <c r="U36" s="1584">
        <v>0</v>
      </c>
      <c r="V36" s="1617">
        <v>75</v>
      </c>
      <c r="W36" s="1617">
        <v>3</v>
      </c>
      <c r="X36" s="1584">
        <v>0</v>
      </c>
      <c r="Y36" s="1584">
        <v>0</v>
      </c>
      <c r="Z36" s="1614">
        <f t="shared" si="19"/>
        <v>0</v>
      </c>
      <c r="AA36" s="1613">
        <v>0</v>
      </c>
      <c r="AB36" s="1613">
        <v>0</v>
      </c>
      <c r="AC36" s="1584">
        <v>0</v>
      </c>
      <c r="AD36" s="1617">
        <v>75</v>
      </c>
      <c r="AE36" s="1617">
        <v>3</v>
      </c>
      <c r="AF36" s="1584">
        <v>0</v>
      </c>
      <c r="AG36" s="1587">
        <v>0</v>
      </c>
      <c r="AH36" s="1587">
        <f t="shared" si="27"/>
        <v>0</v>
      </c>
      <c r="AI36" s="1613">
        <v>1</v>
      </c>
      <c r="AJ36" s="1613">
        <v>8500</v>
      </c>
      <c r="AK36" s="1584">
        <v>22.375808000000003</v>
      </c>
      <c r="AL36" s="1617">
        <v>75</v>
      </c>
      <c r="AM36" s="1617">
        <v>3</v>
      </c>
      <c r="AN36" s="1617">
        <v>75</v>
      </c>
      <c r="AO36" s="1617">
        <v>3</v>
      </c>
      <c r="AP36" s="1584">
        <v>0.72127659574468095</v>
      </c>
      <c r="AQ36" s="1587">
        <v>9.5876731404255313</v>
      </c>
      <c r="AR36" s="1587">
        <f t="shared" si="20"/>
        <v>10.308949736170213</v>
      </c>
      <c r="AS36" s="1613">
        <v>1</v>
      </c>
      <c r="AT36" s="1613">
        <v>8500</v>
      </c>
      <c r="AU36" s="1587">
        <v>33.563712000000002</v>
      </c>
      <c r="AV36" s="1587">
        <f t="shared" si="21"/>
        <v>75</v>
      </c>
      <c r="AW36" s="1587">
        <f t="shared" si="21"/>
        <v>3</v>
      </c>
      <c r="AX36" s="1584">
        <v>1.0851063829787237</v>
      </c>
      <c r="AY36" s="1587">
        <v>13.568309106382982</v>
      </c>
      <c r="AZ36" s="1587">
        <f t="shared" si="22"/>
        <v>14.653415489361706</v>
      </c>
      <c r="BA36" s="1613">
        <v>1</v>
      </c>
      <c r="BB36" s="1613">
        <v>8500</v>
      </c>
      <c r="BC36" s="1587">
        <v>33.563712000000002</v>
      </c>
      <c r="BD36" s="1587">
        <f t="shared" si="23"/>
        <v>75</v>
      </c>
      <c r="BE36" s="1587">
        <f t="shared" si="23"/>
        <v>3</v>
      </c>
      <c r="BF36" s="1584">
        <v>1.0851063829787237</v>
      </c>
      <c r="BG36" s="1587">
        <v>13.568309106382982</v>
      </c>
      <c r="BH36" s="1587">
        <f t="shared" si="24"/>
        <v>14.653415489361706</v>
      </c>
      <c r="BI36" s="1613">
        <v>1</v>
      </c>
      <c r="BJ36" s="1613">
        <v>8500</v>
      </c>
      <c r="BK36" s="1587">
        <v>33.563712000000002</v>
      </c>
      <c r="BL36" s="1587">
        <f t="shared" si="25"/>
        <v>75</v>
      </c>
      <c r="BM36" s="1587">
        <f t="shared" si="25"/>
        <v>3</v>
      </c>
      <c r="BN36" s="1584">
        <v>1.0851063829787237</v>
      </c>
      <c r="BO36" s="1587">
        <v>13.568309106382982</v>
      </c>
      <c r="BP36" s="1587">
        <f t="shared" si="26"/>
        <v>14.653415489361706</v>
      </c>
      <c r="BQ36" s="1562"/>
      <c r="BR36" s="1562"/>
      <c r="BS36" s="1562"/>
      <c r="BT36" s="1562"/>
      <c r="BU36" s="1562"/>
      <c r="BV36" s="1562"/>
      <c r="BW36" s="1562"/>
      <c r="BX36" s="1562"/>
      <c r="BY36" s="1562"/>
      <c r="BZ36" s="1562"/>
      <c r="CA36" s="1562"/>
      <c r="CB36" s="1562"/>
      <c r="CC36" s="1562"/>
      <c r="CD36" s="1562"/>
      <c r="CE36" s="1562"/>
      <c r="CF36" s="1562"/>
      <c r="CG36" s="1562"/>
      <c r="CH36" s="1562"/>
      <c r="CI36" s="1562"/>
      <c r="CJ36" s="1562"/>
      <c r="CK36" s="1562"/>
      <c r="CL36" s="1562"/>
    </row>
    <row r="37" spans="1:90" s="1563" customFormat="1" ht="12.75" customHeight="1" x14ac:dyDescent="0.25">
      <c r="A37" s="1480">
        <f>+A30+1</f>
        <v>6</v>
      </c>
      <c r="B37" s="1483" t="s">
        <v>1204</v>
      </c>
      <c r="C37" s="1574"/>
      <c r="D37" s="1603"/>
      <c r="E37" s="1574"/>
      <c r="F37" s="1574"/>
      <c r="G37" s="1574"/>
      <c r="H37" s="1574"/>
      <c r="I37" s="1574"/>
      <c r="J37" s="1604"/>
      <c r="K37" s="1604"/>
      <c r="L37" s="1605"/>
      <c r="M37" s="1604"/>
      <c r="N37" s="1604"/>
      <c r="O37" s="1604"/>
      <c r="P37" s="1604"/>
      <c r="Q37" s="1604"/>
      <c r="R37" s="1604"/>
      <c r="S37" s="1604"/>
      <c r="T37" s="1605"/>
      <c r="U37" s="1604"/>
      <c r="V37" s="1604"/>
      <c r="W37" s="1604"/>
      <c r="X37" s="1604"/>
      <c r="Y37" s="1604"/>
      <c r="Z37" s="1604"/>
      <c r="AA37" s="1604"/>
      <c r="AB37" s="1605"/>
      <c r="AC37" s="1604"/>
      <c r="AD37" s="1604"/>
      <c r="AE37" s="1604"/>
      <c r="AF37" s="1604"/>
      <c r="AG37" s="1604"/>
      <c r="AH37" s="1604"/>
      <c r="AI37" s="1604"/>
      <c r="AJ37" s="1605"/>
      <c r="AK37" s="1604"/>
      <c r="AL37" s="1604"/>
      <c r="AM37" s="1604"/>
      <c r="AN37" s="1604"/>
      <c r="AO37" s="1604"/>
      <c r="AP37" s="1604"/>
      <c r="AQ37" s="1604"/>
      <c r="AR37" s="1604"/>
      <c r="AS37" s="1604"/>
      <c r="AT37" s="1605"/>
      <c r="AU37" s="1604"/>
      <c r="AV37" s="1604"/>
      <c r="AW37" s="1604"/>
      <c r="AX37" s="1604"/>
      <c r="AY37" s="1604"/>
      <c r="AZ37" s="1604"/>
      <c r="BA37" s="1604"/>
      <c r="BB37" s="1605"/>
      <c r="BC37" s="1604"/>
      <c r="BD37" s="1604"/>
      <c r="BE37" s="1604"/>
      <c r="BF37" s="1604"/>
      <c r="BG37" s="1604"/>
      <c r="BH37" s="1604"/>
      <c r="BI37" s="1604"/>
      <c r="BJ37" s="1605"/>
      <c r="BK37" s="1604"/>
      <c r="BL37" s="1604"/>
      <c r="BM37" s="1604"/>
      <c r="BN37" s="1604"/>
      <c r="BO37" s="1604"/>
      <c r="BP37" s="1604"/>
      <c r="BQ37" s="1562"/>
      <c r="BR37" s="1562"/>
      <c r="BS37" s="1562"/>
      <c r="BT37" s="1562"/>
      <c r="BU37" s="1562"/>
      <c r="BV37" s="1562"/>
      <c r="BW37" s="1562"/>
      <c r="BX37" s="1562"/>
      <c r="BY37" s="1562"/>
      <c r="BZ37" s="1562"/>
      <c r="CA37" s="1562"/>
      <c r="CB37" s="1562"/>
      <c r="CC37" s="1562"/>
      <c r="CD37" s="1562"/>
      <c r="CE37" s="1562"/>
      <c r="CF37" s="1562"/>
      <c r="CG37" s="1562"/>
      <c r="CH37" s="1562"/>
      <c r="CI37" s="1562"/>
      <c r="CJ37" s="1562"/>
      <c r="CK37" s="1562"/>
      <c r="CL37" s="1562"/>
    </row>
    <row r="38" spans="1:90" s="1563" customFormat="1" ht="12.75" customHeight="1" x14ac:dyDescent="0.25">
      <c r="A38" s="1480"/>
      <c r="B38" s="1575" t="s">
        <v>1186</v>
      </c>
      <c r="C38" s="1576" t="s">
        <v>1187</v>
      </c>
      <c r="D38" s="1606">
        <v>2580</v>
      </c>
      <c r="E38" s="1580">
        <v>4.08</v>
      </c>
      <c r="F38" s="1579">
        <v>2</v>
      </c>
      <c r="G38" s="1579">
        <v>1.25</v>
      </c>
      <c r="H38" s="1580" t="s">
        <v>1187</v>
      </c>
      <c r="I38" s="1580" t="s">
        <v>1187</v>
      </c>
      <c r="J38" s="1581" t="s">
        <v>1187</v>
      </c>
      <c r="K38" s="1581" t="s">
        <v>1187</v>
      </c>
      <c r="L38" s="1583">
        <v>2770</v>
      </c>
      <c r="M38" s="1581">
        <v>6.5014139999999987</v>
      </c>
      <c r="N38" s="1584">
        <v>2</v>
      </c>
      <c r="O38" s="1584">
        <v>1.25</v>
      </c>
      <c r="P38" s="1581">
        <v>9.2753000000000002E-3</v>
      </c>
      <c r="Q38" s="1581">
        <v>0.78450727899999984</v>
      </c>
      <c r="R38" s="1581">
        <f>SUM(P38:Q43)</f>
        <v>0.79378257899999982</v>
      </c>
      <c r="S38" s="1583">
        <v>3625</v>
      </c>
      <c r="T38" s="1583">
        <v>2990</v>
      </c>
      <c r="U38" s="1581">
        <v>7.0793429999999988</v>
      </c>
      <c r="V38" s="1584">
        <v>2</v>
      </c>
      <c r="W38" s="1584">
        <v>1.25</v>
      </c>
      <c r="X38" s="1581">
        <v>9.478300000000002E-3</v>
      </c>
      <c r="Y38" s="1581">
        <v>0.95179816099999992</v>
      </c>
      <c r="Z38" s="1581">
        <f>SUM(X38:Y43)</f>
        <v>0.96127646099999997</v>
      </c>
      <c r="AA38" s="1583">
        <v>4258</v>
      </c>
      <c r="AB38" s="1583">
        <v>3360.252</v>
      </c>
      <c r="AC38" s="1581">
        <v>9.4985839999999993</v>
      </c>
      <c r="AD38" s="1584">
        <v>2</v>
      </c>
      <c r="AE38" s="1584">
        <v>1.25</v>
      </c>
      <c r="AF38" s="1581">
        <v>9.6007999999999996E-3</v>
      </c>
      <c r="AG38" s="1581">
        <v>1.11841388715</v>
      </c>
      <c r="AH38" s="1581">
        <f>SUM(AF38:AG43)</f>
        <v>1.1280146871500001</v>
      </c>
      <c r="AI38" s="1583">
        <v>4141</v>
      </c>
      <c r="AJ38" s="1583">
        <v>3296.5559999999996</v>
      </c>
      <c r="AK38" s="1581">
        <v>8.134203185115231</v>
      </c>
      <c r="AL38" s="1584">
        <v>2</v>
      </c>
      <c r="AM38" s="1584">
        <v>1.25</v>
      </c>
      <c r="AN38" s="1584">
        <v>10</v>
      </c>
      <c r="AO38" s="1584">
        <v>2</v>
      </c>
      <c r="AP38" s="1581">
        <v>1.7242767999999999E-2</v>
      </c>
      <c r="AQ38" s="1581">
        <v>4.0909125291272206</v>
      </c>
      <c r="AR38" s="1581">
        <f>SUM(AP38:AQ43)</f>
        <v>4.1081552971272206</v>
      </c>
      <c r="AS38" s="1583">
        <v>4252.6992875652031</v>
      </c>
      <c r="AT38" s="1583">
        <v>3515.802609001209</v>
      </c>
      <c r="AU38" s="1618">
        <v>6.9801684056055482</v>
      </c>
      <c r="AV38" s="1587">
        <f t="shared" ref="AV38:AW43" si="28">AN38</f>
        <v>10</v>
      </c>
      <c r="AW38" s="1587">
        <f t="shared" si="28"/>
        <v>2</v>
      </c>
      <c r="AX38" s="1581">
        <v>4.2189631308014508E-2</v>
      </c>
      <c r="AY38" s="1581">
        <v>26.713602074967142</v>
      </c>
      <c r="AZ38" s="1581">
        <f>SUM(AX38:AY43)</f>
        <v>26.755791706275158</v>
      </c>
      <c r="BA38" s="1583">
        <v>4367.4115504606589</v>
      </c>
      <c r="BB38" s="1583">
        <v>3749.6308224279251</v>
      </c>
      <c r="BC38" s="1618">
        <v>7.9917864901507434</v>
      </c>
      <c r="BD38" s="1587">
        <f t="shared" ref="BD38:BE43" si="29">AV38</f>
        <v>10</v>
      </c>
      <c r="BE38" s="1587">
        <f t="shared" si="29"/>
        <v>2</v>
      </c>
      <c r="BF38" s="1581">
        <v>4.499556986913511E-2</v>
      </c>
      <c r="BG38" s="1581">
        <v>30.585136598500807</v>
      </c>
      <c r="BH38" s="1581">
        <f>SUM(BF38:BG43)</f>
        <v>30.63013216836994</v>
      </c>
      <c r="BI38" s="1583">
        <v>4485.2180606491393</v>
      </c>
      <c r="BJ38" s="1583">
        <v>3999.010430365342</v>
      </c>
      <c r="BK38" s="1618">
        <v>9.1500158152151592</v>
      </c>
      <c r="BL38" s="1587">
        <f t="shared" ref="BL38:BM43" si="30">BD38</f>
        <v>10</v>
      </c>
      <c r="BM38" s="1587">
        <f t="shared" si="30"/>
        <v>2</v>
      </c>
      <c r="BN38" s="1581">
        <v>4.7988125164384082E-2</v>
      </c>
      <c r="BO38" s="1581">
        <v>35.01776279079742</v>
      </c>
      <c r="BP38" s="1581">
        <f>SUM(BN38:BO43)</f>
        <v>35.065750915961807</v>
      </c>
      <c r="BQ38" s="1562"/>
      <c r="BR38" s="1562"/>
      <c r="BS38" s="1562"/>
      <c r="BT38" s="1562"/>
      <c r="BU38" s="1562"/>
      <c r="BV38" s="1562"/>
      <c r="BW38" s="1562"/>
      <c r="BX38" s="1562"/>
      <c r="BY38" s="1562"/>
      <c r="BZ38" s="1562"/>
      <c r="CA38" s="1562"/>
      <c r="CB38" s="1562"/>
      <c r="CC38" s="1562"/>
      <c r="CD38" s="1562"/>
      <c r="CE38" s="1562"/>
      <c r="CF38" s="1562"/>
      <c r="CG38" s="1562"/>
      <c r="CH38" s="1562"/>
      <c r="CI38" s="1562"/>
      <c r="CJ38" s="1562"/>
      <c r="CK38" s="1562"/>
      <c r="CL38" s="1562"/>
    </row>
    <row r="39" spans="1:90" s="1563" customFormat="1" ht="12.75" customHeight="1" x14ac:dyDescent="0.25">
      <c r="A39" s="1480"/>
      <c r="B39" s="1575" t="s">
        <v>1188</v>
      </c>
      <c r="C39" s="1589"/>
      <c r="D39" s="1607"/>
      <c r="E39" s="1591"/>
      <c r="F39" s="1579">
        <v>2</v>
      </c>
      <c r="G39" s="1579">
        <v>1.5</v>
      </c>
      <c r="H39" s="1591"/>
      <c r="I39" s="1591"/>
      <c r="J39" s="1619"/>
      <c r="K39" s="1619"/>
      <c r="L39" s="1593"/>
      <c r="M39" s="1592"/>
      <c r="N39" s="1584">
        <v>2</v>
      </c>
      <c r="O39" s="1584">
        <v>1.5</v>
      </c>
      <c r="P39" s="1592"/>
      <c r="Q39" s="1592"/>
      <c r="R39" s="1592"/>
      <c r="S39" s="1592"/>
      <c r="T39" s="1593"/>
      <c r="U39" s="1592"/>
      <c r="V39" s="1584">
        <v>2</v>
      </c>
      <c r="W39" s="1584">
        <v>1.5</v>
      </c>
      <c r="X39" s="1592"/>
      <c r="Y39" s="1592"/>
      <c r="Z39" s="1592"/>
      <c r="AA39" s="1592"/>
      <c r="AB39" s="1593"/>
      <c r="AC39" s="1592"/>
      <c r="AD39" s="1584">
        <v>2</v>
      </c>
      <c r="AE39" s="1584">
        <v>1.5</v>
      </c>
      <c r="AF39" s="1592"/>
      <c r="AG39" s="1592"/>
      <c r="AH39" s="1592"/>
      <c r="AI39" s="1592"/>
      <c r="AJ39" s="1593"/>
      <c r="AK39" s="1592"/>
      <c r="AL39" s="1584">
        <v>2</v>
      </c>
      <c r="AM39" s="1584">
        <v>1.5</v>
      </c>
      <c r="AN39" s="1584">
        <v>10</v>
      </c>
      <c r="AO39" s="1584">
        <v>2</v>
      </c>
      <c r="AP39" s="1592"/>
      <c r="AQ39" s="1592"/>
      <c r="AR39" s="1592"/>
      <c r="AS39" s="1592"/>
      <c r="AT39" s="1593"/>
      <c r="AU39" s="1620"/>
      <c r="AV39" s="1587">
        <f t="shared" si="28"/>
        <v>10</v>
      </c>
      <c r="AW39" s="1587">
        <f t="shared" si="28"/>
        <v>2</v>
      </c>
      <c r="AX39" s="1592"/>
      <c r="AY39" s="1592"/>
      <c r="AZ39" s="1592"/>
      <c r="BA39" s="1592"/>
      <c r="BB39" s="1593"/>
      <c r="BC39" s="1620"/>
      <c r="BD39" s="1587">
        <f t="shared" si="29"/>
        <v>10</v>
      </c>
      <c r="BE39" s="1587">
        <f t="shared" si="29"/>
        <v>2</v>
      </c>
      <c r="BF39" s="1592"/>
      <c r="BG39" s="1592"/>
      <c r="BH39" s="1592"/>
      <c r="BI39" s="1592"/>
      <c r="BJ39" s="1593"/>
      <c r="BK39" s="1620"/>
      <c r="BL39" s="1587">
        <f t="shared" si="30"/>
        <v>10</v>
      </c>
      <c r="BM39" s="1587">
        <f t="shared" si="30"/>
        <v>2</v>
      </c>
      <c r="BN39" s="1592"/>
      <c r="BO39" s="1592"/>
      <c r="BP39" s="1592"/>
      <c r="BQ39" s="1562"/>
      <c r="BR39" s="1562"/>
      <c r="BS39" s="1562"/>
      <c r="BT39" s="1562"/>
      <c r="BU39" s="1562"/>
      <c r="BV39" s="1562"/>
      <c r="BW39" s="1562"/>
      <c r="BX39" s="1562"/>
      <c r="BY39" s="1562"/>
      <c r="BZ39" s="1562"/>
      <c r="CA39" s="1562"/>
      <c r="CB39" s="1562"/>
      <c r="CC39" s="1562"/>
      <c r="CD39" s="1562"/>
      <c r="CE39" s="1562"/>
      <c r="CF39" s="1562"/>
      <c r="CG39" s="1562"/>
      <c r="CH39" s="1562"/>
      <c r="CI39" s="1562"/>
      <c r="CJ39" s="1562"/>
      <c r="CK39" s="1562"/>
      <c r="CL39" s="1562"/>
    </row>
    <row r="40" spans="1:90" s="1563" customFormat="1" ht="12.75" customHeight="1" x14ac:dyDescent="0.25">
      <c r="A40" s="1480"/>
      <c r="B40" s="1575" t="s">
        <v>1189</v>
      </c>
      <c r="C40" s="1589"/>
      <c r="D40" s="1607"/>
      <c r="E40" s="1591"/>
      <c r="F40" s="1579">
        <v>2</v>
      </c>
      <c r="G40" s="1579">
        <v>2.1</v>
      </c>
      <c r="H40" s="1591"/>
      <c r="I40" s="1591"/>
      <c r="J40" s="1619"/>
      <c r="K40" s="1619"/>
      <c r="L40" s="1593"/>
      <c r="M40" s="1592"/>
      <c r="N40" s="1584">
        <v>2</v>
      </c>
      <c r="O40" s="1584">
        <v>2.1</v>
      </c>
      <c r="P40" s="1592"/>
      <c r="Q40" s="1592"/>
      <c r="R40" s="1592"/>
      <c r="S40" s="1592"/>
      <c r="T40" s="1593"/>
      <c r="U40" s="1592"/>
      <c r="V40" s="1584">
        <v>2</v>
      </c>
      <c r="W40" s="1584">
        <v>2.1</v>
      </c>
      <c r="X40" s="1592"/>
      <c r="Y40" s="1592"/>
      <c r="Z40" s="1592"/>
      <c r="AA40" s="1592"/>
      <c r="AB40" s="1593"/>
      <c r="AC40" s="1592"/>
      <c r="AD40" s="1584">
        <v>2</v>
      </c>
      <c r="AE40" s="1584">
        <v>2.1</v>
      </c>
      <c r="AF40" s="1592"/>
      <c r="AG40" s="1592"/>
      <c r="AH40" s="1592"/>
      <c r="AI40" s="1592"/>
      <c r="AJ40" s="1593"/>
      <c r="AK40" s="1592"/>
      <c r="AL40" s="1584">
        <v>2</v>
      </c>
      <c r="AM40" s="1584">
        <v>2.1</v>
      </c>
      <c r="AN40" s="1584">
        <v>10</v>
      </c>
      <c r="AO40" s="1584">
        <v>2.7</v>
      </c>
      <c r="AP40" s="1592"/>
      <c r="AQ40" s="1592"/>
      <c r="AR40" s="1592"/>
      <c r="AS40" s="1592"/>
      <c r="AT40" s="1593"/>
      <c r="AU40" s="1620"/>
      <c r="AV40" s="1587">
        <f t="shared" si="28"/>
        <v>10</v>
      </c>
      <c r="AW40" s="1587">
        <f t="shared" si="28"/>
        <v>2.7</v>
      </c>
      <c r="AX40" s="1592"/>
      <c r="AY40" s="1592"/>
      <c r="AZ40" s="1592"/>
      <c r="BA40" s="1592"/>
      <c r="BB40" s="1593"/>
      <c r="BC40" s="1620"/>
      <c r="BD40" s="1587">
        <f t="shared" si="29"/>
        <v>10</v>
      </c>
      <c r="BE40" s="1587">
        <f t="shared" si="29"/>
        <v>2.7</v>
      </c>
      <c r="BF40" s="1592"/>
      <c r="BG40" s="1592"/>
      <c r="BH40" s="1592"/>
      <c r="BI40" s="1592"/>
      <c r="BJ40" s="1593"/>
      <c r="BK40" s="1620"/>
      <c r="BL40" s="1587">
        <f t="shared" si="30"/>
        <v>10</v>
      </c>
      <c r="BM40" s="1587">
        <f t="shared" si="30"/>
        <v>2.7</v>
      </c>
      <c r="BN40" s="1592"/>
      <c r="BO40" s="1592"/>
      <c r="BP40" s="1592"/>
      <c r="BQ40" s="1562"/>
      <c r="BR40" s="1562"/>
      <c r="BS40" s="1562"/>
      <c r="BT40" s="1562"/>
      <c r="BU40" s="1562"/>
      <c r="BV40" s="1562"/>
      <c r="BW40" s="1562"/>
      <c r="BX40" s="1562"/>
      <c r="BY40" s="1562"/>
      <c r="BZ40" s="1562"/>
      <c r="CA40" s="1562"/>
      <c r="CB40" s="1562"/>
      <c r="CC40" s="1562"/>
      <c r="CD40" s="1562"/>
      <c r="CE40" s="1562"/>
      <c r="CF40" s="1562"/>
      <c r="CG40" s="1562"/>
      <c r="CH40" s="1562"/>
      <c r="CI40" s="1562"/>
      <c r="CJ40" s="1562"/>
      <c r="CK40" s="1562"/>
      <c r="CL40" s="1562"/>
    </row>
    <row r="41" spans="1:90" s="1563" customFormat="1" ht="12.75" customHeight="1" x14ac:dyDescent="0.25">
      <c r="A41" s="1480"/>
      <c r="B41" s="1575" t="s">
        <v>1190</v>
      </c>
      <c r="C41" s="1589"/>
      <c r="D41" s="1607"/>
      <c r="E41" s="1591"/>
      <c r="F41" s="1579">
        <v>2</v>
      </c>
      <c r="G41" s="1579">
        <v>3</v>
      </c>
      <c r="H41" s="1591"/>
      <c r="I41" s="1591"/>
      <c r="J41" s="1619"/>
      <c r="K41" s="1619"/>
      <c r="L41" s="1593"/>
      <c r="M41" s="1592"/>
      <c r="N41" s="1584">
        <v>2</v>
      </c>
      <c r="O41" s="1584">
        <v>3</v>
      </c>
      <c r="P41" s="1592"/>
      <c r="Q41" s="1592"/>
      <c r="R41" s="1592"/>
      <c r="S41" s="1592"/>
      <c r="T41" s="1593"/>
      <c r="U41" s="1592"/>
      <c r="V41" s="1584">
        <v>2</v>
      </c>
      <c r="W41" s="1584">
        <v>3</v>
      </c>
      <c r="X41" s="1592"/>
      <c r="Y41" s="1592"/>
      <c r="Z41" s="1592"/>
      <c r="AA41" s="1592"/>
      <c r="AB41" s="1593"/>
      <c r="AC41" s="1592"/>
      <c r="AD41" s="1584">
        <v>2</v>
      </c>
      <c r="AE41" s="1584">
        <v>3</v>
      </c>
      <c r="AF41" s="1592"/>
      <c r="AG41" s="1592"/>
      <c r="AH41" s="1592"/>
      <c r="AI41" s="1592"/>
      <c r="AJ41" s="1593"/>
      <c r="AK41" s="1592"/>
      <c r="AL41" s="1584">
        <v>2</v>
      </c>
      <c r="AM41" s="1584">
        <v>3</v>
      </c>
      <c r="AN41" s="1584">
        <v>10</v>
      </c>
      <c r="AO41" s="1584">
        <v>3.6</v>
      </c>
      <c r="AP41" s="1592"/>
      <c r="AQ41" s="1592"/>
      <c r="AR41" s="1592"/>
      <c r="AS41" s="1592"/>
      <c r="AT41" s="1593"/>
      <c r="AU41" s="1620"/>
      <c r="AV41" s="1587">
        <f t="shared" si="28"/>
        <v>10</v>
      </c>
      <c r="AW41" s="1587">
        <f t="shared" si="28"/>
        <v>3.6</v>
      </c>
      <c r="AX41" s="1592"/>
      <c r="AY41" s="1592"/>
      <c r="AZ41" s="1592"/>
      <c r="BA41" s="1592"/>
      <c r="BB41" s="1593"/>
      <c r="BC41" s="1620"/>
      <c r="BD41" s="1587">
        <f t="shared" si="29"/>
        <v>10</v>
      </c>
      <c r="BE41" s="1587">
        <f t="shared" si="29"/>
        <v>3.6</v>
      </c>
      <c r="BF41" s="1592"/>
      <c r="BG41" s="1592"/>
      <c r="BH41" s="1592"/>
      <c r="BI41" s="1592"/>
      <c r="BJ41" s="1593"/>
      <c r="BK41" s="1620"/>
      <c r="BL41" s="1587">
        <f t="shared" si="30"/>
        <v>10</v>
      </c>
      <c r="BM41" s="1587">
        <f t="shared" si="30"/>
        <v>3.6</v>
      </c>
      <c r="BN41" s="1592"/>
      <c r="BO41" s="1592"/>
      <c r="BP41" s="1592"/>
      <c r="BQ41" s="1562"/>
      <c r="BR41" s="1562"/>
      <c r="BS41" s="1562"/>
      <c r="BT41" s="1562"/>
      <c r="BU41" s="1562"/>
      <c r="BV41" s="1562"/>
      <c r="BW41" s="1562"/>
      <c r="BX41" s="1562"/>
      <c r="BY41" s="1562"/>
      <c r="BZ41" s="1562"/>
      <c r="CA41" s="1562"/>
      <c r="CB41" s="1562"/>
      <c r="CC41" s="1562"/>
      <c r="CD41" s="1562"/>
      <c r="CE41" s="1562"/>
      <c r="CF41" s="1562"/>
      <c r="CG41" s="1562"/>
      <c r="CH41" s="1562"/>
      <c r="CI41" s="1562"/>
      <c r="CJ41" s="1562"/>
      <c r="CK41" s="1562"/>
      <c r="CL41" s="1562"/>
    </row>
    <row r="42" spans="1:90" s="1563" customFormat="1" ht="12.75" customHeight="1" x14ac:dyDescent="0.25">
      <c r="A42" s="1480"/>
      <c r="B42" s="1575" t="s">
        <v>1191</v>
      </c>
      <c r="C42" s="1589"/>
      <c r="D42" s="1607"/>
      <c r="E42" s="1591"/>
      <c r="F42" s="1579">
        <v>2</v>
      </c>
      <c r="G42" s="1579">
        <v>3.6</v>
      </c>
      <c r="H42" s="1591"/>
      <c r="I42" s="1591"/>
      <c r="J42" s="1619"/>
      <c r="K42" s="1619"/>
      <c r="L42" s="1593"/>
      <c r="M42" s="1592"/>
      <c r="N42" s="1584">
        <v>2</v>
      </c>
      <c r="O42" s="1584">
        <v>3.6</v>
      </c>
      <c r="P42" s="1592"/>
      <c r="Q42" s="1592"/>
      <c r="R42" s="1592"/>
      <c r="S42" s="1592"/>
      <c r="T42" s="1593"/>
      <c r="U42" s="1592"/>
      <c r="V42" s="1584">
        <v>2</v>
      </c>
      <c r="W42" s="1584">
        <v>3.6</v>
      </c>
      <c r="X42" s="1592"/>
      <c r="Y42" s="1592"/>
      <c r="Z42" s="1592"/>
      <c r="AA42" s="1592"/>
      <c r="AB42" s="1593"/>
      <c r="AC42" s="1592"/>
      <c r="AD42" s="1584">
        <v>2</v>
      </c>
      <c r="AE42" s="1584">
        <v>3.6</v>
      </c>
      <c r="AF42" s="1592"/>
      <c r="AG42" s="1592"/>
      <c r="AH42" s="1592"/>
      <c r="AI42" s="1592"/>
      <c r="AJ42" s="1593"/>
      <c r="AK42" s="1592"/>
      <c r="AL42" s="1584">
        <v>2</v>
      </c>
      <c r="AM42" s="1584">
        <v>3.6</v>
      </c>
      <c r="AN42" s="1584">
        <v>10</v>
      </c>
      <c r="AO42" s="1584">
        <v>4.3499999999999996</v>
      </c>
      <c r="AP42" s="1592"/>
      <c r="AQ42" s="1592"/>
      <c r="AR42" s="1592"/>
      <c r="AS42" s="1592"/>
      <c r="AT42" s="1593"/>
      <c r="AU42" s="1621"/>
      <c r="AV42" s="1587">
        <f t="shared" si="28"/>
        <v>10</v>
      </c>
      <c r="AW42" s="1587">
        <f t="shared" si="28"/>
        <v>4.3499999999999996</v>
      </c>
      <c r="AX42" s="1592"/>
      <c r="AY42" s="1592"/>
      <c r="AZ42" s="1592"/>
      <c r="BA42" s="1592"/>
      <c r="BB42" s="1593"/>
      <c r="BC42" s="1621"/>
      <c r="BD42" s="1587">
        <f t="shared" si="29"/>
        <v>10</v>
      </c>
      <c r="BE42" s="1587">
        <f t="shared" si="29"/>
        <v>4.3499999999999996</v>
      </c>
      <c r="BF42" s="1592"/>
      <c r="BG42" s="1592"/>
      <c r="BH42" s="1592"/>
      <c r="BI42" s="1592"/>
      <c r="BJ42" s="1593"/>
      <c r="BK42" s="1621"/>
      <c r="BL42" s="1587">
        <f t="shared" si="30"/>
        <v>10</v>
      </c>
      <c r="BM42" s="1587">
        <f t="shared" si="30"/>
        <v>4.3499999999999996</v>
      </c>
      <c r="BN42" s="1592"/>
      <c r="BO42" s="1592"/>
      <c r="BP42" s="1592"/>
      <c r="BQ42" s="1562"/>
      <c r="BR42" s="1562"/>
      <c r="BS42" s="1562"/>
      <c r="BT42" s="1562"/>
      <c r="BU42" s="1562"/>
      <c r="BV42" s="1562"/>
      <c r="BW42" s="1562"/>
      <c r="BX42" s="1562"/>
      <c r="BY42" s="1562"/>
      <c r="BZ42" s="1562"/>
      <c r="CA42" s="1562"/>
      <c r="CB42" s="1562"/>
      <c r="CC42" s="1562"/>
      <c r="CD42" s="1562"/>
      <c r="CE42" s="1562"/>
      <c r="CF42" s="1562"/>
      <c r="CG42" s="1562"/>
      <c r="CH42" s="1562"/>
      <c r="CI42" s="1562"/>
      <c r="CJ42" s="1562"/>
      <c r="CK42" s="1562"/>
      <c r="CL42" s="1562"/>
    </row>
    <row r="43" spans="1:90" s="1563" customFormat="1" ht="12.75" customHeight="1" x14ac:dyDescent="0.25">
      <c r="A43" s="1480">
        <f>+A37+1</f>
        <v>7</v>
      </c>
      <c r="B43" s="1575" t="s">
        <v>1205</v>
      </c>
      <c r="C43" s="1596"/>
      <c r="D43" s="1609"/>
      <c r="E43" s="1598"/>
      <c r="F43" s="1579">
        <v>175</v>
      </c>
      <c r="G43" s="1579"/>
      <c r="H43" s="1598"/>
      <c r="I43" s="1598"/>
      <c r="J43" s="1622"/>
      <c r="K43" s="1622"/>
      <c r="L43" s="1600"/>
      <c r="M43" s="1599"/>
      <c r="N43" s="1584">
        <v>175</v>
      </c>
      <c r="O43" s="1584"/>
      <c r="P43" s="1599"/>
      <c r="Q43" s="1599"/>
      <c r="R43" s="1599"/>
      <c r="S43" s="1599"/>
      <c r="T43" s="1600"/>
      <c r="U43" s="1599"/>
      <c r="V43" s="1584">
        <v>175</v>
      </c>
      <c r="W43" s="1584"/>
      <c r="X43" s="1599"/>
      <c r="Y43" s="1599"/>
      <c r="Z43" s="1599"/>
      <c r="AA43" s="1599"/>
      <c r="AB43" s="1600"/>
      <c r="AC43" s="1599"/>
      <c r="AD43" s="1584">
        <v>175</v>
      </c>
      <c r="AE43" s="1584"/>
      <c r="AF43" s="1599"/>
      <c r="AG43" s="1599"/>
      <c r="AH43" s="1599"/>
      <c r="AI43" s="1599"/>
      <c r="AJ43" s="1600"/>
      <c r="AK43" s="1599"/>
      <c r="AL43" s="1584">
        <v>175</v>
      </c>
      <c r="AM43" s="1584"/>
      <c r="AN43" s="1584">
        <v>175</v>
      </c>
      <c r="AO43" s="1584"/>
      <c r="AP43" s="1599"/>
      <c r="AQ43" s="1599"/>
      <c r="AR43" s="1599"/>
      <c r="AS43" s="1599"/>
      <c r="AT43" s="1600"/>
      <c r="AU43" s="1587">
        <v>2.0375999999999999</v>
      </c>
      <c r="AV43" s="1587">
        <f t="shared" si="28"/>
        <v>175</v>
      </c>
      <c r="AW43" s="1587">
        <f t="shared" si="28"/>
        <v>0</v>
      </c>
      <c r="AX43" s="1599"/>
      <c r="AY43" s="1599"/>
      <c r="AZ43" s="1599"/>
      <c r="BA43" s="1599"/>
      <c r="BB43" s="1600"/>
      <c r="BC43" s="1587">
        <v>2.0375999999999999</v>
      </c>
      <c r="BD43" s="1587">
        <f t="shared" si="29"/>
        <v>175</v>
      </c>
      <c r="BE43" s="1587">
        <f t="shared" si="29"/>
        <v>0</v>
      </c>
      <c r="BF43" s="1599"/>
      <c r="BG43" s="1599"/>
      <c r="BH43" s="1599"/>
      <c r="BI43" s="1599"/>
      <c r="BJ43" s="1600"/>
      <c r="BK43" s="1587">
        <v>2.0375999999999999</v>
      </c>
      <c r="BL43" s="1587">
        <f t="shared" si="30"/>
        <v>175</v>
      </c>
      <c r="BM43" s="1587">
        <f t="shared" si="30"/>
        <v>0</v>
      </c>
      <c r="BN43" s="1599"/>
      <c r="BO43" s="1599"/>
      <c r="BP43" s="1599"/>
      <c r="BQ43" s="1562"/>
      <c r="BR43" s="1562"/>
      <c r="BS43" s="1562"/>
      <c r="BT43" s="1562"/>
      <c r="BU43" s="1562"/>
      <c r="BV43" s="1562"/>
      <c r="BW43" s="1562"/>
      <c r="BX43" s="1562"/>
      <c r="BY43" s="1562"/>
      <c r="BZ43" s="1562"/>
      <c r="CA43" s="1562"/>
      <c r="CB43" s="1562"/>
      <c r="CC43" s="1562"/>
      <c r="CD43" s="1562"/>
      <c r="CE43" s="1562"/>
      <c r="CF43" s="1562"/>
      <c r="CG43" s="1562"/>
      <c r="CH43" s="1562"/>
      <c r="CI43" s="1562"/>
      <c r="CJ43" s="1562"/>
      <c r="CK43" s="1562"/>
      <c r="CL43" s="1562"/>
    </row>
    <row r="44" spans="1:90" s="1563" customFormat="1" ht="12.75" customHeight="1" x14ac:dyDescent="0.25">
      <c r="A44" s="1480">
        <v>8</v>
      </c>
      <c r="B44" s="1575" t="s">
        <v>1223</v>
      </c>
      <c r="C44" s="1623"/>
      <c r="D44" s="1611"/>
      <c r="E44" s="1570"/>
      <c r="F44" s="1579"/>
      <c r="G44" s="1579"/>
      <c r="H44" s="1570"/>
      <c r="I44" s="1570"/>
      <c r="J44" s="1584"/>
      <c r="K44" s="1584"/>
      <c r="L44" s="1613"/>
      <c r="M44" s="1612"/>
      <c r="N44" s="1584"/>
      <c r="O44" s="1584"/>
      <c r="P44" s="1612"/>
      <c r="Q44" s="1612"/>
      <c r="R44" s="1584">
        <v>4.3199999999999994</v>
      </c>
      <c r="S44" s="1612"/>
      <c r="T44" s="1613"/>
      <c r="U44" s="1612"/>
      <c r="V44" s="1584"/>
      <c r="W44" s="1584"/>
      <c r="X44" s="1612"/>
      <c r="Y44" s="1612"/>
      <c r="Z44" s="1612"/>
      <c r="AA44" s="1612"/>
      <c r="AB44" s="1613"/>
      <c r="AC44" s="1612"/>
      <c r="AD44" s="1584"/>
      <c r="AE44" s="1584"/>
      <c r="AF44" s="1612"/>
      <c r="AG44" s="1612"/>
      <c r="AH44" s="1584">
        <v>11.705229009</v>
      </c>
      <c r="AI44" s="1612"/>
      <c r="AJ44" s="1613"/>
      <c r="AK44" s="1612"/>
      <c r="AL44" s="1584"/>
      <c r="AM44" s="1584"/>
      <c r="AN44" s="1584"/>
      <c r="AO44" s="1584"/>
      <c r="AP44" s="1612"/>
      <c r="AQ44" s="1624"/>
      <c r="AR44" s="1614">
        <v>6.404031808</v>
      </c>
      <c r="AS44" s="1612"/>
      <c r="AT44" s="1613"/>
      <c r="AU44" s="1614"/>
      <c r="AV44" s="1614"/>
      <c r="AW44" s="1614"/>
      <c r="AX44" s="1612"/>
      <c r="AY44" s="1624"/>
      <c r="AZ44" s="1624"/>
      <c r="BA44" s="1612"/>
      <c r="BB44" s="1613"/>
      <c r="BC44" s="1614"/>
      <c r="BD44" s="1614"/>
      <c r="BE44" s="1614"/>
      <c r="BF44" s="1612"/>
      <c r="BG44" s="1624"/>
      <c r="BH44" s="1624"/>
      <c r="BI44" s="1612"/>
      <c r="BJ44" s="1613"/>
      <c r="BK44" s="1614"/>
      <c r="BL44" s="1614"/>
      <c r="BM44" s="1614"/>
      <c r="BN44" s="1612"/>
      <c r="BO44" s="1624"/>
      <c r="BP44" s="1624"/>
      <c r="BQ44" s="1562"/>
      <c r="BR44" s="1562"/>
      <c r="BS44" s="1562"/>
      <c r="BT44" s="1562"/>
      <c r="BU44" s="1562"/>
      <c r="BV44" s="1562"/>
      <c r="BW44" s="1562"/>
      <c r="BX44" s="1562"/>
      <c r="BY44" s="1562"/>
      <c r="BZ44" s="1562"/>
      <c r="CA44" s="1562"/>
      <c r="CB44" s="1562"/>
      <c r="CC44" s="1562"/>
      <c r="CD44" s="1562"/>
      <c r="CE44" s="1562"/>
      <c r="CF44" s="1562"/>
      <c r="CG44" s="1562"/>
      <c r="CH44" s="1562"/>
      <c r="CI44" s="1562"/>
      <c r="CJ44" s="1562"/>
      <c r="CK44" s="1562"/>
      <c r="CL44" s="1562"/>
    </row>
    <row r="45" spans="1:90" s="1563" customFormat="1" ht="12.75" customHeight="1" x14ac:dyDescent="0.25">
      <c r="A45" s="1506"/>
      <c r="B45" s="1483" t="s">
        <v>507</v>
      </c>
      <c r="C45" s="1574" t="s">
        <v>1187</v>
      </c>
      <c r="D45" s="1603">
        <f>+SUM(D14:D43)</f>
        <v>466464.03</v>
      </c>
      <c r="E45" s="1603">
        <f>+SUM(E14:E43)</f>
        <v>1060.9199999999998</v>
      </c>
      <c r="F45" s="1574"/>
      <c r="G45" s="1603"/>
      <c r="H45" s="1603"/>
      <c r="I45" s="1603"/>
      <c r="J45" s="1605">
        <v>497.86</v>
      </c>
      <c r="K45" s="1604" t="s">
        <v>1187</v>
      </c>
      <c r="L45" s="1605">
        <f>+SUM(L14:L43)</f>
        <v>494363.59</v>
      </c>
      <c r="M45" s="1605">
        <f>+SUM(M14:M43)</f>
        <v>1064.5797107040003</v>
      </c>
      <c r="N45" s="1604"/>
      <c r="O45" s="1604"/>
      <c r="P45" s="1605">
        <f>+SUM(P14:P43)</f>
        <v>45.503465824999999</v>
      </c>
      <c r="Q45" s="1605">
        <f>+SUM(Q14:Q43)</f>
        <v>493.92892883000002</v>
      </c>
      <c r="R45" s="1605">
        <f>+SUM(R14:R44)</f>
        <v>543.75239465499999</v>
      </c>
      <c r="S45" s="1605">
        <f>+SUM(S14:S43)</f>
        <v>66523</v>
      </c>
      <c r="T45" s="1605">
        <f>+SUM(T14:T43)</f>
        <v>525654.92000000004</v>
      </c>
      <c r="U45" s="1605">
        <f>+SUM(U14:U43)</f>
        <v>1140.9171379029999</v>
      </c>
      <c r="V45" s="1604"/>
      <c r="W45" s="1604"/>
      <c r="X45" s="1605">
        <f t="shared" ref="X45:AC45" si="31">+SUM(X14:X43)</f>
        <v>48.412247149999999</v>
      </c>
      <c r="Y45" s="1605">
        <f t="shared" si="31"/>
        <v>507.13537808900003</v>
      </c>
      <c r="Z45" s="1605">
        <f t="shared" si="31"/>
        <v>555.5476252389999</v>
      </c>
      <c r="AA45" s="1605">
        <f t="shared" si="31"/>
        <v>67210</v>
      </c>
      <c r="AB45" s="1605">
        <f t="shared" si="31"/>
        <v>550813.14199999999</v>
      </c>
      <c r="AC45" s="1605">
        <f t="shared" si="31"/>
        <v>1201.72762074</v>
      </c>
      <c r="AD45" s="1604"/>
      <c r="AE45" s="1604"/>
      <c r="AF45" s="1605">
        <f>+SUM(AF14:AF43)</f>
        <v>52.62698915</v>
      </c>
      <c r="AG45" s="1605">
        <f>+SUM(AG14:AG43)</f>
        <v>555.89671281270012</v>
      </c>
      <c r="AH45" s="1605">
        <f>+SUM(AH14:AH44)</f>
        <v>620.22893097170015</v>
      </c>
      <c r="AI45" s="1605">
        <f>+SUM(AI14:AI43)</f>
        <v>67328</v>
      </c>
      <c r="AJ45" s="1605">
        <f>+SUM(AJ14:AJ43)</f>
        <v>580573.63500000001</v>
      </c>
      <c r="AK45" s="1605">
        <f>+SUM(AK14:AK43)</f>
        <v>1195.381264490489</v>
      </c>
      <c r="AL45" s="1605"/>
      <c r="AM45" s="1605"/>
      <c r="AN45" s="1604"/>
      <c r="AO45" s="1604"/>
      <c r="AP45" s="1605">
        <f>+SUM(AP14:AP43)</f>
        <v>57.763573451595761</v>
      </c>
      <c r="AQ45" s="1605">
        <f>+SUM(AQ14:AQ43)</f>
        <v>581.30075663643129</v>
      </c>
      <c r="AR45" s="1605">
        <f>+SUM(AR14:AR44)</f>
        <v>645.4683618960272</v>
      </c>
      <c r="AS45" s="1605">
        <f>+SUM(AS14:AS43)</f>
        <v>67678.629269672572</v>
      </c>
      <c r="AT45" s="1605">
        <f>+SUM(AT14:AT43)</f>
        <v>608208.20437812153</v>
      </c>
      <c r="AU45" s="1605">
        <f>+SUM(AU14:AU43)</f>
        <v>1263.8291619501281</v>
      </c>
      <c r="AV45" s="1604"/>
      <c r="AW45" s="1604"/>
      <c r="AX45" s="1605">
        <f t="shared" ref="AX45:BC45" si="32">+SUM(AX14:AX43)</f>
        <v>58.991551560644076</v>
      </c>
      <c r="AY45" s="1605">
        <f t="shared" si="32"/>
        <v>672.46513610359136</v>
      </c>
      <c r="AZ45" s="1605">
        <f t="shared" si="32"/>
        <v>731.45668766423535</v>
      </c>
      <c r="BA45" s="1605">
        <f t="shared" si="32"/>
        <v>68035.596337172014</v>
      </c>
      <c r="BB45" s="1605">
        <f t="shared" si="32"/>
        <v>637864.11743133946</v>
      </c>
      <c r="BC45" s="1605">
        <f t="shared" si="32"/>
        <v>1314.127166274613</v>
      </c>
      <c r="BD45" s="1604"/>
      <c r="BE45" s="1604"/>
      <c r="BF45" s="1605">
        <f t="shared" ref="BF45:BK45" si="33">+SUM(BF14:BF43)</f>
        <v>61.883228233397887</v>
      </c>
      <c r="BG45" s="1605">
        <f t="shared" si="33"/>
        <v>701.90608568854657</v>
      </c>
      <c r="BH45" s="1605">
        <f t="shared" si="33"/>
        <v>763.78931392194431</v>
      </c>
      <c r="BI45" s="1605">
        <f t="shared" si="33"/>
        <v>68399.048704232831</v>
      </c>
      <c r="BJ45" s="1605">
        <f t="shared" si="33"/>
        <v>669721.34265080804</v>
      </c>
      <c r="BK45" s="1605">
        <f t="shared" si="33"/>
        <v>1367.6215782425063</v>
      </c>
      <c r="BL45" s="1604"/>
      <c r="BM45" s="1604"/>
      <c r="BN45" s="1605">
        <f>+SUM(BN14:BN43)</f>
        <v>64.965229405441008</v>
      </c>
      <c r="BO45" s="1605">
        <f>+SUM(BO14:BO43)</f>
        <v>733.50875827096343</v>
      </c>
      <c r="BP45" s="1605">
        <f>+SUM(BP14:BP43)</f>
        <v>798.47398767640414</v>
      </c>
      <c r="BQ45" s="1562"/>
      <c r="BR45" s="1562"/>
      <c r="BS45" s="1562"/>
      <c r="BT45" s="1562"/>
      <c r="BU45" s="1562"/>
      <c r="BV45" s="1562"/>
      <c r="BW45" s="1562"/>
      <c r="BX45" s="1562"/>
      <c r="BY45" s="1562"/>
      <c r="BZ45" s="1562"/>
      <c r="CA45" s="1562"/>
      <c r="CB45" s="1562"/>
      <c r="CC45" s="1562"/>
      <c r="CD45" s="1562"/>
      <c r="CE45" s="1562"/>
      <c r="CF45" s="1562"/>
      <c r="CG45" s="1562"/>
      <c r="CH45" s="1562"/>
      <c r="CI45" s="1562"/>
      <c r="CJ45" s="1562"/>
      <c r="CK45" s="1562"/>
      <c r="CL45" s="1562"/>
    </row>
    <row r="46" spans="1:90" x14ac:dyDescent="0.25">
      <c r="A46" s="1625" t="s">
        <v>1133</v>
      </c>
      <c r="BN46" s="1626">
        <v>0</v>
      </c>
    </row>
    <row r="48" spans="1:90" x14ac:dyDescent="0.25">
      <c r="H48" s="1626">
        <v>-45.503465824999999</v>
      </c>
      <c r="P48" s="1626">
        <v>0</v>
      </c>
      <c r="Q48" s="1626">
        <v>0</v>
      </c>
      <c r="R48" s="1626">
        <v>0</v>
      </c>
      <c r="X48" s="1626">
        <v>0</v>
      </c>
      <c r="Z48" s="1626">
        <v>0</v>
      </c>
      <c r="AF48" s="1626">
        <v>0</v>
      </c>
      <c r="AH48" s="1627">
        <v>0</v>
      </c>
      <c r="AP48" s="1626">
        <v>0</v>
      </c>
      <c r="AQ48" s="1627">
        <v>-1.8829382497642655E-13</v>
      </c>
      <c r="AR48" s="1627">
        <v>0</v>
      </c>
      <c r="AX48" s="1626">
        <v>0</v>
      </c>
      <c r="AZ48" s="1627">
        <v>0</v>
      </c>
      <c r="BF48" s="1626">
        <v>0</v>
      </c>
      <c r="BH48" s="1626">
        <v>0</v>
      </c>
      <c r="BP48" s="1626">
        <v>0</v>
      </c>
    </row>
  </sheetData>
  <mergeCells count="149">
    <mergeCell ref="BP38:BP43"/>
    <mergeCell ref="BH38:BH43"/>
    <mergeCell ref="BI38:BI43"/>
    <mergeCell ref="BJ38:BJ43"/>
    <mergeCell ref="BK38:BK42"/>
    <mergeCell ref="BN38:BN43"/>
    <mergeCell ref="BO38:BO43"/>
    <mergeCell ref="AZ38:AZ43"/>
    <mergeCell ref="BA38:BA43"/>
    <mergeCell ref="BB38:BB43"/>
    <mergeCell ref="BC38:BC42"/>
    <mergeCell ref="BF38:BF43"/>
    <mergeCell ref="BG38:BG43"/>
    <mergeCell ref="AR38:AR43"/>
    <mergeCell ref="AS38:AS43"/>
    <mergeCell ref="AT38:AT43"/>
    <mergeCell ref="AU38:AU42"/>
    <mergeCell ref="AX38:AX43"/>
    <mergeCell ref="AY38:AY43"/>
    <mergeCell ref="AH38:AH43"/>
    <mergeCell ref="AI38:AI43"/>
    <mergeCell ref="AJ38:AJ43"/>
    <mergeCell ref="AK38:AK43"/>
    <mergeCell ref="AP38:AP43"/>
    <mergeCell ref="AQ38:AQ43"/>
    <mergeCell ref="Z38:Z43"/>
    <mergeCell ref="AA38:AA43"/>
    <mergeCell ref="AB38:AB43"/>
    <mergeCell ref="AC38:AC43"/>
    <mergeCell ref="AF38:AF43"/>
    <mergeCell ref="AG38:AG43"/>
    <mergeCell ref="R38:R43"/>
    <mergeCell ref="S38:S43"/>
    <mergeCell ref="T38:T43"/>
    <mergeCell ref="U38:U43"/>
    <mergeCell ref="X38:X43"/>
    <mergeCell ref="Y38:Y43"/>
    <mergeCell ref="J38:J43"/>
    <mergeCell ref="K38:K43"/>
    <mergeCell ref="L38:L43"/>
    <mergeCell ref="M38:M43"/>
    <mergeCell ref="P38:P43"/>
    <mergeCell ref="Q38:Q43"/>
    <mergeCell ref="BH20:BH24"/>
    <mergeCell ref="BI20:BI24"/>
    <mergeCell ref="BJ20:BJ24"/>
    <mergeCell ref="BN20:BN24"/>
    <mergeCell ref="BP20:BP24"/>
    <mergeCell ref="C38:C43"/>
    <mergeCell ref="D38:D43"/>
    <mergeCell ref="E38:E43"/>
    <mergeCell ref="H38:H43"/>
    <mergeCell ref="I38:I43"/>
    <mergeCell ref="AT20:AT24"/>
    <mergeCell ref="AX20:AX24"/>
    <mergeCell ref="AZ20:AZ24"/>
    <mergeCell ref="BA20:BA24"/>
    <mergeCell ref="BB20:BB24"/>
    <mergeCell ref="BF20:BF24"/>
    <mergeCell ref="AJ20:AJ24"/>
    <mergeCell ref="AK20:AK24"/>
    <mergeCell ref="AP20:AP24"/>
    <mergeCell ref="AQ20:AQ24"/>
    <mergeCell ref="AR20:AR24"/>
    <mergeCell ref="AS20:AS24"/>
    <mergeCell ref="AB20:AB24"/>
    <mergeCell ref="AC20:AC24"/>
    <mergeCell ref="AF20:AF24"/>
    <mergeCell ref="AG20:AG24"/>
    <mergeCell ref="AH20:AH24"/>
    <mergeCell ref="AI20:AI24"/>
    <mergeCell ref="S20:S24"/>
    <mergeCell ref="T20:T24"/>
    <mergeCell ref="X20:X24"/>
    <mergeCell ref="Y20:Y24"/>
    <mergeCell ref="Z20:Z24"/>
    <mergeCell ref="AA20:AA24"/>
    <mergeCell ref="K20:K24"/>
    <mergeCell ref="L20:L24"/>
    <mergeCell ref="M20:M24"/>
    <mergeCell ref="P20:P24"/>
    <mergeCell ref="Q20:Q24"/>
    <mergeCell ref="R20:R24"/>
    <mergeCell ref="BI14:BI18"/>
    <mergeCell ref="BJ14:BJ18"/>
    <mergeCell ref="BN14:BN18"/>
    <mergeCell ref="BP14:BP18"/>
    <mergeCell ref="C20:C24"/>
    <mergeCell ref="D20:D24"/>
    <mergeCell ref="E20:E24"/>
    <mergeCell ref="H20:H24"/>
    <mergeCell ref="I20:I24"/>
    <mergeCell ref="J20:J24"/>
    <mergeCell ref="AX14:AX18"/>
    <mergeCell ref="AZ14:AZ18"/>
    <mergeCell ref="BA14:BA18"/>
    <mergeCell ref="BB14:BB18"/>
    <mergeCell ref="BF14:BF18"/>
    <mergeCell ref="BH14:BH18"/>
    <mergeCell ref="AK14:AK18"/>
    <mergeCell ref="AP14:AP18"/>
    <mergeCell ref="AQ14:AQ18"/>
    <mergeCell ref="AR14:AR18"/>
    <mergeCell ref="AS14:AS18"/>
    <mergeCell ref="AT14:AT18"/>
    <mergeCell ref="AC14:AC18"/>
    <mergeCell ref="AF14:AF18"/>
    <mergeCell ref="AG14:AG18"/>
    <mergeCell ref="AH14:AH18"/>
    <mergeCell ref="AI14:AI18"/>
    <mergeCell ref="AJ14:AJ18"/>
    <mergeCell ref="T14:T18"/>
    <mergeCell ref="X14:X18"/>
    <mergeCell ref="Y14:Y18"/>
    <mergeCell ref="Z14:Z18"/>
    <mergeCell ref="AA14:AA18"/>
    <mergeCell ref="AB14:AB18"/>
    <mergeCell ref="L14:L18"/>
    <mergeCell ref="M14:M18"/>
    <mergeCell ref="P14:P18"/>
    <mergeCell ref="Q14:Q18"/>
    <mergeCell ref="R14:R18"/>
    <mergeCell ref="S14:S18"/>
    <mergeCell ref="AS10:AZ10"/>
    <mergeCell ref="BA10:BH10"/>
    <mergeCell ref="BI10:BP10"/>
    <mergeCell ref="C14:C18"/>
    <mergeCell ref="D14:D18"/>
    <mergeCell ref="E14:E18"/>
    <mergeCell ref="H14:H18"/>
    <mergeCell ref="I14:I18"/>
    <mergeCell ref="J14:J18"/>
    <mergeCell ref="K14:K18"/>
    <mergeCell ref="AI8:AR9"/>
    <mergeCell ref="AS8:BP8"/>
    <mergeCell ref="AS9:AZ9"/>
    <mergeCell ref="BA9:BH9"/>
    <mergeCell ref="BI9:BP9"/>
    <mergeCell ref="C10:J10"/>
    <mergeCell ref="K10:R10"/>
    <mergeCell ref="S10:Z10"/>
    <mergeCell ref="AA10:AH10"/>
    <mergeCell ref="AI10:AR10"/>
    <mergeCell ref="A8:A10"/>
    <mergeCell ref="B8:B10"/>
    <mergeCell ref="C8:J9"/>
    <mergeCell ref="K8:R9"/>
    <mergeCell ref="S8:Z9"/>
    <mergeCell ref="AA8:AH9"/>
  </mergeCells>
  <pageMargins left="0.53" right="0.52" top="1" bottom="0.73" header="0.5" footer="0.5"/>
  <pageSetup scale="65" orientation="landscape" r:id="rId1"/>
  <headerFooter alignWithMargins="0"/>
  <colBreaks count="3" manualBreakCount="3">
    <brk id="26" min="4" max="28" man="1"/>
    <brk id="44" min="4" max="28" man="1"/>
    <brk id="60" min="4" max="28"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G45"/>
  <sheetViews>
    <sheetView view="pageBreakPreview" topLeftCell="A3" zoomScale="80" zoomScaleNormal="85" zoomScaleSheetLayoutView="80" workbookViewId="0">
      <selection activeCell="I27" sqref="I27"/>
    </sheetView>
  </sheetViews>
  <sheetFormatPr defaultRowHeight="15" x14ac:dyDescent="0.25"/>
  <cols>
    <col min="1" max="1" width="5.42578125" style="1525" customWidth="1"/>
    <col min="2" max="2" width="49.28515625" style="1525" bestFit="1" customWidth="1"/>
    <col min="3" max="3" width="12.7109375" style="1525" customWidth="1"/>
    <col min="4" max="4" width="13.85546875" style="1525" customWidth="1"/>
    <col min="5" max="7" width="12.85546875" style="1525" customWidth="1"/>
    <col min="8" max="8" width="14" style="1525" customWidth="1"/>
    <col min="9" max="10" width="16" style="1525" customWidth="1"/>
    <col min="11" max="11" width="15.7109375" style="1525" customWidth="1"/>
    <col min="12" max="256" width="9.140625" style="1525"/>
    <col min="257" max="257" width="5.42578125" style="1525" customWidth="1"/>
    <col min="258" max="258" width="42.140625" style="1525" customWidth="1"/>
    <col min="259" max="259" width="14.28515625" style="1525" customWidth="1"/>
    <col min="260" max="260" width="13.85546875" style="1525" customWidth="1"/>
    <col min="261" max="263" width="12.85546875" style="1525" customWidth="1"/>
    <col min="264" max="264" width="14" style="1525" customWidth="1"/>
    <col min="265" max="266" width="16" style="1525" customWidth="1"/>
    <col min="267" max="267" width="15.7109375" style="1525" customWidth="1"/>
    <col min="268" max="512" width="9.140625" style="1525"/>
    <col min="513" max="513" width="5.42578125" style="1525" customWidth="1"/>
    <col min="514" max="514" width="42.140625" style="1525" customWidth="1"/>
    <col min="515" max="515" width="14.28515625" style="1525" customWidth="1"/>
    <col min="516" max="516" width="13.85546875" style="1525" customWidth="1"/>
    <col min="517" max="519" width="12.85546875" style="1525" customWidth="1"/>
    <col min="520" max="520" width="14" style="1525" customWidth="1"/>
    <col min="521" max="522" width="16" style="1525" customWidth="1"/>
    <col min="523" max="523" width="15.7109375" style="1525" customWidth="1"/>
    <col min="524" max="768" width="9.140625" style="1525"/>
    <col min="769" max="769" width="5.42578125" style="1525" customWidth="1"/>
    <col min="770" max="770" width="42.140625" style="1525" customWidth="1"/>
    <col min="771" max="771" width="14.28515625" style="1525" customWidth="1"/>
    <col min="772" max="772" width="13.85546875" style="1525" customWidth="1"/>
    <col min="773" max="775" width="12.85546875" style="1525" customWidth="1"/>
    <col min="776" max="776" width="14" style="1525" customWidth="1"/>
    <col min="777" max="778" width="16" style="1525" customWidth="1"/>
    <col min="779" max="779" width="15.7109375" style="1525" customWidth="1"/>
    <col min="780" max="1024" width="9.140625" style="1525"/>
    <col min="1025" max="1025" width="5.42578125" style="1525" customWidth="1"/>
    <col min="1026" max="1026" width="42.140625" style="1525" customWidth="1"/>
    <col min="1027" max="1027" width="14.28515625" style="1525" customWidth="1"/>
    <col min="1028" max="1028" width="13.85546875" style="1525" customWidth="1"/>
    <col min="1029" max="1031" width="12.85546875" style="1525" customWidth="1"/>
    <col min="1032" max="1032" width="14" style="1525" customWidth="1"/>
    <col min="1033" max="1034" width="16" style="1525" customWidth="1"/>
    <col min="1035" max="1035" width="15.7109375" style="1525" customWidth="1"/>
    <col min="1036" max="1280" width="9.140625" style="1525"/>
    <col min="1281" max="1281" width="5.42578125" style="1525" customWidth="1"/>
    <col min="1282" max="1282" width="42.140625" style="1525" customWidth="1"/>
    <col min="1283" max="1283" width="14.28515625" style="1525" customWidth="1"/>
    <col min="1284" max="1284" width="13.85546875" style="1525" customWidth="1"/>
    <col min="1285" max="1287" width="12.85546875" style="1525" customWidth="1"/>
    <col min="1288" max="1288" width="14" style="1525" customWidth="1"/>
    <col min="1289" max="1290" width="16" style="1525" customWidth="1"/>
    <col min="1291" max="1291" width="15.7109375" style="1525" customWidth="1"/>
    <col min="1292" max="1536" width="9.140625" style="1525"/>
    <col min="1537" max="1537" width="5.42578125" style="1525" customWidth="1"/>
    <col min="1538" max="1538" width="42.140625" style="1525" customWidth="1"/>
    <col min="1539" max="1539" width="14.28515625" style="1525" customWidth="1"/>
    <col min="1540" max="1540" width="13.85546875" style="1525" customWidth="1"/>
    <col min="1541" max="1543" width="12.85546875" style="1525" customWidth="1"/>
    <col min="1544" max="1544" width="14" style="1525" customWidth="1"/>
    <col min="1545" max="1546" width="16" style="1525" customWidth="1"/>
    <col min="1547" max="1547" width="15.7109375" style="1525" customWidth="1"/>
    <col min="1548" max="1792" width="9.140625" style="1525"/>
    <col min="1793" max="1793" width="5.42578125" style="1525" customWidth="1"/>
    <col min="1794" max="1794" width="42.140625" style="1525" customWidth="1"/>
    <col min="1795" max="1795" width="14.28515625" style="1525" customWidth="1"/>
    <col min="1796" max="1796" width="13.85546875" style="1525" customWidth="1"/>
    <col min="1797" max="1799" width="12.85546875" style="1525" customWidth="1"/>
    <col min="1800" max="1800" width="14" style="1525" customWidth="1"/>
    <col min="1801" max="1802" width="16" style="1525" customWidth="1"/>
    <col min="1803" max="1803" width="15.7109375" style="1525" customWidth="1"/>
    <col min="1804" max="2048" width="9.140625" style="1525"/>
    <col min="2049" max="2049" width="5.42578125" style="1525" customWidth="1"/>
    <col min="2050" max="2050" width="42.140625" style="1525" customWidth="1"/>
    <col min="2051" max="2051" width="14.28515625" style="1525" customWidth="1"/>
    <col min="2052" max="2052" width="13.85546875" style="1525" customWidth="1"/>
    <col min="2053" max="2055" width="12.85546875" style="1525" customWidth="1"/>
    <col min="2056" max="2056" width="14" style="1525" customWidth="1"/>
    <col min="2057" max="2058" width="16" style="1525" customWidth="1"/>
    <col min="2059" max="2059" width="15.7109375" style="1525" customWidth="1"/>
    <col min="2060" max="2304" width="9.140625" style="1525"/>
    <col min="2305" max="2305" width="5.42578125" style="1525" customWidth="1"/>
    <col min="2306" max="2306" width="42.140625" style="1525" customWidth="1"/>
    <col min="2307" max="2307" width="14.28515625" style="1525" customWidth="1"/>
    <col min="2308" max="2308" width="13.85546875" style="1525" customWidth="1"/>
    <col min="2309" max="2311" width="12.85546875" style="1525" customWidth="1"/>
    <col min="2312" max="2312" width="14" style="1525" customWidth="1"/>
    <col min="2313" max="2314" width="16" style="1525" customWidth="1"/>
    <col min="2315" max="2315" width="15.7109375" style="1525" customWidth="1"/>
    <col min="2316" max="2560" width="9.140625" style="1525"/>
    <col min="2561" max="2561" width="5.42578125" style="1525" customWidth="1"/>
    <col min="2562" max="2562" width="42.140625" style="1525" customWidth="1"/>
    <col min="2563" max="2563" width="14.28515625" style="1525" customWidth="1"/>
    <col min="2564" max="2564" width="13.85546875" style="1525" customWidth="1"/>
    <col min="2565" max="2567" width="12.85546875" style="1525" customWidth="1"/>
    <col min="2568" max="2568" width="14" style="1525" customWidth="1"/>
    <col min="2569" max="2570" width="16" style="1525" customWidth="1"/>
    <col min="2571" max="2571" width="15.7109375" style="1525" customWidth="1"/>
    <col min="2572" max="2816" width="9.140625" style="1525"/>
    <col min="2817" max="2817" width="5.42578125" style="1525" customWidth="1"/>
    <col min="2818" max="2818" width="42.140625" style="1525" customWidth="1"/>
    <col min="2819" max="2819" width="14.28515625" style="1525" customWidth="1"/>
    <col min="2820" max="2820" width="13.85546875" style="1525" customWidth="1"/>
    <col min="2821" max="2823" width="12.85546875" style="1525" customWidth="1"/>
    <col min="2824" max="2824" width="14" style="1525" customWidth="1"/>
    <col min="2825" max="2826" width="16" style="1525" customWidth="1"/>
    <col min="2827" max="2827" width="15.7109375" style="1525" customWidth="1"/>
    <col min="2828" max="3072" width="9.140625" style="1525"/>
    <col min="3073" max="3073" width="5.42578125" style="1525" customWidth="1"/>
    <col min="3074" max="3074" width="42.140625" style="1525" customWidth="1"/>
    <col min="3075" max="3075" width="14.28515625" style="1525" customWidth="1"/>
    <col min="3076" max="3076" width="13.85546875" style="1525" customWidth="1"/>
    <col min="3077" max="3079" width="12.85546875" style="1525" customWidth="1"/>
    <col min="3080" max="3080" width="14" style="1525" customWidth="1"/>
    <col min="3081" max="3082" width="16" style="1525" customWidth="1"/>
    <col min="3083" max="3083" width="15.7109375" style="1525" customWidth="1"/>
    <col min="3084" max="3328" width="9.140625" style="1525"/>
    <col min="3329" max="3329" width="5.42578125" style="1525" customWidth="1"/>
    <col min="3330" max="3330" width="42.140625" style="1525" customWidth="1"/>
    <col min="3331" max="3331" width="14.28515625" style="1525" customWidth="1"/>
    <col min="3332" max="3332" width="13.85546875" style="1525" customWidth="1"/>
    <col min="3333" max="3335" width="12.85546875" style="1525" customWidth="1"/>
    <col min="3336" max="3336" width="14" style="1525" customWidth="1"/>
    <col min="3337" max="3338" width="16" style="1525" customWidth="1"/>
    <col min="3339" max="3339" width="15.7109375" style="1525" customWidth="1"/>
    <col min="3340" max="3584" width="9.140625" style="1525"/>
    <col min="3585" max="3585" width="5.42578125" style="1525" customWidth="1"/>
    <col min="3586" max="3586" width="42.140625" style="1525" customWidth="1"/>
    <col min="3587" max="3587" width="14.28515625" style="1525" customWidth="1"/>
    <col min="3588" max="3588" width="13.85546875" style="1525" customWidth="1"/>
    <col min="3589" max="3591" width="12.85546875" style="1525" customWidth="1"/>
    <col min="3592" max="3592" width="14" style="1525" customWidth="1"/>
    <col min="3593" max="3594" width="16" style="1525" customWidth="1"/>
    <col min="3595" max="3595" width="15.7109375" style="1525" customWidth="1"/>
    <col min="3596" max="3840" width="9.140625" style="1525"/>
    <col min="3841" max="3841" width="5.42578125" style="1525" customWidth="1"/>
    <col min="3842" max="3842" width="42.140625" style="1525" customWidth="1"/>
    <col min="3843" max="3843" width="14.28515625" style="1525" customWidth="1"/>
    <col min="3844" max="3844" width="13.85546875" style="1525" customWidth="1"/>
    <col min="3845" max="3847" width="12.85546875" style="1525" customWidth="1"/>
    <col min="3848" max="3848" width="14" style="1525" customWidth="1"/>
    <col min="3849" max="3850" width="16" style="1525" customWidth="1"/>
    <col min="3851" max="3851" width="15.7109375" style="1525" customWidth="1"/>
    <col min="3852" max="4096" width="9.140625" style="1525"/>
    <col min="4097" max="4097" width="5.42578125" style="1525" customWidth="1"/>
    <col min="4098" max="4098" width="42.140625" style="1525" customWidth="1"/>
    <col min="4099" max="4099" width="14.28515625" style="1525" customWidth="1"/>
    <col min="4100" max="4100" width="13.85546875" style="1525" customWidth="1"/>
    <col min="4101" max="4103" width="12.85546875" style="1525" customWidth="1"/>
    <col min="4104" max="4104" width="14" style="1525" customWidth="1"/>
    <col min="4105" max="4106" width="16" style="1525" customWidth="1"/>
    <col min="4107" max="4107" width="15.7109375" style="1525" customWidth="1"/>
    <col min="4108" max="4352" width="9.140625" style="1525"/>
    <col min="4353" max="4353" width="5.42578125" style="1525" customWidth="1"/>
    <col min="4354" max="4354" width="42.140625" style="1525" customWidth="1"/>
    <col min="4355" max="4355" width="14.28515625" style="1525" customWidth="1"/>
    <col min="4356" max="4356" width="13.85546875" style="1525" customWidth="1"/>
    <col min="4357" max="4359" width="12.85546875" style="1525" customWidth="1"/>
    <col min="4360" max="4360" width="14" style="1525" customWidth="1"/>
    <col min="4361" max="4362" width="16" style="1525" customWidth="1"/>
    <col min="4363" max="4363" width="15.7109375" style="1525" customWidth="1"/>
    <col min="4364" max="4608" width="9.140625" style="1525"/>
    <col min="4609" max="4609" width="5.42578125" style="1525" customWidth="1"/>
    <col min="4610" max="4610" width="42.140625" style="1525" customWidth="1"/>
    <col min="4611" max="4611" width="14.28515625" style="1525" customWidth="1"/>
    <col min="4612" max="4612" width="13.85546875" style="1525" customWidth="1"/>
    <col min="4613" max="4615" width="12.85546875" style="1525" customWidth="1"/>
    <col min="4616" max="4616" width="14" style="1525" customWidth="1"/>
    <col min="4617" max="4618" width="16" style="1525" customWidth="1"/>
    <col min="4619" max="4619" width="15.7109375" style="1525" customWidth="1"/>
    <col min="4620" max="4864" width="9.140625" style="1525"/>
    <col min="4865" max="4865" width="5.42578125" style="1525" customWidth="1"/>
    <col min="4866" max="4866" width="42.140625" style="1525" customWidth="1"/>
    <col min="4867" max="4867" width="14.28515625" style="1525" customWidth="1"/>
    <col min="4868" max="4868" width="13.85546875" style="1525" customWidth="1"/>
    <col min="4869" max="4871" width="12.85546875" style="1525" customWidth="1"/>
    <col min="4872" max="4872" width="14" style="1525" customWidth="1"/>
    <col min="4873" max="4874" width="16" style="1525" customWidth="1"/>
    <col min="4875" max="4875" width="15.7109375" style="1525" customWidth="1"/>
    <col min="4876" max="5120" width="9.140625" style="1525"/>
    <col min="5121" max="5121" width="5.42578125" style="1525" customWidth="1"/>
    <col min="5122" max="5122" width="42.140625" style="1525" customWidth="1"/>
    <col min="5123" max="5123" width="14.28515625" style="1525" customWidth="1"/>
    <col min="5124" max="5124" width="13.85546875" style="1525" customWidth="1"/>
    <col min="5125" max="5127" width="12.85546875" style="1525" customWidth="1"/>
    <col min="5128" max="5128" width="14" style="1525" customWidth="1"/>
    <col min="5129" max="5130" width="16" style="1525" customWidth="1"/>
    <col min="5131" max="5131" width="15.7109375" style="1525" customWidth="1"/>
    <col min="5132" max="5376" width="9.140625" style="1525"/>
    <col min="5377" max="5377" width="5.42578125" style="1525" customWidth="1"/>
    <col min="5378" max="5378" width="42.140625" style="1525" customWidth="1"/>
    <col min="5379" max="5379" width="14.28515625" style="1525" customWidth="1"/>
    <col min="5380" max="5380" width="13.85546875" style="1525" customWidth="1"/>
    <col min="5381" max="5383" width="12.85546875" style="1525" customWidth="1"/>
    <col min="5384" max="5384" width="14" style="1525" customWidth="1"/>
    <col min="5385" max="5386" width="16" style="1525" customWidth="1"/>
    <col min="5387" max="5387" width="15.7109375" style="1525" customWidth="1"/>
    <col min="5388" max="5632" width="9.140625" style="1525"/>
    <col min="5633" max="5633" width="5.42578125" style="1525" customWidth="1"/>
    <col min="5634" max="5634" width="42.140625" style="1525" customWidth="1"/>
    <col min="5635" max="5635" width="14.28515625" style="1525" customWidth="1"/>
    <col min="5636" max="5636" width="13.85546875" style="1525" customWidth="1"/>
    <col min="5637" max="5639" width="12.85546875" style="1525" customWidth="1"/>
    <col min="5640" max="5640" width="14" style="1525" customWidth="1"/>
    <col min="5641" max="5642" width="16" style="1525" customWidth="1"/>
    <col min="5643" max="5643" width="15.7109375" style="1525" customWidth="1"/>
    <col min="5644" max="5888" width="9.140625" style="1525"/>
    <col min="5889" max="5889" width="5.42578125" style="1525" customWidth="1"/>
    <col min="5890" max="5890" width="42.140625" style="1525" customWidth="1"/>
    <col min="5891" max="5891" width="14.28515625" style="1525" customWidth="1"/>
    <col min="5892" max="5892" width="13.85546875" style="1525" customWidth="1"/>
    <col min="5893" max="5895" width="12.85546875" style="1525" customWidth="1"/>
    <col min="5896" max="5896" width="14" style="1525" customWidth="1"/>
    <col min="5897" max="5898" width="16" style="1525" customWidth="1"/>
    <col min="5899" max="5899" width="15.7109375" style="1525" customWidth="1"/>
    <col min="5900" max="6144" width="9.140625" style="1525"/>
    <col min="6145" max="6145" width="5.42578125" style="1525" customWidth="1"/>
    <col min="6146" max="6146" width="42.140625" style="1525" customWidth="1"/>
    <col min="6147" max="6147" width="14.28515625" style="1525" customWidth="1"/>
    <col min="6148" max="6148" width="13.85546875" style="1525" customWidth="1"/>
    <col min="6149" max="6151" width="12.85546875" style="1525" customWidth="1"/>
    <col min="6152" max="6152" width="14" style="1525" customWidth="1"/>
    <col min="6153" max="6154" width="16" style="1525" customWidth="1"/>
    <col min="6155" max="6155" width="15.7109375" style="1525" customWidth="1"/>
    <col min="6156" max="6400" width="9.140625" style="1525"/>
    <col min="6401" max="6401" width="5.42578125" style="1525" customWidth="1"/>
    <col min="6402" max="6402" width="42.140625" style="1525" customWidth="1"/>
    <col min="6403" max="6403" width="14.28515625" style="1525" customWidth="1"/>
    <col min="6404" max="6404" width="13.85546875" style="1525" customWidth="1"/>
    <col min="6405" max="6407" width="12.85546875" style="1525" customWidth="1"/>
    <col min="6408" max="6408" width="14" style="1525" customWidth="1"/>
    <col min="6409" max="6410" width="16" style="1525" customWidth="1"/>
    <col min="6411" max="6411" width="15.7109375" style="1525" customWidth="1"/>
    <col min="6412" max="6656" width="9.140625" style="1525"/>
    <col min="6657" max="6657" width="5.42578125" style="1525" customWidth="1"/>
    <col min="6658" max="6658" width="42.140625" style="1525" customWidth="1"/>
    <col min="6659" max="6659" width="14.28515625" style="1525" customWidth="1"/>
    <col min="6660" max="6660" width="13.85546875" style="1525" customWidth="1"/>
    <col min="6661" max="6663" width="12.85546875" style="1525" customWidth="1"/>
    <col min="6664" max="6664" width="14" style="1525" customWidth="1"/>
    <col min="6665" max="6666" width="16" style="1525" customWidth="1"/>
    <col min="6667" max="6667" width="15.7109375" style="1525" customWidth="1"/>
    <col min="6668" max="6912" width="9.140625" style="1525"/>
    <col min="6913" max="6913" width="5.42578125" style="1525" customWidth="1"/>
    <col min="6914" max="6914" width="42.140625" style="1525" customWidth="1"/>
    <col min="6915" max="6915" width="14.28515625" style="1525" customWidth="1"/>
    <col min="6916" max="6916" width="13.85546875" style="1525" customWidth="1"/>
    <col min="6917" max="6919" width="12.85546875" style="1525" customWidth="1"/>
    <col min="6920" max="6920" width="14" style="1525" customWidth="1"/>
    <col min="6921" max="6922" width="16" style="1525" customWidth="1"/>
    <col min="6923" max="6923" width="15.7109375" style="1525" customWidth="1"/>
    <col min="6924" max="7168" width="9.140625" style="1525"/>
    <col min="7169" max="7169" width="5.42578125" style="1525" customWidth="1"/>
    <col min="7170" max="7170" width="42.140625" style="1525" customWidth="1"/>
    <col min="7171" max="7171" width="14.28515625" style="1525" customWidth="1"/>
    <col min="7172" max="7172" width="13.85546875" style="1525" customWidth="1"/>
    <col min="7173" max="7175" width="12.85546875" style="1525" customWidth="1"/>
    <col min="7176" max="7176" width="14" style="1525" customWidth="1"/>
    <col min="7177" max="7178" width="16" style="1525" customWidth="1"/>
    <col min="7179" max="7179" width="15.7109375" style="1525" customWidth="1"/>
    <col min="7180" max="7424" width="9.140625" style="1525"/>
    <col min="7425" max="7425" width="5.42578125" style="1525" customWidth="1"/>
    <col min="7426" max="7426" width="42.140625" style="1525" customWidth="1"/>
    <col min="7427" max="7427" width="14.28515625" style="1525" customWidth="1"/>
    <col min="7428" max="7428" width="13.85546875" style="1525" customWidth="1"/>
    <col min="7429" max="7431" width="12.85546875" style="1525" customWidth="1"/>
    <col min="7432" max="7432" width="14" style="1525" customWidth="1"/>
    <col min="7433" max="7434" width="16" style="1525" customWidth="1"/>
    <col min="7435" max="7435" width="15.7109375" style="1525" customWidth="1"/>
    <col min="7436" max="7680" width="9.140625" style="1525"/>
    <col min="7681" max="7681" width="5.42578125" style="1525" customWidth="1"/>
    <col min="7682" max="7682" width="42.140625" style="1525" customWidth="1"/>
    <col min="7683" max="7683" width="14.28515625" style="1525" customWidth="1"/>
    <col min="7684" max="7684" width="13.85546875" style="1525" customWidth="1"/>
    <col min="7685" max="7687" width="12.85546875" style="1525" customWidth="1"/>
    <col min="7688" max="7688" width="14" style="1525" customWidth="1"/>
    <col min="7689" max="7690" width="16" style="1525" customWidth="1"/>
    <col min="7691" max="7691" width="15.7109375" style="1525" customWidth="1"/>
    <col min="7692" max="7936" width="9.140625" style="1525"/>
    <col min="7937" max="7937" width="5.42578125" style="1525" customWidth="1"/>
    <col min="7938" max="7938" width="42.140625" style="1525" customWidth="1"/>
    <col min="7939" max="7939" width="14.28515625" style="1525" customWidth="1"/>
    <col min="7940" max="7940" width="13.85546875" style="1525" customWidth="1"/>
    <col min="7941" max="7943" width="12.85546875" style="1525" customWidth="1"/>
    <col min="7944" max="7944" width="14" style="1525" customWidth="1"/>
    <col min="7945" max="7946" width="16" style="1525" customWidth="1"/>
    <col min="7947" max="7947" width="15.7109375" style="1525" customWidth="1"/>
    <col min="7948" max="8192" width="9.140625" style="1525"/>
    <col min="8193" max="8193" width="5.42578125" style="1525" customWidth="1"/>
    <col min="8194" max="8194" width="42.140625" style="1525" customWidth="1"/>
    <col min="8195" max="8195" width="14.28515625" style="1525" customWidth="1"/>
    <col min="8196" max="8196" width="13.85546875" style="1525" customWidth="1"/>
    <col min="8197" max="8199" width="12.85546875" style="1525" customWidth="1"/>
    <col min="8200" max="8200" width="14" style="1525" customWidth="1"/>
    <col min="8201" max="8202" width="16" style="1525" customWidth="1"/>
    <col min="8203" max="8203" width="15.7109375" style="1525" customWidth="1"/>
    <col min="8204" max="8448" width="9.140625" style="1525"/>
    <col min="8449" max="8449" width="5.42578125" style="1525" customWidth="1"/>
    <col min="8450" max="8450" width="42.140625" style="1525" customWidth="1"/>
    <col min="8451" max="8451" width="14.28515625" style="1525" customWidth="1"/>
    <col min="8452" max="8452" width="13.85546875" style="1525" customWidth="1"/>
    <col min="8453" max="8455" width="12.85546875" style="1525" customWidth="1"/>
    <col min="8456" max="8456" width="14" style="1525" customWidth="1"/>
    <col min="8457" max="8458" width="16" style="1525" customWidth="1"/>
    <col min="8459" max="8459" width="15.7109375" style="1525" customWidth="1"/>
    <col min="8460" max="8704" width="9.140625" style="1525"/>
    <col min="8705" max="8705" width="5.42578125" style="1525" customWidth="1"/>
    <col min="8706" max="8706" width="42.140625" style="1525" customWidth="1"/>
    <col min="8707" max="8707" width="14.28515625" style="1525" customWidth="1"/>
    <col min="8708" max="8708" width="13.85546875" style="1525" customWidth="1"/>
    <col min="8709" max="8711" width="12.85546875" style="1525" customWidth="1"/>
    <col min="8712" max="8712" width="14" style="1525" customWidth="1"/>
    <col min="8713" max="8714" width="16" style="1525" customWidth="1"/>
    <col min="8715" max="8715" width="15.7109375" style="1525" customWidth="1"/>
    <col min="8716" max="8960" width="9.140625" style="1525"/>
    <col min="8961" max="8961" width="5.42578125" style="1525" customWidth="1"/>
    <col min="8962" max="8962" width="42.140625" style="1525" customWidth="1"/>
    <col min="8963" max="8963" width="14.28515625" style="1525" customWidth="1"/>
    <col min="8964" max="8964" width="13.85546875" style="1525" customWidth="1"/>
    <col min="8965" max="8967" width="12.85546875" style="1525" customWidth="1"/>
    <col min="8968" max="8968" width="14" style="1525" customWidth="1"/>
    <col min="8969" max="8970" width="16" style="1525" customWidth="1"/>
    <col min="8971" max="8971" width="15.7109375" style="1525" customWidth="1"/>
    <col min="8972" max="9216" width="9.140625" style="1525"/>
    <col min="9217" max="9217" width="5.42578125" style="1525" customWidth="1"/>
    <col min="9218" max="9218" width="42.140625" style="1525" customWidth="1"/>
    <col min="9219" max="9219" width="14.28515625" style="1525" customWidth="1"/>
    <col min="9220" max="9220" width="13.85546875" style="1525" customWidth="1"/>
    <col min="9221" max="9223" width="12.85546875" style="1525" customWidth="1"/>
    <col min="9224" max="9224" width="14" style="1525" customWidth="1"/>
    <col min="9225" max="9226" width="16" style="1525" customWidth="1"/>
    <col min="9227" max="9227" width="15.7109375" style="1525" customWidth="1"/>
    <col min="9228" max="9472" width="9.140625" style="1525"/>
    <col min="9473" max="9473" width="5.42578125" style="1525" customWidth="1"/>
    <col min="9474" max="9474" width="42.140625" style="1525" customWidth="1"/>
    <col min="9475" max="9475" width="14.28515625" style="1525" customWidth="1"/>
    <col min="9476" max="9476" width="13.85546875" style="1525" customWidth="1"/>
    <col min="9477" max="9479" width="12.85546875" style="1525" customWidth="1"/>
    <col min="9480" max="9480" width="14" style="1525" customWidth="1"/>
    <col min="9481" max="9482" width="16" style="1525" customWidth="1"/>
    <col min="9483" max="9483" width="15.7109375" style="1525" customWidth="1"/>
    <col min="9484" max="9728" width="9.140625" style="1525"/>
    <col min="9729" max="9729" width="5.42578125" style="1525" customWidth="1"/>
    <col min="9730" max="9730" width="42.140625" style="1525" customWidth="1"/>
    <col min="9731" max="9731" width="14.28515625" style="1525" customWidth="1"/>
    <col min="9732" max="9732" width="13.85546875" style="1525" customWidth="1"/>
    <col min="9733" max="9735" width="12.85546875" style="1525" customWidth="1"/>
    <col min="9736" max="9736" width="14" style="1525" customWidth="1"/>
    <col min="9737" max="9738" width="16" style="1525" customWidth="1"/>
    <col min="9739" max="9739" width="15.7109375" style="1525" customWidth="1"/>
    <col min="9740" max="9984" width="9.140625" style="1525"/>
    <col min="9985" max="9985" width="5.42578125" style="1525" customWidth="1"/>
    <col min="9986" max="9986" width="42.140625" style="1525" customWidth="1"/>
    <col min="9987" max="9987" width="14.28515625" style="1525" customWidth="1"/>
    <col min="9988" max="9988" width="13.85546875" style="1525" customWidth="1"/>
    <col min="9989" max="9991" width="12.85546875" style="1525" customWidth="1"/>
    <col min="9992" max="9992" width="14" style="1525" customWidth="1"/>
    <col min="9993" max="9994" width="16" style="1525" customWidth="1"/>
    <col min="9995" max="9995" width="15.7109375" style="1525" customWidth="1"/>
    <col min="9996" max="10240" width="9.140625" style="1525"/>
    <col min="10241" max="10241" width="5.42578125" style="1525" customWidth="1"/>
    <col min="10242" max="10242" width="42.140625" style="1525" customWidth="1"/>
    <col min="10243" max="10243" width="14.28515625" style="1525" customWidth="1"/>
    <col min="10244" max="10244" width="13.85546875" style="1525" customWidth="1"/>
    <col min="10245" max="10247" width="12.85546875" style="1525" customWidth="1"/>
    <col min="10248" max="10248" width="14" style="1525" customWidth="1"/>
    <col min="10249" max="10250" width="16" style="1525" customWidth="1"/>
    <col min="10251" max="10251" width="15.7109375" style="1525" customWidth="1"/>
    <col min="10252" max="10496" width="9.140625" style="1525"/>
    <col min="10497" max="10497" width="5.42578125" style="1525" customWidth="1"/>
    <col min="10498" max="10498" width="42.140625" style="1525" customWidth="1"/>
    <col min="10499" max="10499" width="14.28515625" style="1525" customWidth="1"/>
    <col min="10500" max="10500" width="13.85546875" style="1525" customWidth="1"/>
    <col min="10501" max="10503" width="12.85546875" style="1525" customWidth="1"/>
    <col min="10504" max="10504" width="14" style="1525" customWidth="1"/>
    <col min="10505" max="10506" width="16" style="1525" customWidth="1"/>
    <col min="10507" max="10507" width="15.7109375" style="1525" customWidth="1"/>
    <col min="10508" max="10752" width="9.140625" style="1525"/>
    <col min="10753" max="10753" width="5.42578125" style="1525" customWidth="1"/>
    <col min="10754" max="10754" width="42.140625" style="1525" customWidth="1"/>
    <col min="10755" max="10755" width="14.28515625" style="1525" customWidth="1"/>
    <col min="10756" max="10756" width="13.85546875" style="1525" customWidth="1"/>
    <col min="10757" max="10759" width="12.85546875" style="1525" customWidth="1"/>
    <col min="10760" max="10760" width="14" style="1525" customWidth="1"/>
    <col min="10761" max="10762" width="16" style="1525" customWidth="1"/>
    <col min="10763" max="10763" width="15.7109375" style="1525" customWidth="1"/>
    <col min="10764" max="11008" width="9.140625" style="1525"/>
    <col min="11009" max="11009" width="5.42578125" style="1525" customWidth="1"/>
    <col min="11010" max="11010" width="42.140625" style="1525" customWidth="1"/>
    <col min="11011" max="11011" width="14.28515625" style="1525" customWidth="1"/>
    <col min="11012" max="11012" width="13.85546875" style="1525" customWidth="1"/>
    <col min="11013" max="11015" width="12.85546875" style="1525" customWidth="1"/>
    <col min="11016" max="11016" width="14" style="1525" customWidth="1"/>
    <col min="11017" max="11018" width="16" style="1525" customWidth="1"/>
    <col min="11019" max="11019" width="15.7109375" style="1525" customWidth="1"/>
    <col min="11020" max="11264" width="9.140625" style="1525"/>
    <col min="11265" max="11265" width="5.42578125" style="1525" customWidth="1"/>
    <col min="11266" max="11266" width="42.140625" style="1525" customWidth="1"/>
    <col min="11267" max="11267" width="14.28515625" style="1525" customWidth="1"/>
    <col min="11268" max="11268" width="13.85546875" style="1525" customWidth="1"/>
    <col min="11269" max="11271" width="12.85546875" style="1525" customWidth="1"/>
    <col min="11272" max="11272" width="14" style="1525" customWidth="1"/>
    <col min="11273" max="11274" width="16" style="1525" customWidth="1"/>
    <col min="11275" max="11275" width="15.7109375" style="1525" customWidth="1"/>
    <col min="11276" max="11520" width="9.140625" style="1525"/>
    <col min="11521" max="11521" width="5.42578125" style="1525" customWidth="1"/>
    <col min="11522" max="11522" width="42.140625" style="1525" customWidth="1"/>
    <col min="11523" max="11523" width="14.28515625" style="1525" customWidth="1"/>
    <col min="11524" max="11524" width="13.85546875" style="1525" customWidth="1"/>
    <col min="11525" max="11527" width="12.85546875" style="1525" customWidth="1"/>
    <col min="11528" max="11528" width="14" style="1525" customWidth="1"/>
    <col min="11529" max="11530" width="16" style="1525" customWidth="1"/>
    <col min="11531" max="11531" width="15.7109375" style="1525" customWidth="1"/>
    <col min="11532" max="11776" width="9.140625" style="1525"/>
    <col min="11777" max="11777" width="5.42578125" style="1525" customWidth="1"/>
    <col min="11778" max="11778" width="42.140625" style="1525" customWidth="1"/>
    <col min="11779" max="11779" width="14.28515625" style="1525" customWidth="1"/>
    <col min="11780" max="11780" width="13.85546875" style="1525" customWidth="1"/>
    <col min="11781" max="11783" width="12.85546875" style="1525" customWidth="1"/>
    <col min="11784" max="11784" width="14" style="1525" customWidth="1"/>
    <col min="11785" max="11786" width="16" style="1525" customWidth="1"/>
    <col min="11787" max="11787" width="15.7109375" style="1525" customWidth="1"/>
    <col min="11788" max="12032" width="9.140625" style="1525"/>
    <col min="12033" max="12033" width="5.42578125" style="1525" customWidth="1"/>
    <col min="12034" max="12034" width="42.140625" style="1525" customWidth="1"/>
    <col min="12035" max="12035" width="14.28515625" style="1525" customWidth="1"/>
    <col min="12036" max="12036" width="13.85546875" style="1525" customWidth="1"/>
    <col min="12037" max="12039" width="12.85546875" style="1525" customWidth="1"/>
    <col min="12040" max="12040" width="14" style="1525" customWidth="1"/>
    <col min="12041" max="12042" width="16" style="1525" customWidth="1"/>
    <col min="12043" max="12043" width="15.7109375" style="1525" customWidth="1"/>
    <col min="12044" max="12288" width="9.140625" style="1525"/>
    <col min="12289" max="12289" width="5.42578125" style="1525" customWidth="1"/>
    <col min="12290" max="12290" width="42.140625" style="1525" customWidth="1"/>
    <col min="12291" max="12291" width="14.28515625" style="1525" customWidth="1"/>
    <col min="12292" max="12292" width="13.85546875" style="1525" customWidth="1"/>
    <col min="12293" max="12295" width="12.85546875" style="1525" customWidth="1"/>
    <col min="12296" max="12296" width="14" style="1525" customWidth="1"/>
    <col min="12297" max="12298" width="16" style="1525" customWidth="1"/>
    <col min="12299" max="12299" width="15.7109375" style="1525" customWidth="1"/>
    <col min="12300" max="12544" width="9.140625" style="1525"/>
    <col min="12545" max="12545" width="5.42578125" style="1525" customWidth="1"/>
    <col min="12546" max="12546" width="42.140625" style="1525" customWidth="1"/>
    <col min="12547" max="12547" width="14.28515625" style="1525" customWidth="1"/>
    <col min="12548" max="12548" width="13.85546875" style="1525" customWidth="1"/>
    <col min="12549" max="12551" width="12.85546875" style="1525" customWidth="1"/>
    <col min="12552" max="12552" width="14" style="1525" customWidth="1"/>
    <col min="12553" max="12554" width="16" style="1525" customWidth="1"/>
    <col min="12555" max="12555" width="15.7109375" style="1525" customWidth="1"/>
    <col min="12556" max="12800" width="9.140625" style="1525"/>
    <col min="12801" max="12801" width="5.42578125" style="1525" customWidth="1"/>
    <col min="12802" max="12802" width="42.140625" style="1525" customWidth="1"/>
    <col min="12803" max="12803" width="14.28515625" style="1525" customWidth="1"/>
    <col min="12804" max="12804" width="13.85546875" style="1525" customWidth="1"/>
    <col min="12805" max="12807" width="12.85546875" style="1525" customWidth="1"/>
    <col min="12808" max="12808" width="14" style="1525" customWidth="1"/>
    <col min="12809" max="12810" width="16" style="1525" customWidth="1"/>
    <col min="12811" max="12811" width="15.7109375" style="1525" customWidth="1"/>
    <col min="12812" max="13056" width="9.140625" style="1525"/>
    <col min="13057" max="13057" width="5.42578125" style="1525" customWidth="1"/>
    <col min="13058" max="13058" width="42.140625" style="1525" customWidth="1"/>
    <col min="13059" max="13059" width="14.28515625" style="1525" customWidth="1"/>
    <col min="13060" max="13060" width="13.85546875" style="1525" customWidth="1"/>
    <col min="13061" max="13063" width="12.85546875" style="1525" customWidth="1"/>
    <col min="13064" max="13064" width="14" style="1525" customWidth="1"/>
    <col min="13065" max="13066" width="16" style="1525" customWidth="1"/>
    <col min="13067" max="13067" width="15.7109375" style="1525" customWidth="1"/>
    <col min="13068" max="13312" width="9.140625" style="1525"/>
    <col min="13313" max="13313" width="5.42578125" style="1525" customWidth="1"/>
    <col min="13314" max="13314" width="42.140625" style="1525" customWidth="1"/>
    <col min="13315" max="13315" width="14.28515625" style="1525" customWidth="1"/>
    <col min="13316" max="13316" width="13.85546875" style="1525" customWidth="1"/>
    <col min="13317" max="13319" width="12.85546875" style="1525" customWidth="1"/>
    <col min="13320" max="13320" width="14" style="1525" customWidth="1"/>
    <col min="13321" max="13322" width="16" style="1525" customWidth="1"/>
    <col min="13323" max="13323" width="15.7109375" style="1525" customWidth="1"/>
    <col min="13324" max="13568" width="9.140625" style="1525"/>
    <col min="13569" max="13569" width="5.42578125" style="1525" customWidth="1"/>
    <col min="13570" max="13570" width="42.140625" style="1525" customWidth="1"/>
    <col min="13571" max="13571" width="14.28515625" style="1525" customWidth="1"/>
    <col min="13572" max="13572" width="13.85546875" style="1525" customWidth="1"/>
    <col min="13573" max="13575" width="12.85546875" style="1525" customWidth="1"/>
    <col min="13576" max="13576" width="14" style="1525" customWidth="1"/>
    <col min="13577" max="13578" width="16" style="1525" customWidth="1"/>
    <col min="13579" max="13579" width="15.7109375" style="1525" customWidth="1"/>
    <col min="13580" max="13824" width="9.140625" style="1525"/>
    <col min="13825" max="13825" width="5.42578125" style="1525" customWidth="1"/>
    <col min="13826" max="13826" width="42.140625" style="1525" customWidth="1"/>
    <col min="13827" max="13827" width="14.28515625" style="1525" customWidth="1"/>
    <col min="13828" max="13828" width="13.85546875" style="1525" customWidth="1"/>
    <col min="13829" max="13831" width="12.85546875" style="1525" customWidth="1"/>
    <col min="13832" max="13832" width="14" style="1525" customWidth="1"/>
    <col min="13833" max="13834" width="16" style="1525" customWidth="1"/>
    <col min="13835" max="13835" width="15.7109375" style="1525" customWidth="1"/>
    <col min="13836" max="14080" width="9.140625" style="1525"/>
    <col min="14081" max="14081" width="5.42578125" style="1525" customWidth="1"/>
    <col min="14082" max="14082" width="42.140625" style="1525" customWidth="1"/>
    <col min="14083" max="14083" width="14.28515625" style="1525" customWidth="1"/>
    <col min="14084" max="14084" width="13.85546875" style="1525" customWidth="1"/>
    <col min="14085" max="14087" width="12.85546875" style="1525" customWidth="1"/>
    <col min="14088" max="14088" width="14" style="1525" customWidth="1"/>
    <col min="14089" max="14090" width="16" style="1525" customWidth="1"/>
    <col min="14091" max="14091" width="15.7109375" style="1525" customWidth="1"/>
    <col min="14092" max="14336" width="9.140625" style="1525"/>
    <col min="14337" max="14337" width="5.42578125" style="1525" customWidth="1"/>
    <col min="14338" max="14338" width="42.140625" style="1525" customWidth="1"/>
    <col min="14339" max="14339" width="14.28515625" style="1525" customWidth="1"/>
    <col min="14340" max="14340" width="13.85546875" style="1525" customWidth="1"/>
    <col min="14341" max="14343" width="12.85546875" style="1525" customWidth="1"/>
    <col min="14344" max="14344" width="14" style="1525" customWidth="1"/>
    <col min="14345" max="14346" width="16" style="1525" customWidth="1"/>
    <col min="14347" max="14347" width="15.7109375" style="1525" customWidth="1"/>
    <col min="14348" max="14592" width="9.140625" style="1525"/>
    <col min="14593" max="14593" width="5.42578125" style="1525" customWidth="1"/>
    <col min="14594" max="14594" width="42.140625" style="1525" customWidth="1"/>
    <col min="14595" max="14595" width="14.28515625" style="1525" customWidth="1"/>
    <col min="14596" max="14596" width="13.85546875" style="1525" customWidth="1"/>
    <col min="14597" max="14599" width="12.85546875" style="1525" customWidth="1"/>
    <col min="14600" max="14600" width="14" style="1525" customWidth="1"/>
    <col min="14601" max="14602" width="16" style="1525" customWidth="1"/>
    <col min="14603" max="14603" width="15.7109375" style="1525" customWidth="1"/>
    <col min="14604" max="14848" width="9.140625" style="1525"/>
    <col min="14849" max="14849" width="5.42578125" style="1525" customWidth="1"/>
    <col min="14850" max="14850" width="42.140625" style="1525" customWidth="1"/>
    <col min="14851" max="14851" width="14.28515625" style="1525" customWidth="1"/>
    <col min="14852" max="14852" width="13.85546875" style="1525" customWidth="1"/>
    <col min="14853" max="14855" width="12.85546875" style="1525" customWidth="1"/>
    <col min="14856" max="14856" width="14" style="1525" customWidth="1"/>
    <col min="14857" max="14858" width="16" style="1525" customWidth="1"/>
    <col min="14859" max="14859" width="15.7109375" style="1525" customWidth="1"/>
    <col min="14860" max="15104" width="9.140625" style="1525"/>
    <col min="15105" max="15105" width="5.42578125" style="1525" customWidth="1"/>
    <col min="15106" max="15106" width="42.140625" style="1525" customWidth="1"/>
    <col min="15107" max="15107" width="14.28515625" style="1525" customWidth="1"/>
    <col min="15108" max="15108" width="13.85546875" style="1525" customWidth="1"/>
    <col min="15109" max="15111" width="12.85546875" style="1525" customWidth="1"/>
    <col min="15112" max="15112" width="14" style="1525" customWidth="1"/>
    <col min="15113" max="15114" width="16" style="1525" customWidth="1"/>
    <col min="15115" max="15115" width="15.7109375" style="1525" customWidth="1"/>
    <col min="15116" max="15360" width="9.140625" style="1525"/>
    <col min="15361" max="15361" width="5.42578125" style="1525" customWidth="1"/>
    <col min="15362" max="15362" width="42.140625" style="1525" customWidth="1"/>
    <col min="15363" max="15363" width="14.28515625" style="1525" customWidth="1"/>
    <col min="15364" max="15364" width="13.85546875" style="1525" customWidth="1"/>
    <col min="15365" max="15367" width="12.85546875" style="1525" customWidth="1"/>
    <col min="15368" max="15368" width="14" style="1525" customWidth="1"/>
    <col min="15369" max="15370" width="16" style="1525" customWidth="1"/>
    <col min="15371" max="15371" width="15.7109375" style="1525" customWidth="1"/>
    <col min="15372" max="15616" width="9.140625" style="1525"/>
    <col min="15617" max="15617" width="5.42578125" style="1525" customWidth="1"/>
    <col min="15618" max="15618" width="42.140625" style="1525" customWidth="1"/>
    <col min="15619" max="15619" width="14.28515625" style="1525" customWidth="1"/>
    <col min="15620" max="15620" width="13.85546875" style="1525" customWidth="1"/>
    <col min="15621" max="15623" width="12.85546875" style="1525" customWidth="1"/>
    <col min="15624" max="15624" width="14" style="1525" customWidth="1"/>
    <col min="15625" max="15626" width="16" style="1525" customWidth="1"/>
    <col min="15627" max="15627" width="15.7109375" style="1525" customWidth="1"/>
    <col min="15628" max="15872" width="9.140625" style="1525"/>
    <col min="15873" max="15873" width="5.42578125" style="1525" customWidth="1"/>
    <col min="15874" max="15874" width="42.140625" style="1525" customWidth="1"/>
    <col min="15875" max="15875" width="14.28515625" style="1525" customWidth="1"/>
    <col min="15876" max="15876" width="13.85546875" style="1525" customWidth="1"/>
    <col min="15877" max="15879" width="12.85546875" style="1525" customWidth="1"/>
    <col min="15880" max="15880" width="14" style="1525" customWidth="1"/>
    <col min="15881" max="15882" width="16" style="1525" customWidth="1"/>
    <col min="15883" max="15883" width="15.7109375" style="1525" customWidth="1"/>
    <col min="15884" max="16128" width="9.140625" style="1525"/>
    <col min="16129" max="16129" width="5.42578125" style="1525" customWidth="1"/>
    <col min="16130" max="16130" width="42.140625" style="1525" customWidth="1"/>
    <col min="16131" max="16131" width="14.28515625" style="1525" customWidth="1"/>
    <col min="16132" max="16132" width="13.85546875" style="1525" customWidth="1"/>
    <col min="16133" max="16135" width="12.85546875" style="1525" customWidth="1"/>
    <col min="16136" max="16136" width="14" style="1525" customWidth="1"/>
    <col min="16137" max="16138" width="16" style="1525" customWidth="1"/>
    <col min="16139" max="16139" width="15.7109375" style="1525" customWidth="1"/>
    <col min="16140" max="16384" width="9.140625" style="1525"/>
  </cols>
  <sheetData>
    <row r="5" spans="1:33" x14ac:dyDescent="0.25">
      <c r="A5" s="1524"/>
      <c r="B5" s="1524"/>
      <c r="C5" s="1524"/>
      <c r="D5" s="1524" t="s">
        <v>229</v>
      </c>
      <c r="E5" s="1524"/>
      <c r="F5" s="1524"/>
      <c r="G5" s="1524"/>
      <c r="H5" s="1524"/>
      <c r="I5" s="1524"/>
      <c r="J5" s="1524"/>
      <c r="K5" s="1524"/>
    </row>
    <row r="6" spans="1:33" x14ac:dyDescent="0.25">
      <c r="A6" s="1526" t="s">
        <v>108</v>
      </c>
      <c r="B6" s="1527"/>
      <c r="C6" s="1527"/>
      <c r="D6" s="1528"/>
      <c r="E6" s="1528"/>
      <c r="F6" s="1528"/>
      <c r="G6" s="1528"/>
      <c r="H6" s="1528"/>
      <c r="I6" s="1528"/>
      <c r="J6" s="1528"/>
      <c r="K6" s="1528" t="s">
        <v>1224</v>
      </c>
    </row>
    <row r="7" spans="1:33" s="1563" customFormat="1" ht="15.75" thickBot="1" x14ac:dyDescent="0.3">
      <c r="A7" s="1562"/>
      <c r="C7" s="1562"/>
      <c r="D7" s="1562"/>
      <c r="E7" s="1562"/>
      <c r="F7" s="1562"/>
      <c r="G7" s="1562"/>
      <c r="H7" s="1628"/>
      <c r="L7" s="1562"/>
      <c r="M7" s="1562"/>
      <c r="N7" s="1562"/>
      <c r="O7" s="1562"/>
      <c r="P7" s="1562"/>
      <c r="Q7" s="1562"/>
      <c r="R7" s="1562"/>
      <c r="S7" s="1562"/>
      <c r="T7" s="1562"/>
      <c r="U7" s="1562"/>
      <c r="V7" s="1562"/>
      <c r="W7" s="1562"/>
      <c r="X7" s="1562"/>
      <c r="Y7" s="1562"/>
      <c r="Z7" s="1562"/>
      <c r="AA7" s="1562"/>
      <c r="AB7" s="1562"/>
      <c r="AC7" s="1562"/>
      <c r="AD7" s="1562"/>
      <c r="AE7" s="1562"/>
      <c r="AF7" s="1562"/>
      <c r="AG7" s="1562"/>
    </row>
    <row r="8" spans="1:33" s="1563" customFormat="1" ht="12.75" customHeight="1" thickBot="1" x14ac:dyDescent="0.3">
      <c r="A8" s="1629"/>
      <c r="B8" s="1630" t="s">
        <v>146</v>
      </c>
      <c r="C8" s="1630" t="s">
        <v>1225</v>
      </c>
      <c r="D8" s="1631" t="s">
        <v>128</v>
      </c>
      <c r="E8" s="1631" t="s">
        <v>128</v>
      </c>
      <c r="F8" s="1631" t="s">
        <v>128</v>
      </c>
      <c r="G8" s="1631" t="s">
        <v>128</v>
      </c>
      <c r="H8" s="1632" t="s">
        <v>130</v>
      </c>
      <c r="I8" s="1540" t="s">
        <v>132</v>
      </c>
      <c r="J8" s="1541"/>
      <c r="K8" s="1541"/>
      <c r="L8" s="1562"/>
      <c r="M8" s="1562"/>
      <c r="N8" s="1562"/>
      <c r="O8" s="1562"/>
      <c r="P8" s="1562"/>
      <c r="Q8" s="1562"/>
      <c r="R8" s="1562"/>
      <c r="S8" s="1562"/>
      <c r="T8" s="1562"/>
      <c r="U8" s="1562"/>
      <c r="V8" s="1562"/>
      <c r="W8" s="1562"/>
      <c r="X8" s="1562"/>
      <c r="Y8" s="1562"/>
      <c r="Z8" s="1562"/>
      <c r="AA8" s="1562"/>
      <c r="AB8" s="1562"/>
      <c r="AC8" s="1562"/>
      <c r="AD8" s="1562"/>
      <c r="AE8" s="1562"/>
      <c r="AF8" s="1562"/>
      <c r="AG8" s="1562"/>
    </row>
    <row r="9" spans="1:33" ht="16.5" customHeight="1" thickBot="1" x14ac:dyDescent="0.3">
      <c r="A9" s="1633"/>
      <c r="B9" s="1634"/>
      <c r="C9" s="1634"/>
      <c r="D9" s="1635" t="s">
        <v>148</v>
      </c>
      <c r="E9" s="1636" t="s">
        <v>149</v>
      </c>
      <c r="F9" s="1635" t="s">
        <v>150</v>
      </c>
      <c r="G9" s="1635" t="s">
        <v>151</v>
      </c>
      <c r="H9" s="1637" t="s">
        <v>152</v>
      </c>
      <c r="I9" s="1637" t="s">
        <v>153</v>
      </c>
      <c r="J9" s="1638" t="s">
        <v>154</v>
      </c>
      <c r="K9" s="1638" t="s">
        <v>155</v>
      </c>
      <c r="L9" s="1531"/>
      <c r="M9" s="1531"/>
      <c r="N9" s="1531"/>
      <c r="O9" s="1531"/>
      <c r="P9" s="1531"/>
      <c r="Q9" s="1531"/>
      <c r="R9" s="1531"/>
      <c r="S9" s="1531"/>
      <c r="T9" s="1531"/>
      <c r="U9" s="1531"/>
      <c r="V9" s="1531"/>
      <c r="W9" s="1531"/>
      <c r="X9" s="1531"/>
      <c r="Y9" s="1531"/>
      <c r="Z9" s="1531"/>
      <c r="AA9" s="1531"/>
      <c r="AB9" s="1531"/>
      <c r="AC9" s="1531"/>
      <c r="AD9" s="1531"/>
      <c r="AE9" s="1531"/>
      <c r="AF9" s="1531"/>
      <c r="AG9" s="1531"/>
    </row>
    <row r="10" spans="1:33" ht="12.75" customHeight="1" x14ac:dyDescent="0.25">
      <c r="A10" s="1639"/>
      <c r="B10" s="1640"/>
      <c r="C10" s="1640"/>
      <c r="D10" s="1641" t="s">
        <v>1087</v>
      </c>
      <c r="E10" s="1641" t="s">
        <v>1087</v>
      </c>
      <c r="F10" s="1641" t="s">
        <v>1087</v>
      </c>
      <c r="G10" s="1641" t="s">
        <v>1087</v>
      </c>
      <c r="H10" s="1642" t="s">
        <v>1088</v>
      </c>
      <c r="I10" s="1642" t="s">
        <v>1089</v>
      </c>
      <c r="J10" s="1642" t="s">
        <v>1089</v>
      </c>
      <c r="K10" s="1642" t="s">
        <v>1089</v>
      </c>
      <c r="L10" s="1531"/>
      <c r="M10" s="1531"/>
      <c r="N10" s="1531"/>
      <c r="O10" s="1531"/>
      <c r="P10" s="1531"/>
      <c r="Q10" s="1531"/>
      <c r="R10" s="1531"/>
      <c r="S10" s="1531"/>
      <c r="T10" s="1531"/>
      <c r="U10" s="1531"/>
      <c r="V10" s="1531"/>
      <c r="W10" s="1531"/>
      <c r="X10" s="1531"/>
      <c r="Y10" s="1531"/>
      <c r="Z10" s="1531"/>
      <c r="AA10" s="1531"/>
      <c r="AB10" s="1531"/>
      <c r="AC10" s="1531"/>
      <c r="AD10" s="1531"/>
      <c r="AE10" s="1531"/>
      <c r="AF10" s="1531"/>
      <c r="AG10" s="1531"/>
    </row>
    <row r="11" spans="1:33" s="1563" customFormat="1" ht="12.75" customHeight="1" x14ac:dyDescent="0.25">
      <c r="A11" s="1643"/>
      <c r="B11" s="1643"/>
      <c r="C11" s="1643"/>
      <c r="D11" s="1643"/>
      <c r="E11" s="1643"/>
      <c r="F11" s="1643"/>
      <c r="G11" s="1643"/>
      <c r="H11" s="1643"/>
      <c r="I11" s="1643"/>
      <c r="J11" s="1643"/>
      <c r="K11" s="1643"/>
      <c r="L11" s="1562"/>
      <c r="M11" s="1562"/>
      <c r="N11" s="1562"/>
      <c r="O11" s="1562"/>
      <c r="P11" s="1562"/>
      <c r="Q11" s="1562"/>
      <c r="R11" s="1562"/>
      <c r="S11" s="1562"/>
      <c r="T11" s="1562"/>
      <c r="U11" s="1562"/>
      <c r="V11" s="1562"/>
      <c r="W11" s="1562"/>
      <c r="X11" s="1562"/>
      <c r="Y11" s="1562"/>
      <c r="Z11" s="1562"/>
      <c r="AA11" s="1562"/>
      <c r="AB11" s="1562"/>
      <c r="AC11" s="1562"/>
      <c r="AD11" s="1562"/>
      <c r="AE11" s="1562"/>
      <c r="AF11" s="1562"/>
      <c r="AG11" s="1562"/>
    </row>
    <row r="12" spans="1:33" s="1563" customFormat="1" ht="12.75" customHeight="1" x14ac:dyDescent="0.25">
      <c r="A12" s="1480">
        <v>1</v>
      </c>
      <c r="B12" s="1483" t="s">
        <v>1185</v>
      </c>
      <c r="C12" s="1644"/>
      <c r="D12" s="1519">
        <v>497.86</v>
      </c>
      <c r="E12" s="1644"/>
      <c r="F12" s="1644"/>
      <c r="G12" s="1644"/>
      <c r="H12" s="1644"/>
      <c r="I12" s="1644"/>
      <c r="J12" s="1644"/>
      <c r="K12" s="1644"/>
      <c r="L12" s="1562"/>
      <c r="M12" s="1562"/>
      <c r="N12" s="1562"/>
      <c r="O12" s="1562"/>
      <c r="P12" s="1562"/>
      <c r="Q12" s="1562"/>
      <c r="R12" s="1562"/>
      <c r="S12" s="1562"/>
      <c r="T12" s="1562"/>
      <c r="U12" s="1562"/>
      <c r="V12" s="1562"/>
      <c r="W12" s="1562"/>
      <c r="X12" s="1562"/>
      <c r="Y12" s="1562"/>
      <c r="Z12" s="1562"/>
      <c r="AA12" s="1562"/>
      <c r="AB12" s="1562"/>
      <c r="AC12" s="1562"/>
      <c r="AD12" s="1562"/>
      <c r="AE12" s="1562"/>
      <c r="AF12" s="1562"/>
      <c r="AG12" s="1562"/>
    </row>
    <row r="13" spans="1:33" s="1563" customFormat="1" ht="12.75" customHeight="1" x14ac:dyDescent="0.25">
      <c r="A13" s="1480"/>
      <c r="B13" s="1575" t="s">
        <v>1186</v>
      </c>
      <c r="C13" s="1645" t="s">
        <v>1226</v>
      </c>
      <c r="D13" s="1646"/>
      <c r="E13" s="1519">
        <v>23.572181351000001</v>
      </c>
      <c r="F13" s="1519">
        <v>25.427265224999996</v>
      </c>
      <c r="G13" s="1519">
        <v>30.283909813850006</v>
      </c>
      <c r="H13" s="1519">
        <v>29.796315565757361</v>
      </c>
      <c r="I13" s="1481">
        <v>7.6604005184608664E-2</v>
      </c>
      <c r="J13" s="1481">
        <v>8.3433228199599557E-2</v>
      </c>
      <c r="K13" s="1481">
        <v>9.0944263243602969E-2</v>
      </c>
      <c r="L13" s="1562"/>
      <c r="M13" s="1562"/>
      <c r="N13" s="1562"/>
      <c r="O13" s="1562"/>
      <c r="P13" s="1562"/>
      <c r="Q13" s="1562"/>
      <c r="R13" s="1562"/>
      <c r="S13" s="1562"/>
      <c r="T13" s="1562"/>
      <c r="U13" s="1562"/>
      <c r="V13" s="1562"/>
      <c r="W13" s="1562"/>
      <c r="X13" s="1562"/>
      <c r="Y13" s="1562"/>
      <c r="Z13" s="1562"/>
      <c r="AA13" s="1562"/>
      <c r="AB13" s="1562"/>
      <c r="AC13" s="1562"/>
      <c r="AD13" s="1562"/>
      <c r="AE13" s="1562"/>
      <c r="AF13" s="1562"/>
      <c r="AG13" s="1562"/>
    </row>
    <row r="14" spans="1:33" s="1563" customFormat="1" ht="12.75" customHeight="1" x14ac:dyDescent="0.25">
      <c r="A14" s="1480"/>
      <c r="B14" s="1575" t="s">
        <v>1188</v>
      </c>
      <c r="C14" s="1645" t="s">
        <v>1226</v>
      </c>
      <c r="D14" s="1646"/>
      <c r="E14" s="1646"/>
      <c r="F14" s="1646"/>
      <c r="G14" s="1646"/>
      <c r="H14" s="1646"/>
      <c r="I14" s="1481">
        <v>1.8985913241578243</v>
      </c>
      <c r="J14" s="1481">
        <v>2.0113491045173246</v>
      </c>
      <c r="K14" s="1481">
        <v>2.1308852676982539</v>
      </c>
      <c r="L14" s="1562"/>
      <c r="M14" s="1562"/>
      <c r="N14" s="1562"/>
      <c r="O14" s="1562"/>
      <c r="P14" s="1562"/>
      <c r="Q14" s="1562"/>
      <c r="R14" s="1562"/>
      <c r="S14" s="1562"/>
      <c r="T14" s="1562"/>
      <c r="U14" s="1562"/>
      <c r="V14" s="1562"/>
      <c r="W14" s="1562"/>
      <c r="X14" s="1562"/>
      <c r="Y14" s="1562"/>
      <c r="Z14" s="1562"/>
      <c r="AA14" s="1562"/>
      <c r="AB14" s="1562"/>
      <c r="AC14" s="1562"/>
      <c r="AD14" s="1562"/>
      <c r="AE14" s="1562"/>
      <c r="AF14" s="1562"/>
      <c r="AG14" s="1562"/>
    </row>
    <row r="15" spans="1:33" s="1563" customFormat="1" ht="12.75" customHeight="1" x14ac:dyDescent="0.25">
      <c r="A15" s="1480"/>
      <c r="B15" s="1575" t="s">
        <v>1189</v>
      </c>
      <c r="C15" s="1645" t="s">
        <v>1226</v>
      </c>
      <c r="D15" s="1646"/>
      <c r="E15" s="1646"/>
      <c r="F15" s="1646"/>
      <c r="G15" s="1646"/>
      <c r="H15" s="1646"/>
      <c r="I15" s="1481">
        <v>1.9496427953300002</v>
      </c>
      <c r="J15" s="1481">
        <v>2.0677059733393182</v>
      </c>
      <c r="K15" s="1481">
        <v>2.1931369978712034</v>
      </c>
      <c r="L15" s="1562"/>
      <c r="M15" s="1562"/>
      <c r="N15" s="1562"/>
      <c r="O15" s="1562"/>
      <c r="P15" s="1562"/>
      <c r="Q15" s="1562"/>
      <c r="R15" s="1562"/>
      <c r="S15" s="1562"/>
      <c r="T15" s="1562"/>
      <c r="U15" s="1562"/>
      <c r="V15" s="1562"/>
      <c r="W15" s="1562"/>
      <c r="X15" s="1562"/>
      <c r="Y15" s="1562"/>
      <c r="Z15" s="1562"/>
      <c r="AA15" s="1562"/>
      <c r="AB15" s="1562"/>
      <c r="AC15" s="1562"/>
      <c r="AD15" s="1562"/>
      <c r="AE15" s="1562"/>
      <c r="AF15" s="1562"/>
      <c r="AG15" s="1562"/>
    </row>
    <row r="16" spans="1:33" s="1563" customFormat="1" ht="12.75" customHeight="1" x14ac:dyDescent="0.25">
      <c r="A16" s="1480"/>
      <c r="B16" s="1575" t="s">
        <v>1190</v>
      </c>
      <c r="C16" s="1645" t="s">
        <v>1226</v>
      </c>
      <c r="D16" s="1646"/>
      <c r="E16" s="1646"/>
      <c r="F16" s="1646"/>
      <c r="G16" s="1646"/>
      <c r="H16" s="1646"/>
      <c r="I16" s="1481">
        <v>3.8972063629629661</v>
      </c>
      <c r="J16" s="1481">
        <v>4.1343548930545593</v>
      </c>
      <c r="K16" s="1481">
        <v>4.3864368936702158</v>
      </c>
      <c r="L16" s="1562"/>
      <c r="M16" s="1562"/>
      <c r="N16" s="1562"/>
      <c r="O16" s="1562"/>
      <c r="P16" s="1562"/>
      <c r="Q16" s="1562"/>
      <c r="R16" s="1562"/>
      <c r="S16" s="1562"/>
      <c r="T16" s="1562"/>
      <c r="U16" s="1562"/>
      <c r="V16" s="1562"/>
      <c r="W16" s="1562"/>
      <c r="X16" s="1562"/>
      <c r="Y16" s="1562"/>
      <c r="Z16" s="1562"/>
      <c r="AA16" s="1562"/>
      <c r="AB16" s="1562"/>
      <c r="AC16" s="1562"/>
      <c r="AD16" s="1562"/>
      <c r="AE16" s="1562"/>
      <c r="AF16" s="1562"/>
      <c r="AG16" s="1562"/>
    </row>
    <row r="17" spans="1:33" s="1563" customFormat="1" ht="12.75" customHeight="1" x14ac:dyDescent="0.25">
      <c r="A17" s="1480"/>
      <c r="B17" s="1575" t="s">
        <v>1191</v>
      </c>
      <c r="C17" s="1645" t="s">
        <v>1226</v>
      </c>
      <c r="D17" s="1646"/>
      <c r="E17" s="1647"/>
      <c r="F17" s="1647"/>
      <c r="G17" s="1647"/>
      <c r="H17" s="1647"/>
      <c r="I17" s="1481">
        <v>25.79305998996503</v>
      </c>
      <c r="J17" s="1481">
        <v>27.340377856621721</v>
      </c>
      <c r="K17" s="1481">
        <v>28.982551968781934</v>
      </c>
      <c r="L17" s="1562"/>
      <c r="M17" s="1562"/>
      <c r="N17" s="1562"/>
      <c r="O17" s="1562"/>
      <c r="P17" s="1562"/>
      <c r="Q17" s="1562"/>
      <c r="R17" s="1562"/>
      <c r="S17" s="1562"/>
      <c r="T17" s="1562"/>
      <c r="U17" s="1562"/>
      <c r="V17" s="1562"/>
      <c r="W17" s="1562"/>
      <c r="X17" s="1562"/>
      <c r="Y17" s="1562"/>
      <c r="Z17" s="1562"/>
      <c r="AA17" s="1562"/>
      <c r="AB17" s="1562"/>
      <c r="AC17" s="1562"/>
      <c r="AD17" s="1562"/>
      <c r="AE17" s="1562"/>
      <c r="AF17" s="1562"/>
      <c r="AG17" s="1562"/>
    </row>
    <row r="18" spans="1:33" s="1563" customFormat="1" ht="12.75" customHeight="1" x14ac:dyDescent="0.25">
      <c r="A18" s="1480">
        <f>+A12+1</f>
        <v>2</v>
      </c>
      <c r="B18" s="1483" t="s">
        <v>1192</v>
      </c>
      <c r="C18" s="1644"/>
      <c r="D18" s="1646"/>
      <c r="E18" s="1506"/>
      <c r="F18" s="1506"/>
      <c r="G18" s="1506"/>
      <c r="H18" s="1506"/>
      <c r="I18" s="1506"/>
      <c r="J18" s="1506"/>
      <c r="K18" s="1506"/>
      <c r="L18" s="1562"/>
      <c r="M18" s="1562"/>
      <c r="N18" s="1562"/>
      <c r="O18" s="1562"/>
      <c r="P18" s="1562"/>
      <c r="Q18" s="1562"/>
      <c r="R18" s="1562"/>
      <c r="S18" s="1562"/>
      <c r="T18" s="1562"/>
      <c r="U18" s="1562"/>
      <c r="V18" s="1562"/>
      <c r="W18" s="1562"/>
      <c r="X18" s="1562"/>
      <c r="Y18" s="1562"/>
      <c r="Z18" s="1562"/>
      <c r="AA18" s="1562"/>
      <c r="AB18" s="1562"/>
      <c r="AC18" s="1562"/>
      <c r="AD18" s="1562"/>
      <c r="AE18" s="1562"/>
      <c r="AF18" s="1562"/>
      <c r="AG18" s="1562"/>
    </row>
    <row r="19" spans="1:33" s="1563" customFormat="1" ht="12.75" customHeight="1" x14ac:dyDescent="0.25">
      <c r="A19" s="1480"/>
      <c r="B19" s="1575" t="s">
        <v>1186</v>
      </c>
      <c r="C19" s="1645" t="s">
        <v>1226</v>
      </c>
      <c r="D19" s="1646"/>
      <c r="E19" s="1519">
        <v>31.828427240000003</v>
      </c>
      <c r="F19" s="1519">
        <v>34.861231307000004</v>
      </c>
      <c r="G19" s="1519">
        <v>38.636359265350002</v>
      </c>
      <c r="H19" s="1519">
        <v>37.05851766388836</v>
      </c>
      <c r="I19" s="1481">
        <v>0.24962081273234066</v>
      </c>
      <c r="J19" s="1481">
        <v>0.25534670628712464</v>
      </c>
      <c r="K19" s="1481">
        <v>0.26121568850980026</v>
      </c>
      <c r="L19" s="1562"/>
      <c r="M19" s="1562"/>
      <c r="N19" s="1562"/>
      <c r="O19" s="1562"/>
      <c r="P19" s="1562"/>
      <c r="Q19" s="1562"/>
      <c r="R19" s="1562"/>
      <c r="S19" s="1562"/>
      <c r="T19" s="1562"/>
      <c r="U19" s="1562"/>
      <c r="V19" s="1562"/>
      <c r="W19" s="1562"/>
      <c r="X19" s="1562"/>
      <c r="Y19" s="1562"/>
      <c r="Z19" s="1562"/>
      <c r="AA19" s="1562"/>
      <c r="AB19" s="1562"/>
      <c r="AC19" s="1562"/>
      <c r="AD19" s="1562"/>
      <c r="AE19" s="1562"/>
      <c r="AF19" s="1562"/>
      <c r="AG19" s="1562"/>
    </row>
    <row r="20" spans="1:33" s="1563" customFormat="1" ht="12.75" customHeight="1" x14ac:dyDescent="0.25">
      <c r="A20" s="1480"/>
      <c r="B20" s="1575" t="s">
        <v>1188</v>
      </c>
      <c r="C20" s="1645" t="s">
        <v>1226</v>
      </c>
      <c r="D20" s="1646"/>
      <c r="E20" s="1646"/>
      <c r="F20" s="1646"/>
      <c r="G20" s="1646"/>
      <c r="H20" s="1646"/>
      <c r="I20" s="1481">
        <v>10.46959283521646</v>
      </c>
      <c r="J20" s="1481">
        <v>10.671626984833996</v>
      </c>
      <c r="K20" s="1481">
        <v>10.877581620704447</v>
      </c>
      <c r="L20" s="1562"/>
      <c r="M20" s="1562"/>
      <c r="N20" s="1562"/>
      <c r="O20" s="1562"/>
      <c r="P20" s="1562"/>
      <c r="Q20" s="1562"/>
      <c r="R20" s="1562"/>
      <c r="S20" s="1562"/>
      <c r="T20" s="1562"/>
      <c r="U20" s="1562"/>
      <c r="V20" s="1562"/>
      <c r="W20" s="1562"/>
      <c r="X20" s="1562"/>
      <c r="Y20" s="1562"/>
      <c r="Z20" s="1562"/>
      <c r="AA20" s="1562"/>
      <c r="AB20" s="1562"/>
      <c r="AC20" s="1562"/>
      <c r="AD20" s="1562"/>
      <c r="AE20" s="1562"/>
      <c r="AF20" s="1562"/>
      <c r="AG20" s="1562"/>
    </row>
    <row r="21" spans="1:33" s="1563" customFormat="1" ht="12.75" customHeight="1" x14ac:dyDescent="0.25">
      <c r="A21" s="1480"/>
      <c r="B21" s="1575" t="s">
        <v>1189</v>
      </c>
      <c r="C21" s="1645" t="s">
        <v>1226</v>
      </c>
      <c r="D21" s="1646"/>
      <c r="E21" s="1646"/>
      <c r="F21" s="1646"/>
      <c r="G21" s="1646"/>
      <c r="H21" s="1646"/>
      <c r="I21" s="1481">
        <v>4.9347731496298142</v>
      </c>
      <c r="J21" s="1481">
        <v>5.0315038305096484</v>
      </c>
      <c r="K21" s="1481">
        <v>5.1301644636704067</v>
      </c>
      <c r="L21" s="1562"/>
      <c r="M21" s="1562"/>
      <c r="N21" s="1562"/>
      <c r="O21" s="1562"/>
      <c r="P21" s="1562"/>
      <c r="Q21" s="1562"/>
      <c r="R21" s="1562"/>
      <c r="S21" s="1562"/>
      <c r="T21" s="1562"/>
      <c r="U21" s="1562"/>
      <c r="V21" s="1562"/>
      <c r="W21" s="1562"/>
      <c r="X21" s="1562"/>
      <c r="Y21" s="1562"/>
      <c r="Z21" s="1562"/>
      <c r="AA21" s="1562"/>
      <c r="AB21" s="1562"/>
      <c r="AC21" s="1562"/>
      <c r="AD21" s="1562"/>
      <c r="AE21" s="1562"/>
      <c r="AF21" s="1562"/>
      <c r="AG21" s="1562"/>
    </row>
    <row r="22" spans="1:33" s="1563" customFormat="1" ht="12.75" customHeight="1" x14ac:dyDescent="0.25">
      <c r="A22" s="1480"/>
      <c r="B22" s="1575" t="s">
        <v>1190</v>
      </c>
      <c r="C22" s="1645" t="s">
        <v>1226</v>
      </c>
      <c r="D22" s="1646"/>
      <c r="E22" s="1646"/>
      <c r="F22" s="1646"/>
      <c r="G22" s="1646"/>
      <c r="H22" s="1646"/>
      <c r="I22" s="1481">
        <v>5.5906680572112908</v>
      </c>
      <c r="J22" s="1481">
        <v>5.6992882741861264</v>
      </c>
      <c r="K22" s="1481">
        <v>5.8100421610976127</v>
      </c>
      <c r="L22" s="1562"/>
      <c r="M22" s="1562"/>
      <c r="N22" s="1562"/>
      <c r="O22" s="1562"/>
      <c r="P22" s="1562"/>
      <c r="Q22" s="1562"/>
      <c r="R22" s="1562"/>
      <c r="S22" s="1562"/>
      <c r="T22" s="1562"/>
      <c r="U22" s="1562"/>
      <c r="V22" s="1562"/>
      <c r="W22" s="1562"/>
      <c r="X22" s="1562"/>
      <c r="Y22" s="1562"/>
      <c r="Z22" s="1562"/>
      <c r="AA22" s="1562"/>
      <c r="AB22" s="1562"/>
      <c r="AC22" s="1562"/>
      <c r="AD22" s="1562"/>
      <c r="AE22" s="1562"/>
      <c r="AF22" s="1562"/>
      <c r="AG22" s="1562"/>
    </row>
    <row r="23" spans="1:33" s="1563" customFormat="1" ht="12.75" customHeight="1" x14ac:dyDescent="0.25">
      <c r="A23" s="1480"/>
      <c r="B23" s="1575" t="s">
        <v>1191</v>
      </c>
      <c r="C23" s="1645" t="s">
        <v>1226</v>
      </c>
      <c r="D23" s="1646"/>
      <c r="E23" s="1647"/>
      <c r="F23" s="1647"/>
      <c r="G23" s="1647"/>
      <c r="H23" s="1647"/>
      <c r="I23" s="1481">
        <v>23.60848098546461</v>
      </c>
      <c r="J23" s="1481">
        <v>24.065106580189237</v>
      </c>
      <c r="K23" s="1481">
        <v>24.53062987127862</v>
      </c>
      <c r="L23" s="1562"/>
      <c r="M23" s="1562"/>
      <c r="N23" s="1562"/>
      <c r="O23" s="1562"/>
      <c r="P23" s="1562"/>
      <c r="Q23" s="1562"/>
      <c r="R23" s="1562"/>
      <c r="S23" s="1562"/>
      <c r="T23" s="1562"/>
      <c r="U23" s="1562"/>
      <c r="V23" s="1562"/>
      <c r="W23" s="1562"/>
      <c r="X23" s="1562"/>
      <c r="Y23" s="1562"/>
      <c r="Z23" s="1562"/>
      <c r="AA23" s="1562"/>
      <c r="AB23" s="1562"/>
      <c r="AC23" s="1562"/>
      <c r="AD23" s="1562"/>
      <c r="AE23" s="1562"/>
      <c r="AF23" s="1562"/>
      <c r="AG23" s="1562"/>
    </row>
    <row r="24" spans="1:33" s="1563" customFormat="1" ht="12.75" customHeight="1" x14ac:dyDescent="0.25">
      <c r="A24" s="1480">
        <f>+A18+1</f>
        <v>3</v>
      </c>
      <c r="B24" s="1483" t="s">
        <v>1193</v>
      </c>
      <c r="C24" s="1644"/>
      <c r="D24" s="1646"/>
      <c r="E24" s="1506"/>
      <c r="F24" s="1506"/>
      <c r="G24" s="1506"/>
      <c r="H24" s="1506"/>
      <c r="I24" s="1506"/>
      <c r="J24" s="1506"/>
      <c r="K24" s="1506"/>
      <c r="L24" s="1562"/>
      <c r="M24" s="1562"/>
      <c r="N24" s="1562"/>
      <c r="O24" s="1562"/>
      <c r="P24" s="1562"/>
      <c r="Q24" s="1562"/>
      <c r="R24" s="1562"/>
      <c r="S24" s="1562"/>
      <c r="T24" s="1562"/>
      <c r="U24" s="1562"/>
      <c r="V24" s="1562"/>
      <c r="W24" s="1562"/>
      <c r="X24" s="1562"/>
      <c r="Y24" s="1562"/>
      <c r="Z24" s="1562"/>
      <c r="AA24" s="1562"/>
      <c r="AB24" s="1562"/>
      <c r="AC24" s="1562"/>
      <c r="AD24" s="1562"/>
      <c r="AE24" s="1562"/>
      <c r="AF24" s="1562"/>
      <c r="AG24" s="1562"/>
    </row>
    <row r="25" spans="1:33" s="1563" customFormat="1" ht="12.75" customHeight="1" x14ac:dyDescent="0.25">
      <c r="A25" s="1480"/>
      <c r="B25" s="1575" t="s">
        <v>1187</v>
      </c>
      <c r="C25" s="1645" t="s">
        <v>1226</v>
      </c>
      <c r="D25" s="1646"/>
      <c r="E25" s="1481">
        <v>7.3244796019999994</v>
      </c>
      <c r="F25" s="1481">
        <v>7.261133303000002</v>
      </c>
      <c r="G25" s="1481">
        <v>7.5762682776000005</v>
      </c>
      <c r="H25" s="1481">
        <v>6.2244309786520908</v>
      </c>
      <c r="I25" s="1481">
        <v>6.8944809673454115</v>
      </c>
      <c r="J25" s="1481">
        <v>6.895474843408901</v>
      </c>
      <c r="K25" s="1481">
        <v>6.8964770823549868</v>
      </c>
      <c r="L25" s="1562"/>
      <c r="M25" s="1562"/>
      <c r="N25" s="1562"/>
      <c r="O25" s="1562"/>
      <c r="P25" s="1562"/>
      <c r="Q25" s="1562"/>
      <c r="R25" s="1562"/>
      <c r="S25" s="1562"/>
      <c r="T25" s="1562"/>
      <c r="U25" s="1562"/>
      <c r="V25" s="1562"/>
      <c r="W25" s="1562"/>
      <c r="X25" s="1562"/>
      <c r="Y25" s="1562"/>
      <c r="Z25" s="1562"/>
      <c r="AA25" s="1562"/>
      <c r="AB25" s="1562"/>
      <c r="AC25" s="1562"/>
      <c r="AD25" s="1562"/>
      <c r="AE25" s="1562"/>
      <c r="AF25" s="1562"/>
      <c r="AG25" s="1562"/>
    </row>
    <row r="26" spans="1:33" s="1563" customFormat="1" ht="12.75" customHeight="1" x14ac:dyDescent="0.25">
      <c r="A26" s="1480">
        <f>+A24+1</f>
        <v>4</v>
      </c>
      <c r="B26" s="1498" t="s">
        <v>1194</v>
      </c>
      <c r="C26" s="1644"/>
      <c r="D26" s="1646"/>
      <c r="E26" s="1506"/>
      <c r="F26" s="1506"/>
      <c r="G26" s="1506"/>
      <c r="H26" s="1506"/>
      <c r="I26" s="1506"/>
      <c r="J26" s="1506"/>
      <c r="K26" s="1506"/>
      <c r="L26" s="1562"/>
      <c r="M26" s="1562"/>
      <c r="N26" s="1562"/>
      <c r="O26" s="1562"/>
      <c r="P26" s="1562"/>
      <c r="Q26" s="1562"/>
      <c r="R26" s="1562"/>
      <c r="S26" s="1562"/>
      <c r="T26" s="1562"/>
      <c r="U26" s="1562"/>
      <c r="V26" s="1562"/>
      <c r="W26" s="1562"/>
      <c r="X26" s="1562"/>
      <c r="Y26" s="1562"/>
      <c r="Z26" s="1562"/>
      <c r="AA26" s="1562"/>
      <c r="AB26" s="1562"/>
      <c r="AC26" s="1562"/>
      <c r="AD26" s="1562"/>
      <c r="AE26" s="1562"/>
      <c r="AF26" s="1562"/>
      <c r="AG26" s="1562"/>
    </row>
    <row r="27" spans="1:33" s="1563" customFormat="1" ht="12.75" customHeight="1" x14ac:dyDescent="0.25">
      <c r="A27" s="1480"/>
      <c r="B27" s="1615" t="s">
        <v>1195</v>
      </c>
      <c r="C27" s="1645" t="s">
        <v>1226</v>
      </c>
      <c r="D27" s="1646"/>
      <c r="E27" s="1481">
        <v>24.053761736999999</v>
      </c>
      <c r="F27" s="1481">
        <v>23.660688150999999</v>
      </c>
      <c r="G27" s="1481">
        <v>24.916469023600005</v>
      </c>
      <c r="H27" s="1481">
        <v>21.18813068359928</v>
      </c>
      <c r="I27" s="1481">
        <v>22.922449068401441</v>
      </c>
      <c r="J27" s="1481">
        <v>22.925786107175433</v>
      </c>
      <c r="K27" s="1481">
        <v>22.929170842639387</v>
      </c>
      <c r="L27" s="1562"/>
      <c r="M27" s="1562"/>
      <c r="N27" s="1562"/>
      <c r="O27" s="1562"/>
      <c r="P27" s="1562"/>
      <c r="Q27" s="1562"/>
      <c r="R27" s="1562"/>
      <c r="S27" s="1562"/>
      <c r="T27" s="1562"/>
      <c r="U27" s="1562"/>
      <c r="V27" s="1562"/>
      <c r="W27" s="1562"/>
      <c r="X27" s="1562"/>
      <c r="Y27" s="1562"/>
      <c r="Z27" s="1562"/>
      <c r="AA27" s="1562"/>
      <c r="AB27" s="1562"/>
      <c r="AC27" s="1562"/>
      <c r="AD27" s="1562"/>
      <c r="AE27" s="1562"/>
      <c r="AF27" s="1562"/>
      <c r="AG27" s="1562"/>
    </row>
    <row r="28" spans="1:33" s="1563" customFormat="1" ht="12.75" customHeight="1" x14ac:dyDescent="0.25">
      <c r="A28" s="1480"/>
      <c r="B28" s="1615" t="s">
        <v>1196</v>
      </c>
      <c r="C28" s="1645" t="s">
        <v>1226</v>
      </c>
      <c r="D28" s="1646"/>
      <c r="E28" s="1481">
        <v>106.91617314</v>
      </c>
      <c r="F28" s="1481">
        <v>106.311830496</v>
      </c>
      <c r="G28" s="1481">
        <v>111.93334818904998</v>
      </c>
      <c r="H28" s="1481">
        <v>98.477049860658013</v>
      </c>
      <c r="I28" s="1481">
        <v>109.14198707010547</v>
      </c>
      <c r="J28" s="1481">
        <v>110.99464745619483</v>
      </c>
      <c r="K28" s="1481">
        <v>112.87876243194329</v>
      </c>
      <c r="L28" s="1562"/>
      <c r="M28" s="1562"/>
      <c r="N28" s="1562"/>
      <c r="O28" s="1562"/>
      <c r="P28" s="1562"/>
      <c r="Q28" s="1562"/>
      <c r="R28" s="1562"/>
      <c r="S28" s="1562"/>
      <c r="T28" s="1562"/>
      <c r="U28" s="1562"/>
      <c r="V28" s="1562"/>
      <c r="W28" s="1562"/>
      <c r="X28" s="1562"/>
      <c r="Y28" s="1562"/>
      <c r="Z28" s="1562"/>
      <c r="AA28" s="1562"/>
      <c r="AB28" s="1562"/>
      <c r="AC28" s="1562"/>
      <c r="AD28" s="1562"/>
      <c r="AE28" s="1562"/>
      <c r="AF28" s="1562"/>
      <c r="AG28" s="1562"/>
    </row>
    <row r="29" spans="1:33" s="1563" customFormat="1" ht="12.75" customHeight="1" x14ac:dyDescent="0.25">
      <c r="A29" s="1480">
        <f>+A26+1</f>
        <v>5</v>
      </c>
      <c r="B29" s="1498" t="s">
        <v>1197</v>
      </c>
      <c r="C29" s="1644"/>
      <c r="D29" s="1646"/>
      <c r="E29" s="1506"/>
      <c r="F29" s="1506"/>
      <c r="G29" s="1506"/>
      <c r="H29" s="1506"/>
      <c r="I29" s="1506"/>
      <c r="J29" s="1506"/>
      <c r="K29" s="1506"/>
      <c r="L29" s="1562"/>
      <c r="M29" s="1562"/>
      <c r="N29" s="1562"/>
      <c r="O29" s="1562"/>
      <c r="P29" s="1562"/>
      <c r="Q29" s="1562"/>
      <c r="R29" s="1562"/>
      <c r="S29" s="1562"/>
      <c r="T29" s="1562"/>
      <c r="U29" s="1562"/>
      <c r="V29" s="1562"/>
      <c r="W29" s="1562"/>
      <c r="X29" s="1562"/>
      <c r="Y29" s="1562"/>
      <c r="Z29" s="1562"/>
      <c r="AA29" s="1562"/>
      <c r="AB29" s="1562"/>
      <c r="AC29" s="1562"/>
      <c r="AD29" s="1562"/>
      <c r="AE29" s="1562"/>
      <c r="AF29" s="1562"/>
      <c r="AG29" s="1562"/>
    </row>
    <row r="30" spans="1:33" s="1563" customFormat="1" ht="12.75" customHeight="1" x14ac:dyDescent="0.25">
      <c r="A30" s="1480"/>
      <c r="B30" s="1575" t="s">
        <v>1198</v>
      </c>
      <c r="C30" s="1645" t="s">
        <v>1226</v>
      </c>
      <c r="D30" s="1646"/>
      <c r="E30" s="1481">
        <v>218.40270879100001</v>
      </c>
      <c r="F30" s="1481">
        <v>231.47962774699999</v>
      </c>
      <c r="G30" s="1481">
        <v>265.71723539020002</v>
      </c>
      <c r="H30" s="1481">
        <v>294.28631934299915</v>
      </c>
      <c r="I30" s="1481">
        <v>328.56062208504591</v>
      </c>
      <c r="J30" s="1481">
        <v>351.5680785738715</v>
      </c>
      <c r="K30" s="1481">
        <v>376.18666810310589</v>
      </c>
      <c r="L30" s="1562"/>
      <c r="M30" s="1562"/>
      <c r="N30" s="1562"/>
      <c r="O30" s="1562"/>
      <c r="P30" s="1562"/>
      <c r="Q30" s="1562"/>
      <c r="R30" s="1562"/>
      <c r="S30" s="1562"/>
      <c r="T30" s="1562"/>
      <c r="U30" s="1562"/>
      <c r="V30" s="1562"/>
      <c r="W30" s="1562"/>
      <c r="X30" s="1562"/>
      <c r="Y30" s="1562"/>
      <c r="Z30" s="1562"/>
      <c r="AA30" s="1562"/>
      <c r="AB30" s="1562"/>
      <c r="AC30" s="1562"/>
      <c r="AD30" s="1562"/>
      <c r="AE30" s="1562"/>
      <c r="AF30" s="1562"/>
      <c r="AG30" s="1562"/>
    </row>
    <row r="31" spans="1:33" s="1563" customFormat="1" ht="12.75" customHeight="1" x14ac:dyDescent="0.25">
      <c r="A31" s="1480"/>
      <c r="B31" s="1615" t="s">
        <v>1199</v>
      </c>
      <c r="C31" s="1645" t="s">
        <v>1226</v>
      </c>
      <c r="D31" s="1646"/>
      <c r="E31" s="1481">
        <v>3.3112765639999999</v>
      </c>
      <c r="F31" s="1481">
        <v>2.7765639319999997</v>
      </c>
      <c r="G31" s="1481">
        <v>2.80917440155</v>
      </c>
      <c r="H31" s="1481">
        <v>2.7893265632239923</v>
      </c>
      <c r="I31" s="1481">
        <v>2.794837239504107</v>
      </c>
      <c r="J31" s="1481">
        <v>2.794837239504107</v>
      </c>
      <c r="K31" s="1481">
        <v>2.794837239504107</v>
      </c>
      <c r="L31" s="1562"/>
      <c r="M31" s="1562"/>
      <c r="N31" s="1562"/>
      <c r="O31" s="1562"/>
      <c r="P31" s="1562"/>
      <c r="Q31" s="1562"/>
      <c r="R31" s="1562"/>
      <c r="S31" s="1562"/>
      <c r="T31" s="1562"/>
      <c r="U31" s="1562"/>
      <c r="V31" s="1562"/>
      <c r="W31" s="1562"/>
      <c r="X31" s="1562"/>
      <c r="Y31" s="1562"/>
      <c r="Z31" s="1562"/>
      <c r="AA31" s="1562"/>
      <c r="AB31" s="1562"/>
      <c r="AC31" s="1562"/>
      <c r="AD31" s="1562"/>
      <c r="AE31" s="1562"/>
      <c r="AF31" s="1562"/>
      <c r="AG31" s="1562"/>
    </row>
    <row r="32" spans="1:33" s="1563" customFormat="1" ht="12.75" customHeight="1" x14ac:dyDescent="0.25">
      <c r="A32" s="1480"/>
      <c r="B32" s="1615" t="s">
        <v>1200</v>
      </c>
      <c r="C32" s="1645" t="s">
        <v>1226</v>
      </c>
      <c r="D32" s="1646"/>
      <c r="E32" s="1481">
        <v>119.80178249699999</v>
      </c>
      <c r="F32" s="1481">
        <v>119.162374507</v>
      </c>
      <c r="G32" s="1481">
        <v>122.04943580474998</v>
      </c>
      <c r="H32" s="1481">
        <v>127.18085265972664</v>
      </c>
      <c r="I32" s="1481">
        <v>132.98215382461302</v>
      </c>
      <c r="J32" s="1481">
        <v>133.60440122601307</v>
      </c>
      <c r="K32" s="1481">
        <v>134.23234851760915</v>
      </c>
      <c r="L32" s="1562"/>
      <c r="M32" s="1562"/>
      <c r="N32" s="1562"/>
      <c r="O32" s="1562"/>
      <c r="P32" s="1562"/>
      <c r="Q32" s="1562"/>
      <c r="R32" s="1562"/>
      <c r="S32" s="1562"/>
      <c r="T32" s="1562"/>
      <c r="U32" s="1562"/>
      <c r="V32" s="1562"/>
      <c r="W32" s="1562"/>
      <c r="X32" s="1562"/>
      <c r="Y32" s="1562"/>
      <c r="Z32" s="1562"/>
      <c r="AA32" s="1562"/>
      <c r="AB32" s="1562"/>
      <c r="AC32" s="1562"/>
      <c r="AD32" s="1562"/>
      <c r="AE32" s="1562"/>
      <c r="AF32" s="1562"/>
      <c r="AG32" s="1562"/>
    </row>
    <row r="33" spans="1:33" s="1563" customFormat="1" ht="12.75" customHeight="1" x14ac:dyDescent="0.25">
      <c r="A33" s="1480"/>
      <c r="B33" s="1615" t="s">
        <v>1201</v>
      </c>
      <c r="C33" s="1645" t="s">
        <v>1226</v>
      </c>
      <c r="D33" s="1646"/>
      <c r="E33" s="1481">
        <v>0.11869647399999998</v>
      </c>
      <c r="F33" s="1481">
        <v>0.15178223999999998</v>
      </c>
      <c r="G33" s="1481">
        <v>0.13939355400000003</v>
      </c>
      <c r="H33" s="1481">
        <v>0.13689035053172391</v>
      </c>
      <c r="I33" s="1481">
        <v>0.16237063892585663</v>
      </c>
      <c r="J33" s="1481">
        <v>0.16237063892585663</v>
      </c>
      <c r="K33" s="1481">
        <v>0.16237063892585663</v>
      </c>
      <c r="L33" s="1562"/>
      <c r="M33" s="1562"/>
      <c r="N33" s="1562"/>
      <c r="O33" s="1562"/>
      <c r="P33" s="1562"/>
      <c r="Q33" s="1562"/>
      <c r="R33" s="1562"/>
      <c r="S33" s="1562"/>
      <c r="T33" s="1562"/>
      <c r="U33" s="1562"/>
      <c r="V33" s="1562"/>
      <c r="W33" s="1562"/>
      <c r="X33" s="1562"/>
      <c r="Y33" s="1562"/>
      <c r="Z33" s="1562"/>
      <c r="AA33" s="1562"/>
      <c r="AB33" s="1562"/>
      <c r="AC33" s="1562"/>
      <c r="AD33" s="1562"/>
      <c r="AE33" s="1562"/>
      <c r="AF33" s="1562"/>
      <c r="AG33" s="1562"/>
    </row>
    <row r="34" spans="1:33" s="1563" customFormat="1" ht="12.75" customHeight="1" x14ac:dyDescent="0.25">
      <c r="A34" s="1480"/>
      <c r="B34" s="1575" t="s">
        <v>1202</v>
      </c>
      <c r="C34" s="1645" t="s">
        <v>1226</v>
      </c>
      <c r="D34" s="1646"/>
      <c r="E34" s="1481">
        <v>3.3091246799999996</v>
      </c>
      <c r="F34" s="1481">
        <v>3.4938518699999994</v>
      </c>
      <c r="G34" s="1481">
        <v>3.3340935556</v>
      </c>
      <c r="H34" s="1481">
        <v>7.5093913856932204</v>
      </c>
      <c r="I34" s="1481">
        <v>8.1203392568024064</v>
      </c>
      <c r="J34" s="1481">
        <v>8.2000767473802689</v>
      </c>
      <c r="K34" s="1481">
        <v>8.2805972184719501</v>
      </c>
      <c r="L34" s="1562"/>
      <c r="M34" s="1562"/>
      <c r="N34" s="1562"/>
      <c r="O34" s="1562"/>
      <c r="P34" s="1562"/>
      <c r="Q34" s="1562"/>
      <c r="R34" s="1562"/>
      <c r="S34" s="1562"/>
      <c r="T34" s="1562"/>
      <c r="U34" s="1562"/>
      <c r="V34" s="1562"/>
      <c r="W34" s="1562"/>
      <c r="X34" s="1562"/>
      <c r="Y34" s="1562"/>
      <c r="Z34" s="1562"/>
      <c r="AA34" s="1562"/>
      <c r="AB34" s="1562"/>
      <c r="AC34" s="1562"/>
      <c r="AD34" s="1562"/>
      <c r="AE34" s="1562"/>
      <c r="AF34" s="1562"/>
      <c r="AG34" s="1562"/>
    </row>
    <row r="35" spans="1:33" s="1563" customFormat="1" ht="12.75" customHeight="1" x14ac:dyDescent="0.25">
      <c r="A35" s="1480"/>
      <c r="B35" s="1503" t="s">
        <v>1203</v>
      </c>
      <c r="C35" s="1645" t="s">
        <v>1226</v>
      </c>
      <c r="D35" s="1646"/>
      <c r="E35" s="1481">
        <v>0</v>
      </c>
      <c r="F35" s="1481">
        <v>0</v>
      </c>
      <c r="G35" s="1481">
        <v>0</v>
      </c>
      <c r="H35" s="1481">
        <v>10.308949736170213</v>
      </c>
      <c r="I35" s="1481">
        <v>14.653415489361699</v>
      </c>
      <c r="J35" s="1481">
        <v>14.653415489361699</v>
      </c>
      <c r="K35" s="1481">
        <v>14.653415489361699</v>
      </c>
      <c r="L35" s="1562"/>
      <c r="M35" s="1562"/>
      <c r="N35" s="1562"/>
      <c r="O35" s="1562"/>
      <c r="P35" s="1562"/>
      <c r="Q35" s="1562"/>
      <c r="R35" s="1562"/>
      <c r="S35" s="1562"/>
      <c r="T35" s="1562"/>
      <c r="U35" s="1562"/>
      <c r="V35" s="1562"/>
      <c r="W35" s="1562"/>
      <c r="X35" s="1562"/>
      <c r="Y35" s="1562"/>
      <c r="Z35" s="1562"/>
      <c r="AA35" s="1562"/>
      <c r="AB35" s="1562"/>
      <c r="AC35" s="1562"/>
      <c r="AD35" s="1562"/>
      <c r="AE35" s="1562"/>
      <c r="AF35" s="1562"/>
      <c r="AG35" s="1562"/>
    </row>
    <row r="36" spans="1:33" s="1563" customFormat="1" ht="12.75" customHeight="1" x14ac:dyDescent="0.25">
      <c r="A36" s="1480">
        <f>+A29+1</f>
        <v>6</v>
      </c>
      <c r="B36" s="1483" t="s">
        <v>1204</v>
      </c>
      <c r="C36" s="1644"/>
      <c r="D36" s="1646"/>
      <c r="E36" s="1506"/>
      <c r="F36" s="1506"/>
      <c r="G36" s="1506"/>
      <c r="H36" s="1506"/>
      <c r="I36" s="1506"/>
      <c r="J36" s="1506"/>
      <c r="K36" s="1506"/>
      <c r="L36" s="1562"/>
      <c r="M36" s="1562"/>
      <c r="N36" s="1562"/>
      <c r="O36" s="1562"/>
      <c r="P36" s="1562"/>
      <c r="Q36" s="1562"/>
      <c r="R36" s="1562"/>
      <c r="S36" s="1562"/>
      <c r="T36" s="1562"/>
      <c r="U36" s="1562"/>
      <c r="V36" s="1562"/>
      <c r="W36" s="1562"/>
      <c r="X36" s="1562"/>
      <c r="Y36" s="1562"/>
      <c r="Z36" s="1562"/>
      <c r="AA36" s="1562"/>
      <c r="AB36" s="1562"/>
      <c r="AC36" s="1562"/>
      <c r="AD36" s="1562"/>
      <c r="AE36" s="1562"/>
      <c r="AF36" s="1562"/>
      <c r="AG36" s="1562"/>
    </row>
    <row r="37" spans="1:33" s="1563" customFormat="1" ht="12.75" customHeight="1" x14ac:dyDescent="0.25">
      <c r="A37" s="1480"/>
      <c r="B37" s="1575" t="s">
        <v>1186</v>
      </c>
      <c r="C37" s="1645" t="s">
        <v>1226</v>
      </c>
      <c r="D37" s="1646"/>
      <c r="E37" s="1519">
        <v>0.79378257899999993</v>
      </c>
      <c r="F37" s="1519">
        <v>0.96127646100000008</v>
      </c>
      <c r="G37" s="1519">
        <v>1.1280146871499999</v>
      </c>
      <c r="H37" s="1519">
        <v>4.1081552971272206</v>
      </c>
      <c r="I37" s="1519">
        <v>26.755791706275154</v>
      </c>
      <c r="J37" s="1519">
        <v>30.630132168369933</v>
      </c>
      <c r="K37" s="1519">
        <v>35.065750915961814</v>
      </c>
      <c r="L37" s="1562"/>
      <c r="M37" s="1562"/>
      <c r="N37" s="1562"/>
      <c r="O37" s="1562"/>
      <c r="P37" s="1562"/>
      <c r="Q37" s="1562"/>
      <c r="R37" s="1562"/>
      <c r="S37" s="1562"/>
      <c r="T37" s="1562"/>
      <c r="U37" s="1562"/>
      <c r="V37" s="1562"/>
      <c r="W37" s="1562"/>
      <c r="X37" s="1562"/>
      <c r="Y37" s="1562"/>
      <c r="Z37" s="1562"/>
      <c r="AA37" s="1562"/>
      <c r="AB37" s="1562"/>
      <c r="AC37" s="1562"/>
      <c r="AD37" s="1562"/>
      <c r="AE37" s="1562"/>
      <c r="AF37" s="1562"/>
      <c r="AG37" s="1562"/>
    </row>
    <row r="38" spans="1:33" s="1563" customFormat="1" ht="12.75" customHeight="1" x14ac:dyDescent="0.25">
      <c r="A38" s="1480"/>
      <c r="B38" s="1575" t="s">
        <v>1188</v>
      </c>
      <c r="C38" s="1645" t="s">
        <v>1226</v>
      </c>
      <c r="D38" s="1646"/>
      <c r="E38" s="1646"/>
      <c r="F38" s="1646"/>
      <c r="G38" s="1646"/>
      <c r="H38" s="1646"/>
      <c r="I38" s="1646"/>
      <c r="J38" s="1646"/>
      <c r="K38" s="1646"/>
      <c r="L38" s="1562"/>
      <c r="M38" s="1562"/>
      <c r="N38" s="1562"/>
      <c r="O38" s="1562"/>
      <c r="P38" s="1562"/>
      <c r="Q38" s="1562"/>
      <c r="R38" s="1562"/>
      <c r="S38" s="1562"/>
      <c r="T38" s="1562"/>
      <c r="U38" s="1562"/>
      <c r="V38" s="1562"/>
      <c r="W38" s="1562"/>
      <c r="X38" s="1562"/>
      <c r="Y38" s="1562"/>
      <c r="Z38" s="1562"/>
      <c r="AA38" s="1562"/>
      <c r="AB38" s="1562"/>
      <c r="AC38" s="1562"/>
      <c r="AD38" s="1562"/>
      <c r="AE38" s="1562"/>
      <c r="AF38" s="1562"/>
      <c r="AG38" s="1562"/>
    </row>
    <row r="39" spans="1:33" s="1563" customFormat="1" ht="12.75" customHeight="1" x14ac:dyDescent="0.25">
      <c r="A39" s="1480"/>
      <c r="B39" s="1575" t="s">
        <v>1189</v>
      </c>
      <c r="C39" s="1645" t="s">
        <v>1226</v>
      </c>
      <c r="D39" s="1646"/>
      <c r="E39" s="1646"/>
      <c r="F39" s="1646"/>
      <c r="G39" s="1646"/>
      <c r="H39" s="1646"/>
      <c r="I39" s="1646"/>
      <c r="J39" s="1646"/>
      <c r="K39" s="1646"/>
      <c r="L39" s="1562"/>
      <c r="M39" s="1562"/>
      <c r="N39" s="1562"/>
      <c r="O39" s="1562"/>
      <c r="P39" s="1562"/>
      <c r="Q39" s="1562"/>
      <c r="R39" s="1562"/>
      <c r="S39" s="1562"/>
      <c r="T39" s="1562"/>
      <c r="U39" s="1562"/>
      <c r="V39" s="1562"/>
      <c r="W39" s="1562"/>
      <c r="X39" s="1562"/>
      <c r="Y39" s="1562"/>
      <c r="Z39" s="1562"/>
      <c r="AA39" s="1562"/>
      <c r="AB39" s="1562"/>
      <c r="AC39" s="1562"/>
      <c r="AD39" s="1562"/>
      <c r="AE39" s="1562"/>
      <c r="AF39" s="1562"/>
      <c r="AG39" s="1562"/>
    </row>
    <row r="40" spans="1:33" s="1563" customFormat="1" ht="12.75" customHeight="1" x14ac:dyDescent="0.25">
      <c r="A40" s="1480"/>
      <c r="B40" s="1575" t="s">
        <v>1190</v>
      </c>
      <c r="C40" s="1645" t="s">
        <v>1226</v>
      </c>
      <c r="D40" s="1646"/>
      <c r="E40" s="1646"/>
      <c r="F40" s="1646"/>
      <c r="G40" s="1646"/>
      <c r="H40" s="1646"/>
      <c r="I40" s="1646"/>
      <c r="J40" s="1646"/>
      <c r="K40" s="1646"/>
      <c r="L40" s="1562"/>
      <c r="M40" s="1562"/>
      <c r="N40" s="1562"/>
      <c r="O40" s="1562"/>
      <c r="P40" s="1562"/>
      <c r="Q40" s="1562"/>
      <c r="R40" s="1562"/>
      <c r="S40" s="1562"/>
      <c r="T40" s="1562"/>
      <c r="U40" s="1562"/>
      <c r="V40" s="1562"/>
      <c r="W40" s="1562"/>
      <c r="X40" s="1562"/>
      <c r="Y40" s="1562"/>
      <c r="Z40" s="1562"/>
      <c r="AA40" s="1562"/>
      <c r="AB40" s="1562"/>
      <c r="AC40" s="1562"/>
      <c r="AD40" s="1562"/>
      <c r="AE40" s="1562"/>
      <c r="AF40" s="1562"/>
      <c r="AG40" s="1562"/>
    </row>
    <row r="41" spans="1:33" s="1563" customFormat="1" ht="12.75" customHeight="1" x14ac:dyDescent="0.25">
      <c r="A41" s="1480"/>
      <c r="B41" s="1575" t="s">
        <v>1191</v>
      </c>
      <c r="C41" s="1645" t="s">
        <v>1226</v>
      </c>
      <c r="D41" s="1646"/>
      <c r="E41" s="1647"/>
      <c r="F41" s="1647"/>
      <c r="G41" s="1647"/>
      <c r="H41" s="1647"/>
      <c r="I41" s="1647"/>
      <c r="J41" s="1647"/>
      <c r="K41" s="1647"/>
      <c r="L41" s="1562"/>
      <c r="M41" s="1562"/>
      <c r="N41" s="1562"/>
      <c r="O41" s="1562"/>
      <c r="P41" s="1562"/>
      <c r="Q41" s="1562"/>
      <c r="R41" s="1562"/>
      <c r="S41" s="1562"/>
      <c r="T41" s="1562"/>
      <c r="U41" s="1562"/>
      <c r="V41" s="1562"/>
      <c r="W41" s="1562"/>
      <c r="X41" s="1562"/>
      <c r="Y41" s="1562"/>
      <c r="Z41" s="1562"/>
      <c r="AA41" s="1562"/>
      <c r="AB41" s="1562"/>
      <c r="AC41" s="1562"/>
      <c r="AD41" s="1562"/>
      <c r="AE41" s="1562"/>
      <c r="AF41" s="1562"/>
      <c r="AG41" s="1562"/>
    </row>
    <row r="42" spans="1:33" s="1563" customFormat="1" ht="12.75" customHeight="1" x14ac:dyDescent="0.25">
      <c r="A42" s="1480">
        <f>+A36+1</f>
        <v>7</v>
      </c>
      <c r="B42" s="1575" t="s">
        <v>1205</v>
      </c>
      <c r="C42" s="1645" t="s">
        <v>1226</v>
      </c>
      <c r="D42" s="1647"/>
      <c r="E42" s="1518"/>
      <c r="F42" s="1518"/>
      <c r="G42" s="1518"/>
      <c r="H42" s="1518"/>
      <c r="I42" s="1518"/>
      <c r="J42" s="1518"/>
      <c r="K42" s="1518"/>
      <c r="L42" s="1562"/>
      <c r="M42" s="1562"/>
      <c r="N42" s="1562"/>
      <c r="O42" s="1562"/>
      <c r="P42" s="1562"/>
      <c r="Q42" s="1562"/>
      <c r="R42" s="1562"/>
      <c r="S42" s="1562"/>
      <c r="T42" s="1562"/>
      <c r="U42" s="1562"/>
      <c r="V42" s="1562"/>
      <c r="W42" s="1562"/>
      <c r="X42" s="1562"/>
      <c r="Y42" s="1562"/>
      <c r="Z42" s="1562"/>
      <c r="AA42" s="1562"/>
      <c r="AB42" s="1562"/>
      <c r="AC42" s="1562"/>
      <c r="AD42" s="1562"/>
      <c r="AE42" s="1562"/>
      <c r="AF42" s="1562"/>
      <c r="AG42" s="1562"/>
    </row>
    <row r="43" spans="1:33" s="1563" customFormat="1" ht="12.75" customHeight="1" x14ac:dyDescent="0.25">
      <c r="A43" s="1506"/>
      <c r="B43" s="1483" t="s">
        <v>507</v>
      </c>
      <c r="C43" s="1644"/>
      <c r="D43" s="1520">
        <f>+D12</f>
        <v>497.86</v>
      </c>
      <c r="E43" s="1520">
        <f>+SUM(E12:E42)</f>
        <v>539.43239465499994</v>
      </c>
      <c r="F43" s="1520">
        <f t="shared" ref="F43:K43" si="0">+SUM(F12:F42)</f>
        <v>555.54762523900001</v>
      </c>
      <c r="G43" s="1520">
        <f t="shared" si="0"/>
        <v>608.52370196269999</v>
      </c>
      <c r="H43" s="1520">
        <f t="shared" si="0"/>
        <v>639.06433008802742</v>
      </c>
      <c r="I43" s="1520">
        <f t="shared" si="0"/>
        <v>731.45668766423535</v>
      </c>
      <c r="J43" s="1520">
        <f t="shared" si="0"/>
        <v>763.78931392194431</v>
      </c>
      <c r="K43" s="1520">
        <f t="shared" si="0"/>
        <v>798.47398767640402</v>
      </c>
      <c r="L43" s="1562"/>
      <c r="M43" s="1562"/>
      <c r="N43" s="1562"/>
      <c r="O43" s="1562"/>
      <c r="P43" s="1562"/>
      <c r="Q43" s="1562"/>
      <c r="R43" s="1562"/>
      <c r="S43" s="1562"/>
      <c r="T43" s="1562"/>
      <c r="U43" s="1562"/>
      <c r="V43" s="1562"/>
      <c r="W43" s="1562"/>
      <c r="X43" s="1562"/>
      <c r="Y43" s="1562"/>
      <c r="Z43" s="1562"/>
      <c r="AA43" s="1562"/>
      <c r="AB43" s="1562"/>
      <c r="AC43" s="1562"/>
      <c r="AD43" s="1562"/>
      <c r="AE43" s="1562"/>
      <c r="AF43" s="1562"/>
      <c r="AG43" s="1562"/>
    </row>
    <row r="45" spans="1:33" x14ac:dyDescent="0.25">
      <c r="A45" s="1625" t="s">
        <v>1133</v>
      </c>
    </row>
  </sheetData>
  <mergeCells count="20">
    <mergeCell ref="I37:I41"/>
    <mergeCell ref="J37:J41"/>
    <mergeCell ref="K37:K41"/>
    <mergeCell ref="F19:F23"/>
    <mergeCell ref="G19:G23"/>
    <mergeCell ref="H19:H23"/>
    <mergeCell ref="E37:E41"/>
    <mergeCell ref="F37:F41"/>
    <mergeCell ref="G37:G41"/>
    <mergeCell ref="H37:H41"/>
    <mergeCell ref="A8:A10"/>
    <mergeCell ref="B8:B10"/>
    <mergeCell ref="C8:C10"/>
    <mergeCell ref="I8:K8"/>
    <mergeCell ref="D12:D42"/>
    <mergeCell ref="E13:E17"/>
    <mergeCell ref="F13:F17"/>
    <mergeCell ref="G13:G17"/>
    <mergeCell ref="H13:H17"/>
    <mergeCell ref="E19:E23"/>
  </mergeCells>
  <pageMargins left="0.49" right="0.27" top="0.38" bottom="0.63" header="0.3" footer="0.27"/>
  <pageSetup paperSize="9" scale="76"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M16"/>
  <sheetViews>
    <sheetView view="pageBreakPreview" zoomScale="60" zoomScaleNormal="100" workbookViewId="0">
      <selection activeCell="I27" sqref="I27"/>
    </sheetView>
  </sheetViews>
  <sheetFormatPr defaultRowHeight="12.75" x14ac:dyDescent="0.2"/>
  <cols>
    <col min="1" max="1" width="4.85546875" style="1258" customWidth="1"/>
    <col min="2" max="2" width="23" style="1258" customWidth="1"/>
    <col min="3" max="3" width="11.42578125" style="1258" customWidth="1"/>
    <col min="4" max="4" width="12.42578125" style="1258" customWidth="1"/>
    <col min="5" max="5" width="12" style="1258" customWidth="1"/>
    <col min="6" max="6" width="11.5703125" style="1258" customWidth="1"/>
    <col min="7" max="7" width="11.140625" style="1258" customWidth="1"/>
    <col min="8" max="8" width="11.85546875" style="1258" customWidth="1"/>
    <col min="9" max="9" width="12.5703125" style="1258" customWidth="1"/>
    <col min="10" max="10" width="11.42578125" style="1258" customWidth="1"/>
    <col min="11" max="11" width="11.85546875" style="1258" customWidth="1"/>
    <col min="12" max="12" width="12.5703125" style="1258" customWidth="1"/>
    <col min="13" max="13" width="11.85546875" style="1258" customWidth="1"/>
    <col min="14" max="14" width="11.5703125" style="1258" customWidth="1"/>
    <col min="15" max="15" width="15.7109375" style="1258" customWidth="1"/>
    <col min="16" max="16" width="12.5703125" style="1258" customWidth="1"/>
    <col min="17" max="17" width="11.85546875" style="1258" customWidth="1"/>
    <col min="18" max="18" width="10.7109375" style="1258" customWidth="1"/>
    <col min="19" max="19" width="16.5703125" style="1258" customWidth="1"/>
    <col min="20" max="20" width="13.28515625" style="1258" customWidth="1"/>
    <col min="21" max="21" width="12.28515625" style="1258" customWidth="1"/>
    <col min="22" max="22" width="10.5703125" style="1258" customWidth="1"/>
    <col min="23" max="23" width="15.140625" style="1258" customWidth="1"/>
    <col min="24" max="24" width="12.28515625" style="1258" customWidth="1"/>
    <col min="25" max="25" width="11.85546875" style="1258" customWidth="1"/>
    <col min="26" max="26" width="10.140625" style="1258" customWidth="1"/>
    <col min="27" max="27" width="13.7109375" style="1258" customWidth="1"/>
    <col min="28" max="28" width="12.85546875" style="1258" customWidth="1"/>
    <col min="29" max="29" width="12.42578125" style="1258" customWidth="1"/>
    <col min="30" max="30" width="10" style="1258" customWidth="1"/>
    <col min="31" max="31" width="15.140625" style="1258" customWidth="1"/>
    <col min="32" max="33" width="12.140625" style="1258" customWidth="1"/>
    <col min="34" max="34" width="10.28515625" style="1258" customWidth="1"/>
    <col min="35" max="256" width="9.140625" style="1258"/>
    <col min="257" max="257" width="4.85546875" style="1258" customWidth="1"/>
    <col min="258" max="258" width="33.7109375" style="1258" customWidth="1"/>
    <col min="259" max="260" width="11.42578125" style="1258" customWidth="1"/>
    <col min="261" max="261" width="11" style="1258" customWidth="1"/>
    <col min="262" max="270" width="11.140625" style="1258" customWidth="1"/>
    <col min="271" max="271" width="15.28515625" style="1258" customWidth="1"/>
    <col min="272" max="272" width="11.42578125" style="1258" customWidth="1"/>
    <col min="273" max="273" width="10.28515625" style="1258" customWidth="1"/>
    <col min="274" max="274" width="9.5703125" style="1258" customWidth="1"/>
    <col min="275" max="275" width="15.140625" style="1258" customWidth="1"/>
    <col min="276" max="276" width="12.28515625" style="1258" customWidth="1"/>
    <col min="277" max="277" width="11.28515625" style="1258" customWidth="1"/>
    <col min="278" max="278" width="9.140625" style="1258"/>
    <col min="279" max="279" width="15.140625" style="1258" customWidth="1"/>
    <col min="280" max="280" width="12.28515625" style="1258" customWidth="1"/>
    <col min="281" max="281" width="10.7109375" style="1258" customWidth="1"/>
    <col min="282" max="286" width="9.140625" style="1258"/>
    <col min="287" max="287" width="15.140625" style="1258" customWidth="1"/>
    <col min="288" max="288" width="11.42578125" style="1258" customWidth="1"/>
    <col min="289" max="289" width="11.28515625" style="1258" customWidth="1"/>
    <col min="290" max="512" width="9.140625" style="1258"/>
    <col min="513" max="513" width="4.85546875" style="1258" customWidth="1"/>
    <col min="514" max="514" width="33.7109375" style="1258" customWidth="1"/>
    <col min="515" max="516" width="11.42578125" style="1258" customWidth="1"/>
    <col min="517" max="517" width="11" style="1258" customWidth="1"/>
    <col min="518" max="526" width="11.140625" style="1258" customWidth="1"/>
    <col min="527" max="527" width="15.28515625" style="1258" customWidth="1"/>
    <col min="528" max="528" width="11.42578125" style="1258" customWidth="1"/>
    <col min="529" max="529" width="10.28515625" style="1258" customWidth="1"/>
    <col min="530" max="530" width="9.5703125" style="1258" customWidth="1"/>
    <col min="531" max="531" width="15.140625" style="1258" customWidth="1"/>
    <col min="532" max="532" width="12.28515625" style="1258" customWidth="1"/>
    <col min="533" max="533" width="11.28515625" style="1258" customWidth="1"/>
    <col min="534" max="534" width="9.140625" style="1258"/>
    <col min="535" max="535" width="15.140625" style="1258" customWidth="1"/>
    <col min="536" max="536" width="12.28515625" style="1258" customWidth="1"/>
    <col min="537" max="537" width="10.7109375" style="1258" customWidth="1"/>
    <col min="538" max="542" width="9.140625" style="1258"/>
    <col min="543" max="543" width="15.140625" style="1258" customWidth="1"/>
    <col min="544" max="544" width="11.42578125" style="1258" customWidth="1"/>
    <col min="545" max="545" width="11.28515625" style="1258" customWidth="1"/>
    <col min="546" max="768" width="9.140625" style="1258"/>
    <col min="769" max="769" width="4.85546875" style="1258" customWidth="1"/>
    <col min="770" max="770" width="33.7109375" style="1258" customWidth="1"/>
    <col min="771" max="772" width="11.42578125" style="1258" customWidth="1"/>
    <col min="773" max="773" width="11" style="1258" customWidth="1"/>
    <col min="774" max="782" width="11.140625" style="1258" customWidth="1"/>
    <col min="783" max="783" width="15.28515625" style="1258" customWidth="1"/>
    <col min="784" max="784" width="11.42578125" style="1258" customWidth="1"/>
    <col min="785" max="785" width="10.28515625" style="1258" customWidth="1"/>
    <col min="786" max="786" width="9.5703125" style="1258" customWidth="1"/>
    <col min="787" max="787" width="15.140625" style="1258" customWidth="1"/>
    <col min="788" max="788" width="12.28515625" style="1258" customWidth="1"/>
    <col min="789" max="789" width="11.28515625" style="1258" customWidth="1"/>
    <col min="790" max="790" width="9.140625" style="1258"/>
    <col min="791" max="791" width="15.140625" style="1258" customWidth="1"/>
    <col min="792" max="792" width="12.28515625" style="1258" customWidth="1"/>
    <col min="793" max="793" width="10.7109375" style="1258" customWidth="1"/>
    <col min="794" max="798" width="9.140625" style="1258"/>
    <col min="799" max="799" width="15.140625" style="1258" customWidth="1"/>
    <col min="800" max="800" width="11.42578125" style="1258" customWidth="1"/>
    <col min="801" max="801" width="11.28515625" style="1258" customWidth="1"/>
    <col min="802" max="1024" width="9.140625" style="1258"/>
    <col min="1025" max="1025" width="4.85546875" style="1258" customWidth="1"/>
    <col min="1026" max="1026" width="33.7109375" style="1258" customWidth="1"/>
    <col min="1027" max="1028" width="11.42578125" style="1258" customWidth="1"/>
    <col min="1029" max="1029" width="11" style="1258" customWidth="1"/>
    <col min="1030" max="1038" width="11.140625" style="1258" customWidth="1"/>
    <col min="1039" max="1039" width="15.28515625" style="1258" customWidth="1"/>
    <col min="1040" max="1040" width="11.42578125" style="1258" customWidth="1"/>
    <col min="1041" max="1041" width="10.28515625" style="1258" customWidth="1"/>
    <col min="1042" max="1042" width="9.5703125" style="1258" customWidth="1"/>
    <col min="1043" max="1043" width="15.140625" style="1258" customWidth="1"/>
    <col min="1044" max="1044" width="12.28515625" style="1258" customWidth="1"/>
    <col min="1045" max="1045" width="11.28515625" style="1258" customWidth="1"/>
    <col min="1046" max="1046" width="9.140625" style="1258"/>
    <col min="1047" max="1047" width="15.140625" style="1258" customWidth="1"/>
    <col min="1048" max="1048" width="12.28515625" style="1258" customWidth="1"/>
    <col min="1049" max="1049" width="10.7109375" style="1258" customWidth="1"/>
    <col min="1050" max="1054" width="9.140625" style="1258"/>
    <col min="1055" max="1055" width="15.140625" style="1258" customWidth="1"/>
    <col min="1056" max="1056" width="11.42578125" style="1258" customWidth="1"/>
    <col min="1057" max="1057" width="11.28515625" style="1258" customWidth="1"/>
    <col min="1058" max="1280" width="9.140625" style="1258"/>
    <col min="1281" max="1281" width="4.85546875" style="1258" customWidth="1"/>
    <col min="1282" max="1282" width="33.7109375" style="1258" customWidth="1"/>
    <col min="1283" max="1284" width="11.42578125" style="1258" customWidth="1"/>
    <col min="1285" max="1285" width="11" style="1258" customWidth="1"/>
    <col min="1286" max="1294" width="11.140625" style="1258" customWidth="1"/>
    <col min="1295" max="1295" width="15.28515625" style="1258" customWidth="1"/>
    <col min="1296" max="1296" width="11.42578125" style="1258" customWidth="1"/>
    <col min="1297" max="1297" width="10.28515625" style="1258" customWidth="1"/>
    <col min="1298" max="1298" width="9.5703125" style="1258" customWidth="1"/>
    <col min="1299" max="1299" width="15.140625" style="1258" customWidth="1"/>
    <col min="1300" max="1300" width="12.28515625" style="1258" customWidth="1"/>
    <col min="1301" max="1301" width="11.28515625" style="1258" customWidth="1"/>
    <col min="1302" max="1302" width="9.140625" style="1258"/>
    <col min="1303" max="1303" width="15.140625" style="1258" customWidth="1"/>
    <col min="1304" max="1304" width="12.28515625" style="1258" customWidth="1"/>
    <col min="1305" max="1305" width="10.7109375" style="1258" customWidth="1"/>
    <col min="1306" max="1310" width="9.140625" style="1258"/>
    <col min="1311" max="1311" width="15.140625" style="1258" customWidth="1"/>
    <col min="1312" max="1312" width="11.42578125" style="1258" customWidth="1"/>
    <col min="1313" max="1313" width="11.28515625" style="1258" customWidth="1"/>
    <col min="1314" max="1536" width="9.140625" style="1258"/>
    <col min="1537" max="1537" width="4.85546875" style="1258" customWidth="1"/>
    <col min="1538" max="1538" width="33.7109375" style="1258" customWidth="1"/>
    <col min="1539" max="1540" width="11.42578125" style="1258" customWidth="1"/>
    <col min="1541" max="1541" width="11" style="1258" customWidth="1"/>
    <col min="1542" max="1550" width="11.140625" style="1258" customWidth="1"/>
    <col min="1551" max="1551" width="15.28515625" style="1258" customWidth="1"/>
    <col min="1552" max="1552" width="11.42578125" style="1258" customWidth="1"/>
    <col min="1553" max="1553" width="10.28515625" style="1258" customWidth="1"/>
    <col min="1554" max="1554" width="9.5703125" style="1258" customWidth="1"/>
    <col min="1555" max="1555" width="15.140625" style="1258" customWidth="1"/>
    <col min="1556" max="1556" width="12.28515625" style="1258" customWidth="1"/>
    <col min="1557" max="1557" width="11.28515625" style="1258" customWidth="1"/>
    <col min="1558" max="1558" width="9.140625" style="1258"/>
    <col min="1559" max="1559" width="15.140625" style="1258" customWidth="1"/>
    <col min="1560" max="1560" width="12.28515625" style="1258" customWidth="1"/>
    <col min="1561" max="1561" width="10.7109375" style="1258" customWidth="1"/>
    <col min="1562" max="1566" width="9.140625" style="1258"/>
    <col min="1567" max="1567" width="15.140625" style="1258" customWidth="1"/>
    <col min="1568" max="1568" width="11.42578125" style="1258" customWidth="1"/>
    <col min="1569" max="1569" width="11.28515625" style="1258" customWidth="1"/>
    <col min="1570" max="1792" width="9.140625" style="1258"/>
    <col min="1793" max="1793" width="4.85546875" style="1258" customWidth="1"/>
    <col min="1794" max="1794" width="33.7109375" style="1258" customWidth="1"/>
    <col min="1795" max="1796" width="11.42578125" style="1258" customWidth="1"/>
    <col min="1797" max="1797" width="11" style="1258" customWidth="1"/>
    <col min="1798" max="1806" width="11.140625" style="1258" customWidth="1"/>
    <col min="1807" max="1807" width="15.28515625" style="1258" customWidth="1"/>
    <col min="1808" max="1808" width="11.42578125" style="1258" customWidth="1"/>
    <col min="1809" max="1809" width="10.28515625" style="1258" customWidth="1"/>
    <col min="1810" max="1810" width="9.5703125" style="1258" customWidth="1"/>
    <col min="1811" max="1811" width="15.140625" style="1258" customWidth="1"/>
    <col min="1812" max="1812" width="12.28515625" style="1258" customWidth="1"/>
    <col min="1813" max="1813" width="11.28515625" style="1258" customWidth="1"/>
    <col min="1814" max="1814" width="9.140625" style="1258"/>
    <col min="1815" max="1815" width="15.140625" style="1258" customWidth="1"/>
    <col min="1816" max="1816" width="12.28515625" style="1258" customWidth="1"/>
    <col min="1817" max="1817" width="10.7109375" style="1258" customWidth="1"/>
    <col min="1818" max="1822" width="9.140625" style="1258"/>
    <col min="1823" max="1823" width="15.140625" style="1258" customWidth="1"/>
    <col min="1824" max="1824" width="11.42578125" style="1258" customWidth="1"/>
    <col min="1825" max="1825" width="11.28515625" style="1258" customWidth="1"/>
    <col min="1826" max="2048" width="9.140625" style="1258"/>
    <col min="2049" max="2049" width="4.85546875" style="1258" customWidth="1"/>
    <col min="2050" max="2050" width="33.7109375" style="1258" customWidth="1"/>
    <col min="2051" max="2052" width="11.42578125" style="1258" customWidth="1"/>
    <col min="2053" max="2053" width="11" style="1258" customWidth="1"/>
    <col min="2054" max="2062" width="11.140625" style="1258" customWidth="1"/>
    <col min="2063" max="2063" width="15.28515625" style="1258" customWidth="1"/>
    <col min="2064" max="2064" width="11.42578125" style="1258" customWidth="1"/>
    <col min="2065" max="2065" width="10.28515625" style="1258" customWidth="1"/>
    <col min="2066" max="2066" width="9.5703125" style="1258" customWidth="1"/>
    <col min="2067" max="2067" width="15.140625" style="1258" customWidth="1"/>
    <col min="2068" max="2068" width="12.28515625" style="1258" customWidth="1"/>
    <col min="2069" max="2069" width="11.28515625" style="1258" customWidth="1"/>
    <col min="2070" max="2070" width="9.140625" style="1258"/>
    <col min="2071" max="2071" width="15.140625" style="1258" customWidth="1"/>
    <col min="2072" max="2072" width="12.28515625" style="1258" customWidth="1"/>
    <col min="2073" max="2073" width="10.7109375" style="1258" customWidth="1"/>
    <col min="2074" max="2078" width="9.140625" style="1258"/>
    <col min="2079" max="2079" width="15.140625" style="1258" customWidth="1"/>
    <col min="2080" max="2080" width="11.42578125" style="1258" customWidth="1"/>
    <col min="2081" max="2081" width="11.28515625" style="1258" customWidth="1"/>
    <col min="2082" max="2304" width="9.140625" style="1258"/>
    <col min="2305" max="2305" width="4.85546875" style="1258" customWidth="1"/>
    <col min="2306" max="2306" width="33.7109375" style="1258" customWidth="1"/>
    <col min="2307" max="2308" width="11.42578125" style="1258" customWidth="1"/>
    <col min="2309" max="2309" width="11" style="1258" customWidth="1"/>
    <col min="2310" max="2318" width="11.140625" style="1258" customWidth="1"/>
    <col min="2319" max="2319" width="15.28515625" style="1258" customWidth="1"/>
    <col min="2320" max="2320" width="11.42578125" style="1258" customWidth="1"/>
    <col min="2321" max="2321" width="10.28515625" style="1258" customWidth="1"/>
    <col min="2322" max="2322" width="9.5703125" style="1258" customWidth="1"/>
    <col min="2323" max="2323" width="15.140625" style="1258" customWidth="1"/>
    <col min="2324" max="2324" width="12.28515625" style="1258" customWidth="1"/>
    <col min="2325" max="2325" width="11.28515625" style="1258" customWidth="1"/>
    <col min="2326" max="2326" width="9.140625" style="1258"/>
    <col min="2327" max="2327" width="15.140625" style="1258" customWidth="1"/>
    <col min="2328" max="2328" width="12.28515625" style="1258" customWidth="1"/>
    <col min="2329" max="2329" width="10.7109375" style="1258" customWidth="1"/>
    <col min="2330" max="2334" width="9.140625" style="1258"/>
    <col min="2335" max="2335" width="15.140625" style="1258" customWidth="1"/>
    <col min="2336" max="2336" width="11.42578125" style="1258" customWidth="1"/>
    <col min="2337" max="2337" width="11.28515625" style="1258" customWidth="1"/>
    <col min="2338" max="2560" width="9.140625" style="1258"/>
    <col min="2561" max="2561" width="4.85546875" style="1258" customWidth="1"/>
    <col min="2562" max="2562" width="33.7109375" style="1258" customWidth="1"/>
    <col min="2563" max="2564" width="11.42578125" style="1258" customWidth="1"/>
    <col min="2565" max="2565" width="11" style="1258" customWidth="1"/>
    <col min="2566" max="2574" width="11.140625" style="1258" customWidth="1"/>
    <col min="2575" max="2575" width="15.28515625" style="1258" customWidth="1"/>
    <col min="2576" max="2576" width="11.42578125" style="1258" customWidth="1"/>
    <col min="2577" max="2577" width="10.28515625" style="1258" customWidth="1"/>
    <col min="2578" max="2578" width="9.5703125" style="1258" customWidth="1"/>
    <col min="2579" max="2579" width="15.140625" style="1258" customWidth="1"/>
    <col min="2580" max="2580" width="12.28515625" style="1258" customWidth="1"/>
    <col min="2581" max="2581" width="11.28515625" style="1258" customWidth="1"/>
    <col min="2582" max="2582" width="9.140625" style="1258"/>
    <col min="2583" max="2583" width="15.140625" style="1258" customWidth="1"/>
    <col min="2584" max="2584" width="12.28515625" style="1258" customWidth="1"/>
    <col min="2585" max="2585" width="10.7109375" style="1258" customWidth="1"/>
    <col min="2586" max="2590" width="9.140625" style="1258"/>
    <col min="2591" max="2591" width="15.140625" style="1258" customWidth="1"/>
    <col min="2592" max="2592" width="11.42578125" style="1258" customWidth="1"/>
    <col min="2593" max="2593" width="11.28515625" style="1258" customWidth="1"/>
    <col min="2594" max="2816" width="9.140625" style="1258"/>
    <col min="2817" max="2817" width="4.85546875" style="1258" customWidth="1"/>
    <col min="2818" max="2818" width="33.7109375" style="1258" customWidth="1"/>
    <col min="2819" max="2820" width="11.42578125" style="1258" customWidth="1"/>
    <col min="2821" max="2821" width="11" style="1258" customWidth="1"/>
    <col min="2822" max="2830" width="11.140625" style="1258" customWidth="1"/>
    <col min="2831" max="2831" width="15.28515625" style="1258" customWidth="1"/>
    <col min="2832" max="2832" width="11.42578125" style="1258" customWidth="1"/>
    <col min="2833" max="2833" width="10.28515625" style="1258" customWidth="1"/>
    <col min="2834" max="2834" width="9.5703125" style="1258" customWidth="1"/>
    <col min="2835" max="2835" width="15.140625" style="1258" customWidth="1"/>
    <col min="2836" max="2836" width="12.28515625" style="1258" customWidth="1"/>
    <col min="2837" max="2837" width="11.28515625" style="1258" customWidth="1"/>
    <col min="2838" max="2838" width="9.140625" style="1258"/>
    <col min="2839" max="2839" width="15.140625" style="1258" customWidth="1"/>
    <col min="2840" max="2840" width="12.28515625" style="1258" customWidth="1"/>
    <col min="2841" max="2841" width="10.7109375" style="1258" customWidth="1"/>
    <col min="2842" max="2846" width="9.140625" style="1258"/>
    <col min="2847" max="2847" width="15.140625" style="1258" customWidth="1"/>
    <col min="2848" max="2848" width="11.42578125" style="1258" customWidth="1"/>
    <col min="2849" max="2849" width="11.28515625" style="1258" customWidth="1"/>
    <col min="2850" max="3072" width="9.140625" style="1258"/>
    <col min="3073" max="3073" width="4.85546875" style="1258" customWidth="1"/>
    <col min="3074" max="3074" width="33.7109375" style="1258" customWidth="1"/>
    <col min="3075" max="3076" width="11.42578125" style="1258" customWidth="1"/>
    <col min="3077" max="3077" width="11" style="1258" customWidth="1"/>
    <col min="3078" max="3086" width="11.140625" style="1258" customWidth="1"/>
    <col min="3087" max="3087" width="15.28515625" style="1258" customWidth="1"/>
    <col min="3088" max="3088" width="11.42578125" style="1258" customWidth="1"/>
    <col min="3089" max="3089" width="10.28515625" style="1258" customWidth="1"/>
    <col min="3090" max="3090" width="9.5703125" style="1258" customWidth="1"/>
    <col min="3091" max="3091" width="15.140625" style="1258" customWidth="1"/>
    <col min="3092" max="3092" width="12.28515625" style="1258" customWidth="1"/>
    <col min="3093" max="3093" width="11.28515625" style="1258" customWidth="1"/>
    <col min="3094" max="3094" width="9.140625" style="1258"/>
    <col min="3095" max="3095" width="15.140625" style="1258" customWidth="1"/>
    <col min="3096" max="3096" width="12.28515625" style="1258" customWidth="1"/>
    <col min="3097" max="3097" width="10.7109375" style="1258" customWidth="1"/>
    <col min="3098" max="3102" width="9.140625" style="1258"/>
    <col min="3103" max="3103" width="15.140625" style="1258" customWidth="1"/>
    <col min="3104" max="3104" width="11.42578125" style="1258" customWidth="1"/>
    <col min="3105" max="3105" width="11.28515625" style="1258" customWidth="1"/>
    <col min="3106" max="3328" width="9.140625" style="1258"/>
    <col min="3329" max="3329" width="4.85546875" style="1258" customWidth="1"/>
    <col min="3330" max="3330" width="33.7109375" style="1258" customWidth="1"/>
    <col min="3331" max="3332" width="11.42578125" style="1258" customWidth="1"/>
    <col min="3333" max="3333" width="11" style="1258" customWidth="1"/>
    <col min="3334" max="3342" width="11.140625" style="1258" customWidth="1"/>
    <col min="3343" max="3343" width="15.28515625" style="1258" customWidth="1"/>
    <col min="3344" max="3344" width="11.42578125" style="1258" customWidth="1"/>
    <col min="3345" max="3345" width="10.28515625" style="1258" customWidth="1"/>
    <col min="3346" max="3346" width="9.5703125" style="1258" customWidth="1"/>
    <col min="3347" max="3347" width="15.140625" style="1258" customWidth="1"/>
    <col min="3348" max="3348" width="12.28515625" style="1258" customWidth="1"/>
    <col min="3349" max="3349" width="11.28515625" style="1258" customWidth="1"/>
    <col min="3350" max="3350" width="9.140625" style="1258"/>
    <col min="3351" max="3351" width="15.140625" style="1258" customWidth="1"/>
    <col min="3352" max="3352" width="12.28515625" style="1258" customWidth="1"/>
    <col min="3353" max="3353" width="10.7109375" style="1258" customWidth="1"/>
    <col min="3354" max="3358" width="9.140625" style="1258"/>
    <col min="3359" max="3359" width="15.140625" style="1258" customWidth="1"/>
    <col min="3360" max="3360" width="11.42578125" style="1258" customWidth="1"/>
    <col min="3361" max="3361" width="11.28515625" style="1258" customWidth="1"/>
    <col min="3362" max="3584" width="9.140625" style="1258"/>
    <col min="3585" max="3585" width="4.85546875" style="1258" customWidth="1"/>
    <col min="3586" max="3586" width="33.7109375" style="1258" customWidth="1"/>
    <col min="3587" max="3588" width="11.42578125" style="1258" customWidth="1"/>
    <col min="3589" max="3589" width="11" style="1258" customWidth="1"/>
    <col min="3590" max="3598" width="11.140625" style="1258" customWidth="1"/>
    <col min="3599" max="3599" width="15.28515625" style="1258" customWidth="1"/>
    <col min="3600" max="3600" width="11.42578125" style="1258" customWidth="1"/>
    <col min="3601" max="3601" width="10.28515625" style="1258" customWidth="1"/>
    <col min="3602" max="3602" width="9.5703125" style="1258" customWidth="1"/>
    <col min="3603" max="3603" width="15.140625" style="1258" customWidth="1"/>
    <col min="3604" max="3604" width="12.28515625" style="1258" customWidth="1"/>
    <col min="3605" max="3605" width="11.28515625" style="1258" customWidth="1"/>
    <col min="3606" max="3606" width="9.140625" style="1258"/>
    <col min="3607" max="3607" width="15.140625" style="1258" customWidth="1"/>
    <col min="3608" max="3608" width="12.28515625" style="1258" customWidth="1"/>
    <col min="3609" max="3609" width="10.7109375" style="1258" customWidth="1"/>
    <col min="3610" max="3614" width="9.140625" style="1258"/>
    <col min="3615" max="3615" width="15.140625" style="1258" customWidth="1"/>
    <col min="3616" max="3616" width="11.42578125" style="1258" customWidth="1"/>
    <col min="3617" max="3617" width="11.28515625" style="1258" customWidth="1"/>
    <col min="3618" max="3840" width="9.140625" style="1258"/>
    <col min="3841" max="3841" width="4.85546875" style="1258" customWidth="1"/>
    <col min="3842" max="3842" width="33.7109375" style="1258" customWidth="1"/>
    <col min="3843" max="3844" width="11.42578125" style="1258" customWidth="1"/>
    <col min="3845" max="3845" width="11" style="1258" customWidth="1"/>
    <col min="3846" max="3854" width="11.140625" style="1258" customWidth="1"/>
    <col min="3855" max="3855" width="15.28515625" style="1258" customWidth="1"/>
    <col min="3856" max="3856" width="11.42578125" style="1258" customWidth="1"/>
    <col min="3857" max="3857" width="10.28515625" style="1258" customWidth="1"/>
    <col min="3858" max="3858" width="9.5703125" style="1258" customWidth="1"/>
    <col min="3859" max="3859" width="15.140625" style="1258" customWidth="1"/>
    <col min="3860" max="3860" width="12.28515625" style="1258" customWidth="1"/>
    <col min="3861" max="3861" width="11.28515625" style="1258" customWidth="1"/>
    <col min="3862" max="3862" width="9.140625" style="1258"/>
    <col min="3863" max="3863" width="15.140625" style="1258" customWidth="1"/>
    <col min="3864" max="3864" width="12.28515625" style="1258" customWidth="1"/>
    <col min="3865" max="3865" width="10.7109375" style="1258" customWidth="1"/>
    <col min="3866" max="3870" width="9.140625" style="1258"/>
    <col min="3871" max="3871" width="15.140625" style="1258" customWidth="1"/>
    <col min="3872" max="3872" width="11.42578125" style="1258" customWidth="1"/>
    <col min="3873" max="3873" width="11.28515625" style="1258" customWidth="1"/>
    <col min="3874" max="4096" width="9.140625" style="1258"/>
    <col min="4097" max="4097" width="4.85546875" style="1258" customWidth="1"/>
    <col min="4098" max="4098" width="33.7109375" style="1258" customWidth="1"/>
    <col min="4099" max="4100" width="11.42578125" style="1258" customWidth="1"/>
    <col min="4101" max="4101" width="11" style="1258" customWidth="1"/>
    <col min="4102" max="4110" width="11.140625" style="1258" customWidth="1"/>
    <col min="4111" max="4111" width="15.28515625" style="1258" customWidth="1"/>
    <col min="4112" max="4112" width="11.42578125" style="1258" customWidth="1"/>
    <col min="4113" max="4113" width="10.28515625" style="1258" customWidth="1"/>
    <col min="4114" max="4114" width="9.5703125" style="1258" customWidth="1"/>
    <col min="4115" max="4115" width="15.140625" style="1258" customWidth="1"/>
    <col min="4116" max="4116" width="12.28515625" style="1258" customWidth="1"/>
    <col min="4117" max="4117" width="11.28515625" style="1258" customWidth="1"/>
    <col min="4118" max="4118" width="9.140625" style="1258"/>
    <col min="4119" max="4119" width="15.140625" style="1258" customWidth="1"/>
    <col min="4120" max="4120" width="12.28515625" style="1258" customWidth="1"/>
    <col min="4121" max="4121" width="10.7109375" style="1258" customWidth="1"/>
    <col min="4122" max="4126" width="9.140625" style="1258"/>
    <col min="4127" max="4127" width="15.140625" style="1258" customWidth="1"/>
    <col min="4128" max="4128" width="11.42578125" style="1258" customWidth="1"/>
    <col min="4129" max="4129" width="11.28515625" style="1258" customWidth="1"/>
    <col min="4130" max="4352" width="9.140625" style="1258"/>
    <col min="4353" max="4353" width="4.85546875" style="1258" customWidth="1"/>
    <col min="4354" max="4354" width="33.7109375" style="1258" customWidth="1"/>
    <col min="4355" max="4356" width="11.42578125" style="1258" customWidth="1"/>
    <col min="4357" max="4357" width="11" style="1258" customWidth="1"/>
    <col min="4358" max="4366" width="11.140625" style="1258" customWidth="1"/>
    <col min="4367" max="4367" width="15.28515625" style="1258" customWidth="1"/>
    <col min="4368" max="4368" width="11.42578125" style="1258" customWidth="1"/>
    <col min="4369" max="4369" width="10.28515625" style="1258" customWidth="1"/>
    <col min="4370" max="4370" width="9.5703125" style="1258" customWidth="1"/>
    <col min="4371" max="4371" width="15.140625" style="1258" customWidth="1"/>
    <col min="4372" max="4372" width="12.28515625" style="1258" customWidth="1"/>
    <col min="4373" max="4373" width="11.28515625" style="1258" customWidth="1"/>
    <col min="4374" max="4374" width="9.140625" style="1258"/>
    <col min="4375" max="4375" width="15.140625" style="1258" customWidth="1"/>
    <col min="4376" max="4376" width="12.28515625" style="1258" customWidth="1"/>
    <col min="4377" max="4377" width="10.7109375" style="1258" customWidth="1"/>
    <col min="4378" max="4382" width="9.140625" style="1258"/>
    <col min="4383" max="4383" width="15.140625" style="1258" customWidth="1"/>
    <col min="4384" max="4384" width="11.42578125" style="1258" customWidth="1"/>
    <col min="4385" max="4385" width="11.28515625" style="1258" customWidth="1"/>
    <col min="4386" max="4608" width="9.140625" style="1258"/>
    <col min="4609" max="4609" width="4.85546875" style="1258" customWidth="1"/>
    <col min="4610" max="4610" width="33.7109375" style="1258" customWidth="1"/>
    <col min="4611" max="4612" width="11.42578125" style="1258" customWidth="1"/>
    <col min="4613" max="4613" width="11" style="1258" customWidth="1"/>
    <col min="4614" max="4622" width="11.140625" style="1258" customWidth="1"/>
    <col min="4623" max="4623" width="15.28515625" style="1258" customWidth="1"/>
    <col min="4624" max="4624" width="11.42578125" style="1258" customWidth="1"/>
    <col min="4625" max="4625" width="10.28515625" style="1258" customWidth="1"/>
    <col min="4626" max="4626" width="9.5703125" style="1258" customWidth="1"/>
    <col min="4627" max="4627" width="15.140625" style="1258" customWidth="1"/>
    <col min="4628" max="4628" width="12.28515625" style="1258" customWidth="1"/>
    <col min="4629" max="4629" width="11.28515625" style="1258" customWidth="1"/>
    <col min="4630" max="4630" width="9.140625" style="1258"/>
    <col min="4631" max="4631" width="15.140625" style="1258" customWidth="1"/>
    <col min="4632" max="4632" width="12.28515625" style="1258" customWidth="1"/>
    <col min="4633" max="4633" width="10.7109375" style="1258" customWidth="1"/>
    <col min="4634" max="4638" width="9.140625" style="1258"/>
    <col min="4639" max="4639" width="15.140625" style="1258" customWidth="1"/>
    <col min="4640" max="4640" width="11.42578125" style="1258" customWidth="1"/>
    <col min="4641" max="4641" width="11.28515625" style="1258" customWidth="1"/>
    <col min="4642" max="4864" width="9.140625" style="1258"/>
    <col min="4865" max="4865" width="4.85546875" style="1258" customWidth="1"/>
    <col min="4866" max="4866" width="33.7109375" style="1258" customWidth="1"/>
    <col min="4867" max="4868" width="11.42578125" style="1258" customWidth="1"/>
    <col min="4869" max="4869" width="11" style="1258" customWidth="1"/>
    <col min="4870" max="4878" width="11.140625" style="1258" customWidth="1"/>
    <col min="4879" max="4879" width="15.28515625" style="1258" customWidth="1"/>
    <col min="4880" max="4880" width="11.42578125" style="1258" customWidth="1"/>
    <col min="4881" max="4881" width="10.28515625" style="1258" customWidth="1"/>
    <col min="4882" max="4882" width="9.5703125" style="1258" customWidth="1"/>
    <col min="4883" max="4883" width="15.140625" style="1258" customWidth="1"/>
    <col min="4884" max="4884" width="12.28515625" style="1258" customWidth="1"/>
    <col min="4885" max="4885" width="11.28515625" style="1258" customWidth="1"/>
    <col min="4886" max="4886" width="9.140625" style="1258"/>
    <col min="4887" max="4887" width="15.140625" style="1258" customWidth="1"/>
    <col min="4888" max="4888" width="12.28515625" style="1258" customWidth="1"/>
    <col min="4889" max="4889" width="10.7109375" style="1258" customWidth="1"/>
    <col min="4890" max="4894" width="9.140625" style="1258"/>
    <col min="4895" max="4895" width="15.140625" style="1258" customWidth="1"/>
    <col min="4896" max="4896" width="11.42578125" style="1258" customWidth="1"/>
    <col min="4897" max="4897" width="11.28515625" style="1258" customWidth="1"/>
    <col min="4898" max="5120" width="9.140625" style="1258"/>
    <col min="5121" max="5121" width="4.85546875" style="1258" customWidth="1"/>
    <col min="5122" max="5122" width="33.7109375" style="1258" customWidth="1"/>
    <col min="5123" max="5124" width="11.42578125" style="1258" customWidth="1"/>
    <col min="5125" max="5125" width="11" style="1258" customWidth="1"/>
    <col min="5126" max="5134" width="11.140625" style="1258" customWidth="1"/>
    <col min="5135" max="5135" width="15.28515625" style="1258" customWidth="1"/>
    <col min="5136" max="5136" width="11.42578125" style="1258" customWidth="1"/>
    <col min="5137" max="5137" width="10.28515625" style="1258" customWidth="1"/>
    <col min="5138" max="5138" width="9.5703125" style="1258" customWidth="1"/>
    <col min="5139" max="5139" width="15.140625" style="1258" customWidth="1"/>
    <col min="5140" max="5140" width="12.28515625" style="1258" customWidth="1"/>
    <col min="5141" max="5141" width="11.28515625" style="1258" customWidth="1"/>
    <col min="5142" max="5142" width="9.140625" style="1258"/>
    <col min="5143" max="5143" width="15.140625" style="1258" customWidth="1"/>
    <col min="5144" max="5144" width="12.28515625" style="1258" customWidth="1"/>
    <col min="5145" max="5145" width="10.7109375" style="1258" customWidth="1"/>
    <col min="5146" max="5150" width="9.140625" style="1258"/>
    <col min="5151" max="5151" width="15.140625" style="1258" customWidth="1"/>
    <col min="5152" max="5152" width="11.42578125" style="1258" customWidth="1"/>
    <col min="5153" max="5153" width="11.28515625" style="1258" customWidth="1"/>
    <col min="5154" max="5376" width="9.140625" style="1258"/>
    <col min="5377" max="5377" width="4.85546875" style="1258" customWidth="1"/>
    <col min="5378" max="5378" width="33.7109375" style="1258" customWidth="1"/>
    <col min="5379" max="5380" width="11.42578125" style="1258" customWidth="1"/>
    <col min="5381" max="5381" width="11" style="1258" customWidth="1"/>
    <col min="5382" max="5390" width="11.140625" style="1258" customWidth="1"/>
    <col min="5391" max="5391" width="15.28515625" style="1258" customWidth="1"/>
    <col min="5392" max="5392" width="11.42578125" style="1258" customWidth="1"/>
    <col min="5393" max="5393" width="10.28515625" style="1258" customWidth="1"/>
    <col min="5394" max="5394" width="9.5703125" style="1258" customWidth="1"/>
    <col min="5395" max="5395" width="15.140625" style="1258" customWidth="1"/>
    <col min="5396" max="5396" width="12.28515625" style="1258" customWidth="1"/>
    <col min="5397" max="5397" width="11.28515625" style="1258" customWidth="1"/>
    <col min="5398" max="5398" width="9.140625" style="1258"/>
    <col min="5399" max="5399" width="15.140625" style="1258" customWidth="1"/>
    <col min="5400" max="5400" width="12.28515625" style="1258" customWidth="1"/>
    <col min="5401" max="5401" width="10.7109375" style="1258" customWidth="1"/>
    <col min="5402" max="5406" width="9.140625" style="1258"/>
    <col min="5407" max="5407" width="15.140625" style="1258" customWidth="1"/>
    <col min="5408" max="5408" width="11.42578125" style="1258" customWidth="1"/>
    <col min="5409" max="5409" width="11.28515625" style="1258" customWidth="1"/>
    <col min="5410" max="5632" width="9.140625" style="1258"/>
    <col min="5633" max="5633" width="4.85546875" style="1258" customWidth="1"/>
    <col min="5634" max="5634" width="33.7109375" style="1258" customWidth="1"/>
    <col min="5635" max="5636" width="11.42578125" style="1258" customWidth="1"/>
    <col min="5637" max="5637" width="11" style="1258" customWidth="1"/>
    <col min="5638" max="5646" width="11.140625" style="1258" customWidth="1"/>
    <col min="5647" max="5647" width="15.28515625" style="1258" customWidth="1"/>
    <col min="5648" max="5648" width="11.42578125" style="1258" customWidth="1"/>
    <col min="5649" max="5649" width="10.28515625" style="1258" customWidth="1"/>
    <col min="5650" max="5650" width="9.5703125" style="1258" customWidth="1"/>
    <col min="5651" max="5651" width="15.140625" style="1258" customWidth="1"/>
    <col min="5652" max="5652" width="12.28515625" style="1258" customWidth="1"/>
    <col min="5653" max="5653" width="11.28515625" style="1258" customWidth="1"/>
    <col min="5654" max="5654" width="9.140625" style="1258"/>
    <col min="5655" max="5655" width="15.140625" style="1258" customWidth="1"/>
    <col min="5656" max="5656" width="12.28515625" style="1258" customWidth="1"/>
    <col min="5657" max="5657" width="10.7109375" style="1258" customWidth="1"/>
    <col min="5658" max="5662" width="9.140625" style="1258"/>
    <col min="5663" max="5663" width="15.140625" style="1258" customWidth="1"/>
    <col min="5664" max="5664" width="11.42578125" style="1258" customWidth="1"/>
    <col min="5665" max="5665" width="11.28515625" style="1258" customWidth="1"/>
    <col min="5666" max="5888" width="9.140625" style="1258"/>
    <col min="5889" max="5889" width="4.85546875" style="1258" customWidth="1"/>
    <col min="5890" max="5890" width="33.7109375" style="1258" customWidth="1"/>
    <col min="5891" max="5892" width="11.42578125" style="1258" customWidth="1"/>
    <col min="5893" max="5893" width="11" style="1258" customWidth="1"/>
    <col min="5894" max="5902" width="11.140625" style="1258" customWidth="1"/>
    <col min="5903" max="5903" width="15.28515625" style="1258" customWidth="1"/>
    <col min="5904" max="5904" width="11.42578125" style="1258" customWidth="1"/>
    <col min="5905" max="5905" width="10.28515625" style="1258" customWidth="1"/>
    <col min="5906" max="5906" width="9.5703125" style="1258" customWidth="1"/>
    <col min="5907" max="5907" width="15.140625" style="1258" customWidth="1"/>
    <col min="5908" max="5908" width="12.28515625" style="1258" customWidth="1"/>
    <col min="5909" max="5909" width="11.28515625" style="1258" customWidth="1"/>
    <col min="5910" max="5910" width="9.140625" style="1258"/>
    <col min="5911" max="5911" width="15.140625" style="1258" customWidth="1"/>
    <col min="5912" max="5912" width="12.28515625" style="1258" customWidth="1"/>
    <col min="5913" max="5913" width="10.7109375" style="1258" customWidth="1"/>
    <col min="5914" max="5918" width="9.140625" style="1258"/>
    <col min="5919" max="5919" width="15.140625" style="1258" customWidth="1"/>
    <col min="5920" max="5920" width="11.42578125" style="1258" customWidth="1"/>
    <col min="5921" max="5921" width="11.28515625" style="1258" customWidth="1"/>
    <col min="5922" max="6144" width="9.140625" style="1258"/>
    <col min="6145" max="6145" width="4.85546875" style="1258" customWidth="1"/>
    <col min="6146" max="6146" width="33.7109375" style="1258" customWidth="1"/>
    <col min="6147" max="6148" width="11.42578125" style="1258" customWidth="1"/>
    <col min="6149" max="6149" width="11" style="1258" customWidth="1"/>
    <col min="6150" max="6158" width="11.140625" style="1258" customWidth="1"/>
    <col min="6159" max="6159" width="15.28515625" style="1258" customWidth="1"/>
    <col min="6160" max="6160" width="11.42578125" style="1258" customWidth="1"/>
    <col min="6161" max="6161" width="10.28515625" style="1258" customWidth="1"/>
    <col min="6162" max="6162" width="9.5703125" style="1258" customWidth="1"/>
    <col min="6163" max="6163" width="15.140625" style="1258" customWidth="1"/>
    <col min="6164" max="6164" width="12.28515625" style="1258" customWidth="1"/>
    <col min="6165" max="6165" width="11.28515625" style="1258" customWidth="1"/>
    <col min="6166" max="6166" width="9.140625" style="1258"/>
    <col min="6167" max="6167" width="15.140625" style="1258" customWidth="1"/>
    <col min="6168" max="6168" width="12.28515625" style="1258" customWidth="1"/>
    <col min="6169" max="6169" width="10.7109375" style="1258" customWidth="1"/>
    <col min="6170" max="6174" width="9.140625" style="1258"/>
    <col min="6175" max="6175" width="15.140625" style="1258" customWidth="1"/>
    <col min="6176" max="6176" width="11.42578125" style="1258" customWidth="1"/>
    <col min="6177" max="6177" width="11.28515625" style="1258" customWidth="1"/>
    <col min="6178" max="6400" width="9.140625" style="1258"/>
    <col min="6401" max="6401" width="4.85546875" style="1258" customWidth="1"/>
    <col min="6402" max="6402" width="33.7109375" style="1258" customWidth="1"/>
    <col min="6403" max="6404" width="11.42578125" style="1258" customWidth="1"/>
    <col min="6405" max="6405" width="11" style="1258" customWidth="1"/>
    <col min="6406" max="6414" width="11.140625" style="1258" customWidth="1"/>
    <col min="6415" max="6415" width="15.28515625" style="1258" customWidth="1"/>
    <col min="6416" max="6416" width="11.42578125" style="1258" customWidth="1"/>
    <col min="6417" max="6417" width="10.28515625" style="1258" customWidth="1"/>
    <col min="6418" max="6418" width="9.5703125" style="1258" customWidth="1"/>
    <col min="6419" max="6419" width="15.140625" style="1258" customWidth="1"/>
    <col min="6420" max="6420" width="12.28515625" style="1258" customWidth="1"/>
    <col min="6421" max="6421" width="11.28515625" style="1258" customWidth="1"/>
    <col min="6422" max="6422" width="9.140625" style="1258"/>
    <col min="6423" max="6423" width="15.140625" style="1258" customWidth="1"/>
    <col min="6424" max="6424" width="12.28515625" style="1258" customWidth="1"/>
    <col min="6425" max="6425" width="10.7109375" style="1258" customWidth="1"/>
    <col min="6426" max="6430" width="9.140625" style="1258"/>
    <col min="6431" max="6431" width="15.140625" style="1258" customWidth="1"/>
    <col min="6432" max="6432" width="11.42578125" style="1258" customWidth="1"/>
    <col min="6433" max="6433" width="11.28515625" style="1258" customWidth="1"/>
    <col min="6434" max="6656" width="9.140625" style="1258"/>
    <col min="6657" max="6657" width="4.85546875" style="1258" customWidth="1"/>
    <col min="6658" max="6658" width="33.7109375" style="1258" customWidth="1"/>
    <col min="6659" max="6660" width="11.42578125" style="1258" customWidth="1"/>
    <col min="6661" max="6661" width="11" style="1258" customWidth="1"/>
    <col min="6662" max="6670" width="11.140625" style="1258" customWidth="1"/>
    <col min="6671" max="6671" width="15.28515625" style="1258" customWidth="1"/>
    <col min="6672" max="6672" width="11.42578125" style="1258" customWidth="1"/>
    <col min="6673" max="6673" width="10.28515625" style="1258" customWidth="1"/>
    <col min="6674" max="6674" width="9.5703125" style="1258" customWidth="1"/>
    <col min="6675" max="6675" width="15.140625" style="1258" customWidth="1"/>
    <col min="6676" max="6676" width="12.28515625" style="1258" customWidth="1"/>
    <col min="6677" max="6677" width="11.28515625" style="1258" customWidth="1"/>
    <col min="6678" max="6678" width="9.140625" style="1258"/>
    <col min="6679" max="6679" width="15.140625" style="1258" customWidth="1"/>
    <col min="6680" max="6680" width="12.28515625" style="1258" customWidth="1"/>
    <col min="6681" max="6681" width="10.7109375" style="1258" customWidth="1"/>
    <col min="6682" max="6686" width="9.140625" style="1258"/>
    <col min="6687" max="6687" width="15.140625" style="1258" customWidth="1"/>
    <col min="6688" max="6688" width="11.42578125" style="1258" customWidth="1"/>
    <col min="6689" max="6689" width="11.28515625" style="1258" customWidth="1"/>
    <col min="6690" max="6912" width="9.140625" style="1258"/>
    <col min="6913" max="6913" width="4.85546875" style="1258" customWidth="1"/>
    <col min="6914" max="6914" width="33.7109375" style="1258" customWidth="1"/>
    <col min="6915" max="6916" width="11.42578125" style="1258" customWidth="1"/>
    <col min="6917" max="6917" width="11" style="1258" customWidth="1"/>
    <col min="6918" max="6926" width="11.140625" style="1258" customWidth="1"/>
    <col min="6927" max="6927" width="15.28515625" style="1258" customWidth="1"/>
    <col min="6928" max="6928" width="11.42578125" style="1258" customWidth="1"/>
    <col min="6929" max="6929" width="10.28515625" style="1258" customWidth="1"/>
    <col min="6930" max="6930" width="9.5703125" style="1258" customWidth="1"/>
    <col min="6931" max="6931" width="15.140625" style="1258" customWidth="1"/>
    <col min="6932" max="6932" width="12.28515625" style="1258" customWidth="1"/>
    <col min="6933" max="6933" width="11.28515625" style="1258" customWidth="1"/>
    <col min="6934" max="6934" width="9.140625" style="1258"/>
    <col min="6935" max="6935" width="15.140625" style="1258" customWidth="1"/>
    <col min="6936" max="6936" width="12.28515625" style="1258" customWidth="1"/>
    <col min="6937" max="6937" width="10.7109375" style="1258" customWidth="1"/>
    <col min="6938" max="6942" width="9.140625" style="1258"/>
    <col min="6943" max="6943" width="15.140625" style="1258" customWidth="1"/>
    <col min="6944" max="6944" width="11.42578125" style="1258" customWidth="1"/>
    <col min="6945" max="6945" width="11.28515625" style="1258" customWidth="1"/>
    <col min="6946" max="7168" width="9.140625" style="1258"/>
    <col min="7169" max="7169" width="4.85546875" style="1258" customWidth="1"/>
    <col min="7170" max="7170" width="33.7109375" style="1258" customWidth="1"/>
    <col min="7171" max="7172" width="11.42578125" style="1258" customWidth="1"/>
    <col min="7173" max="7173" width="11" style="1258" customWidth="1"/>
    <col min="7174" max="7182" width="11.140625" style="1258" customWidth="1"/>
    <col min="7183" max="7183" width="15.28515625" style="1258" customWidth="1"/>
    <col min="7184" max="7184" width="11.42578125" style="1258" customWidth="1"/>
    <col min="7185" max="7185" width="10.28515625" style="1258" customWidth="1"/>
    <col min="7186" max="7186" width="9.5703125" style="1258" customWidth="1"/>
    <col min="7187" max="7187" width="15.140625" style="1258" customWidth="1"/>
    <col min="7188" max="7188" width="12.28515625" style="1258" customWidth="1"/>
    <col min="7189" max="7189" width="11.28515625" style="1258" customWidth="1"/>
    <col min="7190" max="7190" width="9.140625" style="1258"/>
    <col min="7191" max="7191" width="15.140625" style="1258" customWidth="1"/>
    <col min="7192" max="7192" width="12.28515625" style="1258" customWidth="1"/>
    <col min="7193" max="7193" width="10.7109375" style="1258" customWidth="1"/>
    <col min="7194" max="7198" width="9.140625" style="1258"/>
    <col min="7199" max="7199" width="15.140625" style="1258" customWidth="1"/>
    <col min="7200" max="7200" width="11.42578125" style="1258" customWidth="1"/>
    <col min="7201" max="7201" width="11.28515625" style="1258" customWidth="1"/>
    <col min="7202" max="7424" width="9.140625" style="1258"/>
    <col min="7425" max="7425" width="4.85546875" style="1258" customWidth="1"/>
    <col min="7426" max="7426" width="33.7109375" style="1258" customWidth="1"/>
    <col min="7427" max="7428" width="11.42578125" style="1258" customWidth="1"/>
    <col min="7429" max="7429" width="11" style="1258" customWidth="1"/>
    <col min="7430" max="7438" width="11.140625" style="1258" customWidth="1"/>
    <col min="7439" max="7439" width="15.28515625" style="1258" customWidth="1"/>
    <col min="7440" max="7440" width="11.42578125" style="1258" customWidth="1"/>
    <col min="7441" max="7441" width="10.28515625" style="1258" customWidth="1"/>
    <col min="7442" max="7442" width="9.5703125" style="1258" customWidth="1"/>
    <col min="7443" max="7443" width="15.140625" style="1258" customWidth="1"/>
    <col min="7444" max="7444" width="12.28515625" style="1258" customWidth="1"/>
    <col min="7445" max="7445" width="11.28515625" style="1258" customWidth="1"/>
    <col min="7446" max="7446" width="9.140625" style="1258"/>
    <col min="7447" max="7447" width="15.140625" style="1258" customWidth="1"/>
    <col min="7448" max="7448" width="12.28515625" style="1258" customWidth="1"/>
    <col min="7449" max="7449" width="10.7109375" style="1258" customWidth="1"/>
    <col min="7450" max="7454" width="9.140625" style="1258"/>
    <col min="7455" max="7455" width="15.140625" style="1258" customWidth="1"/>
    <col min="7456" max="7456" width="11.42578125" style="1258" customWidth="1"/>
    <col min="7457" max="7457" width="11.28515625" style="1258" customWidth="1"/>
    <col min="7458" max="7680" width="9.140625" style="1258"/>
    <col min="7681" max="7681" width="4.85546875" style="1258" customWidth="1"/>
    <col min="7682" max="7682" width="33.7109375" style="1258" customWidth="1"/>
    <col min="7683" max="7684" width="11.42578125" style="1258" customWidth="1"/>
    <col min="7685" max="7685" width="11" style="1258" customWidth="1"/>
    <col min="7686" max="7694" width="11.140625" style="1258" customWidth="1"/>
    <col min="7695" max="7695" width="15.28515625" style="1258" customWidth="1"/>
    <col min="7696" max="7696" width="11.42578125" style="1258" customWidth="1"/>
    <col min="7697" max="7697" width="10.28515625" style="1258" customWidth="1"/>
    <col min="7698" max="7698" width="9.5703125" style="1258" customWidth="1"/>
    <col min="7699" max="7699" width="15.140625" style="1258" customWidth="1"/>
    <col min="7700" max="7700" width="12.28515625" style="1258" customWidth="1"/>
    <col min="7701" max="7701" width="11.28515625" style="1258" customWidth="1"/>
    <col min="7702" max="7702" width="9.140625" style="1258"/>
    <col min="7703" max="7703" width="15.140625" style="1258" customWidth="1"/>
    <col min="7704" max="7704" width="12.28515625" style="1258" customWidth="1"/>
    <col min="7705" max="7705" width="10.7109375" style="1258" customWidth="1"/>
    <col min="7706" max="7710" width="9.140625" style="1258"/>
    <col min="7711" max="7711" width="15.140625" style="1258" customWidth="1"/>
    <col min="7712" max="7712" width="11.42578125" style="1258" customWidth="1"/>
    <col min="7713" max="7713" width="11.28515625" style="1258" customWidth="1"/>
    <col min="7714" max="7936" width="9.140625" style="1258"/>
    <col min="7937" max="7937" width="4.85546875" style="1258" customWidth="1"/>
    <col min="7938" max="7938" width="33.7109375" style="1258" customWidth="1"/>
    <col min="7939" max="7940" width="11.42578125" style="1258" customWidth="1"/>
    <col min="7941" max="7941" width="11" style="1258" customWidth="1"/>
    <col min="7942" max="7950" width="11.140625" style="1258" customWidth="1"/>
    <col min="7951" max="7951" width="15.28515625" style="1258" customWidth="1"/>
    <col min="7952" max="7952" width="11.42578125" style="1258" customWidth="1"/>
    <col min="7953" max="7953" width="10.28515625" style="1258" customWidth="1"/>
    <col min="7954" max="7954" width="9.5703125" style="1258" customWidth="1"/>
    <col min="7955" max="7955" width="15.140625" style="1258" customWidth="1"/>
    <col min="7956" max="7956" width="12.28515625" style="1258" customWidth="1"/>
    <col min="7957" max="7957" width="11.28515625" style="1258" customWidth="1"/>
    <col min="7958" max="7958" width="9.140625" style="1258"/>
    <col min="7959" max="7959" width="15.140625" style="1258" customWidth="1"/>
    <col min="7960" max="7960" width="12.28515625" style="1258" customWidth="1"/>
    <col min="7961" max="7961" width="10.7109375" style="1258" customWidth="1"/>
    <col min="7962" max="7966" width="9.140625" style="1258"/>
    <col min="7967" max="7967" width="15.140625" style="1258" customWidth="1"/>
    <col min="7968" max="7968" width="11.42578125" style="1258" customWidth="1"/>
    <col min="7969" max="7969" width="11.28515625" style="1258" customWidth="1"/>
    <col min="7970" max="8192" width="9.140625" style="1258"/>
    <col min="8193" max="8193" width="4.85546875" style="1258" customWidth="1"/>
    <col min="8194" max="8194" width="33.7109375" style="1258" customWidth="1"/>
    <col min="8195" max="8196" width="11.42578125" style="1258" customWidth="1"/>
    <col min="8197" max="8197" width="11" style="1258" customWidth="1"/>
    <col min="8198" max="8206" width="11.140625" style="1258" customWidth="1"/>
    <col min="8207" max="8207" width="15.28515625" style="1258" customWidth="1"/>
    <col min="8208" max="8208" width="11.42578125" style="1258" customWidth="1"/>
    <col min="8209" max="8209" width="10.28515625" style="1258" customWidth="1"/>
    <col min="8210" max="8210" width="9.5703125" style="1258" customWidth="1"/>
    <col min="8211" max="8211" width="15.140625" style="1258" customWidth="1"/>
    <col min="8212" max="8212" width="12.28515625" style="1258" customWidth="1"/>
    <col min="8213" max="8213" width="11.28515625" style="1258" customWidth="1"/>
    <col min="8214" max="8214" width="9.140625" style="1258"/>
    <col min="8215" max="8215" width="15.140625" style="1258" customWidth="1"/>
    <col min="8216" max="8216" width="12.28515625" style="1258" customWidth="1"/>
    <col min="8217" max="8217" width="10.7109375" style="1258" customWidth="1"/>
    <col min="8218" max="8222" width="9.140625" style="1258"/>
    <col min="8223" max="8223" width="15.140625" style="1258" customWidth="1"/>
    <col min="8224" max="8224" width="11.42578125" style="1258" customWidth="1"/>
    <col min="8225" max="8225" width="11.28515625" style="1258" customWidth="1"/>
    <col min="8226" max="8448" width="9.140625" style="1258"/>
    <col min="8449" max="8449" width="4.85546875" style="1258" customWidth="1"/>
    <col min="8450" max="8450" width="33.7109375" style="1258" customWidth="1"/>
    <col min="8451" max="8452" width="11.42578125" style="1258" customWidth="1"/>
    <col min="8453" max="8453" width="11" style="1258" customWidth="1"/>
    <col min="8454" max="8462" width="11.140625" style="1258" customWidth="1"/>
    <col min="8463" max="8463" width="15.28515625" style="1258" customWidth="1"/>
    <col min="8464" max="8464" width="11.42578125" style="1258" customWidth="1"/>
    <col min="8465" max="8465" width="10.28515625" style="1258" customWidth="1"/>
    <col min="8466" max="8466" width="9.5703125" style="1258" customWidth="1"/>
    <col min="8467" max="8467" width="15.140625" style="1258" customWidth="1"/>
    <col min="8468" max="8468" width="12.28515625" style="1258" customWidth="1"/>
    <col min="8469" max="8469" width="11.28515625" style="1258" customWidth="1"/>
    <col min="8470" max="8470" width="9.140625" style="1258"/>
    <col min="8471" max="8471" width="15.140625" style="1258" customWidth="1"/>
    <col min="8472" max="8472" width="12.28515625" style="1258" customWidth="1"/>
    <col min="8473" max="8473" width="10.7109375" style="1258" customWidth="1"/>
    <col min="8474" max="8478" width="9.140625" style="1258"/>
    <col min="8479" max="8479" width="15.140625" style="1258" customWidth="1"/>
    <col min="8480" max="8480" width="11.42578125" style="1258" customWidth="1"/>
    <col min="8481" max="8481" width="11.28515625" style="1258" customWidth="1"/>
    <col min="8482" max="8704" width="9.140625" style="1258"/>
    <col min="8705" max="8705" width="4.85546875" style="1258" customWidth="1"/>
    <col min="8706" max="8706" width="33.7109375" style="1258" customWidth="1"/>
    <col min="8707" max="8708" width="11.42578125" style="1258" customWidth="1"/>
    <col min="8709" max="8709" width="11" style="1258" customWidth="1"/>
    <col min="8710" max="8718" width="11.140625" style="1258" customWidth="1"/>
    <col min="8719" max="8719" width="15.28515625" style="1258" customWidth="1"/>
    <col min="8720" max="8720" width="11.42578125" style="1258" customWidth="1"/>
    <col min="8721" max="8721" width="10.28515625" style="1258" customWidth="1"/>
    <col min="8722" max="8722" width="9.5703125" style="1258" customWidth="1"/>
    <col min="8723" max="8723" width="15.140625" style="1258" customWidth="1"/>
    <col min="8724" max="8724" width="12.28515625" style="1258" customWidth="1"/>
    <col min="8725" max="8725" width="11.28515625" style="1258" customWidth="1"/>
    <col min="8726" max="8726" width="9.140625" style="1258"/>
    <col min="8727" max="8727" width="15.140625" style="1258" customWidth="1"/>
    <col min="8728" max="8728" width="12.28515625" style="1258" customWidth="1"/>
    <col min="8729" max="8729" width="10.7109375" style="1258" customWidth="1"/>
    <col min="8730" max="8734" width="9.140625" style="1258"/>
    <col min="8735" max="8735" width="15.140625" style="1258" customWidth="1"/>
    <col min="8736" max="8736" width="11.42578125" style="1258" customWidth="1"/>
    <col min="8737" max="8737" width="11.28515625" style="1258" customWidth="1"/>
    <col min="8738" max="8960" width="9.140625" style="1258"/>
    <col min="8961" max="8961" width="4.85546875" style="1258" customWidth="1"/>
    <col min="8962" max="8962" width="33.7109375" style="1258" customWidth="1"/>
    <col min="8963" max="8964" width="11.42578125" style="1258" customWidth="1"/>
    <col min="8965" max="8965" width="11" style="1258" customWidth="1"/>
    <col min="8966" max="8974" width="11.140625" style="1258" customWidth="1"/>
    <col min="8975" max="8975" width="15.28515625" style="1258" customWidth="1"/>
    <col min="8976" max="8976" width="11.42578125" style="1258" customWidth="1"/>
    <col min="8977" max="8977" width="10.28515625" style="1258" customWidth="1"/>
    <col min="8978" max="8978" width="9.5703125" style="1258" customWidth="1"/>
    <col min="8979" max="8979" width="15.140625" style="1258" customWidth="1"/>
    <col min="8980" max="8980" width="12.28515625" style="1258" customWidth="1"/>
    <col min="8981" max="8981" width="11.28515625" style="1258" customWidth="1"/>
    <col min="8982" max="8982" width="9.140625" style="1258"/>
    <col min="8983" max="8983" width="15.140625" style="1258" customWidth="1"/>
    <col min="8984" max="8984" width="12.28515625" style="1258" customWidth="1"/>
    <col min="8985" max="8985" width="10.7109375" style="1258" customWidth="1"/>
    <col min="8986" max="8990" width="9.140625" style="1258"/>
    <col min="8991" max="8991" width="15.140625" style="1258" customWidth="1"/>
    <col min="8992" max="8992" width="11.42578125" style="1258" customWidth="1"/>
    <col min="8993" max="8993" width="11.28515625" style="1258" customWidth="1"/>
    <col min="8994" max="9216" width="9.140625" style="1258"/>
    <col min="9217" max="9217" width="4.85546875" style="1258" customWidth="1"/>
    <col min="9218" max="9218" width="33.7109375" style="1258" customWidth="1"/>
    <col min="9219" max="9220" width="11.42578125" style="1258" customWidth="1"/>
    <col min="9221" max="9221" width="11" style="1258" customWidth="1"/>
    <col min="9222" max="9230" width="11.140625" style="1258" customWidth="1"/>
    <col min="9231" max="9231" width="15.28515625" style="1258" customWidth="1"/>
    <col min="9232" max="9232" width="11.42578125" style="1258" customWidth="1"/>
    <col min="9233" max="9233" width="10.28515625" style="1258" customWidth="1"/>
    <col min="9234" max="9234" width="9.5703125" style="1258" customWidth="1"/>
    <col min="9235" max="9235" width="15.140625" style="1258" customWidth="1"/>
    <col min="9236" max="9236" width="12.28515625" style="1258" customWidth="1"/>
    <col min="9237" max="9237" width="11.28515625" style="1258" customWidth="1"/>
    <col min="9238" max="9238" width="9.140625" style="1258"/>
    <col min="9239" max="9239" width="15.140625" style="1258" customWidth="1"/>
    <col min="9240" max="9240" width="12.28515625" style="1258" customWidth="1"/>
    <col min="9241" max="9241" width="10.7109375" style="1258" customWidth="1"/>
    <col min="9242" max="9246" width="9.140625" style="1258"/>
    <col min="9247" max="9247" width="15.140625" style="1258" customWidth="1"/>
    <col min="9248" max="9248" width="11.42578125" style="1258" customWidth="1"/>
    <col min="9249" max="9249" width="11.28515625" style="1258" customWidth="1"/>
    <col min="9250" max="9472" width="9.140625" style="1258"/>
    <col min="9473" max="9473" width="4.85546875" style="1258" customWidth="1"/>
    <col min="9474" max="9474" width="33.7109375" style="1258" customWidth="1"/>
    <col min="9475" max="9476" width="11.42578125" style="1258" customWidth="1"/>
    <col min="9477" max="9477" width="11" style="1258" customWidth="1"/>
    <col min="9478" max="9486" width="11.140625" style="1258" customWidth="1"/>
    <col min="9487" max="9487" width="15.28515625" style="1258" customWidth="1"/>
    <col min="9488" max="9488" width="11.42578125" style="1258" customWidth="1"/>
    <col min="9489" max="9489" width="10.28515625" style="1258" customWidth="1"/>
    <col min="9490" max="9490" width="9.5703125" style="1258" customWidth="1"/>
    <col min="9491" max="9491" width="15.140625" style="1258" customWidth="1"/>
    <col min="9492" max="9492" width="12.28515625" style="1258" customWidth="1"/>
    <col min="9493" max="9493" width="11.28515625" style="1258" customWidth="1"/>
    <col min="9494" max="9494" width="9.140625" style="1258"/>
    <col min="9495" max="9495" width="15.140625" style="1258" customWidth="1"/>
    <col min="9496" max="9496" width="12.28515625" style="1258" customWidth="1"/>
    <col min="9497" max="9497" width="10.7109375" style="1258" customWidth="1"/>
    <col min="9498" max="9502" width="9.140625" style="1258"/>
    <col min="9503" max="9503" width="15.140625" style="1258" customWidth="1"/>
    <col min="9504" max="9504" width="11.42578125" style="1258" customWidth="1"/>
    <col min="9505" max="9505" width="11.28515625" style="1258" customWidth="1"/>
    <col min="9506" max="9728" width="9.140625" style="1258"/>
    <col min="9729" max="9729" width="4.85546875" style="1258" customWidth="1"/>
    <col min="9730" max="9730" width="33.7109375" style="1258" customWidth="1"/>
    <col min="9731" max="9732" width="11.42578125" style="1258" customWidth="1"/>
    <col min="9733" max="9733" width="11" style="1258" customWidth="1"/>
    <col min="9734" max="9742" width="11.140625" style="1258" customWidth="1"/>
    <col min="9743" max="9743" width="15.28515625" style="1258" customWidth="1"/>
    <col min="9744" max="9744" width="11.42578125" style="1258" customWidth="1"/>
    <col min="9745" max="9745" width="10.28515625" style="1258" customWidth="1"/>
    <col min="9746" max="9746" width="9.5703125" style="1258" customWidth="1"/>
    <col min="9747" max="9747" width="15.140625" style="1258" customWidth="1"/>
    <col min="9748" max="9748" width="12.28515625" style="1258" customWidth="1"/>
    <col min="9749" max="9749" width="11.28515625" style="1258" customWidth="1"/>
    <col min="9750" max="9750" width="9.140625" style="1258"/>
    <col min="9751" max="9751" width="15.140625" style="1258" customWidth="1"/>
    <col min="9752" max="9752" width="12.28515625" style="1258" customWidth="1"/>
    <col min="9753" max="9753" width="10.7109375" style="1258" customWidth="1"/>
    <col min="9754" max="9758" width="9.140625" style="1258"/>
    <col min="9759" max="9759" width="15.140625" style="1258" customWidth="1"/>
    <col min="9760" max="9760" width="11.42578125" style="1258" customWidth="1"/>
    <col min="9761" max="9761" width="11.28515625" style="1258" customWidth="1"/>
    <col min="9762" max="9984" width="9.140625" style="1258"/>
    <col min="9985" max="9985" width="4.85546875" style="1258" customWidth="1"/>
    <col min="9986" max="9986" width="33.7109375" style="1258" customWidth="1"/>
    <col min="9987" max="9988" width="11.42578125" style="1258" customWidth="1"/>
    <col min="9989" max="9989" width="11" style="1258" customWidth="1"/>
    <col min="9990" max="9998" width="11.140625" style="1258" customWidth="1"/>
    <col min="9999" max="9999" width="15.28515625" style="1258" customWidth="1"/>
    <col min="10000" max="10000" width="11.42578125" style="1258" customWidth="1"/>
    <col min="10001" max="10001" width="10.28515625" style="1258" customWidth="1"/>
    <col min="10002" max="10002" width="9.5703125" style="1258" customWidth="1"/>
    <col min="10003" max="10003" width="15.140625" style="1258" customWidth="1"/>
    <col min="10004" max="10004" width="12.28515625" style="1258" customWidth="1"/>
    <col min="10005" max="10005" width="11.28515625" style="1258" customWidth="1"/>
    <col min="10006" max="10006" width="9.140625" style="1258"/>
    <col min="10007" max="10007" width="15.140625" style="1258" customWidth="1"/>
    <col min="10008" max="10008" width="12.28515625" style="1258" customWidth="1"/>
    <col min="10009" max="10009" width="10.7109375" style="1258" customWidth="1"/>
    <col min="10010" max="10014" width="9.140625" style="1258"/>
    <col min="10015" max="10015" width="15.140625" style="1258" customWidth="1"/>
    <col min="10016" max="10016" width="11.42578125" style="1258" customWidth="1"/>
    <col min="10017" max="10017" width="11.28515625" style="1258" customWidth="1"/>
    <col min="10018" max="10240" width="9.140625" style="1258"/>
    <col min="10241" max="10241" width="4.85546875" style="1258" customWidth="1"/>
    <col min="10242" max="10242" width="33.7109375" style="1258" customWidth="1"/>
    <col min="10243" max="10244" width="11.42578125" style="1258" customWidth="1"/>
    <col min="10245" max="10245" width="11" style="1258" customWidth="1"/>
    <col min="10246" max="10254" width="11.140625" style="1258" customWidth="1"/>
    <col min="10255" max="10255" width="15.28515625" style="1258" customWidth="1"/>
    <col min="10256" max="10256" width="11.42578125" style="1258" customWidth="1"/>
    <col min="10257" max="10257" width="10.28515625" style="1258" customWidth="1"/>
    <col min="10258" max="10258" width="9.5703125" style="1258" customWidth="1"/>
    <col min="10259" max="10259" width="15.140625" style="1258" customWidth="1"/>
    <col min="10260" max="10260" width="12.28515625" style="1258" customWidth="1"/>
    <col min="10261" max="10261" width="11.28515625" style="1258" customWidth="1"/>
    <col min="10262" max="10262" width="9.140625" style="1258"/>
    <col min="10263" max="10263" width="15.140625" style="1258" customWidth="1"/>
    <col min="10264" max="10264" width="12.28515625" style="1258" customWidth="1"/>
    <col min="10265" max="10265" width="10.7109375" style="1258" customWidth="1"/>
    <col min="10266" max="10270" width="9.140625" style="1258"/>
    <col min="10271" max="10271" width="15.140625" style="1258" customWidth="1"/>
    <col min="10272" max="10272" width="11.42578125" style="1258" customWidth="1"/>
    <col min="10273" max="10273" width="11.28515625" style="1258" customWidth="1"/>
    <col min="10274" max="10496" width="9.140625" style="1258"/>
    <col min="10497" max="10497" width="4.85546875" style="1258" customWidth="1"/>
    <col min="10498" max="10498" width="33.7109375" style="1258" customWidth="1"/>
    <col min="10499" max="10500" width="11.42578125" style="1258" customWidth="1"/>
    <col min="10501" max="10501" width="11" style="1258" customWidth="1"/>
    <col min="10502" max="10510" width="11.140625" style="1258" customWidth="1"/>
    <col min="10511" max="10511" width="15.28515625" style="1258" customWidth="1"/>
    <col min="10512" max="10512" width="11.42578125" style="1258" customWidth="1"/>
    <col min="10513" max="10513" width="10.28515625" style="1258" customWidth="1"/>
    <col min="10514" max="10514" width="9.5703125" style="1258" customWidth="1"/>
    <col min="10515" max="10515" width="15.140625" style="1258" customWidth="1"/>
    <col min="10516" max="10516" width="12.28515625" style="1258" customWidth="1"/>
    <col min="10517" max="10517" width="11.28515625" style="1258" customWidth="1"/>
    <col min="10518" max="10518" width="9.140625" style="1258"/>
    <col min="10519" max="10519" width="15.140625" style="1258" customWidth="1"/>
    <col min="10520" max="10520" width="12.28515625" style="1258" customWidth="1"/>
    <col min="10521" max="10521" width="10.7109375" style="1258" customWidth="1"/>
    <col min="10522" max="10526" width="9.140625" style="1258"/>
    <col min="10527" max="10527" width="15.140625" style="1258" customWidth="1"/>
    <col min="10528" max="10528" width="11.42578125" style="1258" customWidth="1"/>
    <col min="10529" max="10529" width="11.28515625" style="1258" customWidth="1"/>
    <col min="10530" max="10752" width="9.140625" style="1258"/>
    <col min="10753" max="10753" width="4.85546875" style="1258" customWidth="1"/>
    <col min="10754" max="10754" width="33.7109375" style="1258" customWidth="1"/>
    <col min="10755" max="10756" width="11.42578125" style="1258" customWidth="1"/>
    <col min="10757" max="10757" width="11" style="1258" customWidth="1"/>
    <col min="10758" max="10766" width="11.140625" style="1258" customWidth="1"/>
    <col min="10767" max="10767" width="15.28515625" style="1258" customWidth="1"/>
    <col min="10768" max="10768" width="11.42578125" style="1258" customWidth="1"/>
    <col min="10769" max="10769" width="10.28515625" style="1258" customWidth="1"/>
    <col min="10770" max="10770" width="9.5703125" style="1258" customWidth="1"/>
    <col min="10771" max="10771" width="15.140625" style="1258" customWidth="1"/>
    <col min="10772" max="10772" width="12.28515625" style="1258" customWidth="1"/>
    <col min="10773" max="10773" width="11.28515625" style="1258" customWidth="1"/>
    <col min="10774" max="10774" width="9.140625" style="1258"/>
    <col min="10775" max="10775" width="15.140625" style="1258" customWidth="1"/>
    <col min="10776" max="10776" width="12.28515625" style="1258" customWidth="1"/>
    <col min="10777" max="10777" width="10.7109375" style="1258" customWidth="1"/>
    <col min="10778" max="10782" width="9.140625" style="1258"/>
    <col min="10783" max="10783" width="15.140625" style="1258" customWidth="1"/>
    <col min="10784" max="10784" width="11.42578125" style="1258" customWidth="1"/>
    <col min="10785" max="10785" width="11.28515625" style="1258" customWidth="1"/>
    <col min="10786" max="11008" width="9.140625" style="1258"/>
    <col min="11009" max="11009" width="4.85546875" style="1258" customWidth="1"/>
    <col min="11010" max="11010" width="33.7109375" style="1258" customWidth="1"/>
    <col min="11011" max="11012" width="11.42578125" style="1258" customWidth="1"/>
    <col min="11013" max="11013" width="11" style="1258" customWidth="1"/>
    <col min="11014" max="11022" width="11.140625" style="1258" customWidth="1"/>
    <col min="11023" max="11023" width="15.28515625" style="1258" customWidth="1"/>
    <col min="11024" max="11024" width="11.42578125" style="1258" customWidth="1"/>
    <col min="11025" max="11025" width="10.28515625" style="1258" customWidth="1"/>
    <col min="11026" max="11026" width="9.5703125" style="1258" customWidth="1"/>
    <col min="11027" max="11027" width="15.140625" style="1258" customWidth="1"/>
    <col min="11028" max="11028" width="12.28515625" style="1258" customWidth="1"/>
    <col min="11029" max="11029" width="11.28515625" style="1258" customWidth="1"/>
    <col min="11030" max="11030" width="9.140625" style="1258"/>
    <col min="11031" max="11031" width="15.140625" style="1258" customWidth="1"/>
    <col min="11032" max="11032" width="12.28515625" style="1258" customWidth="1"/>
    <col min="11033" max="11033" width="10.7109375" style="1258" customWidth="1"/>
    <col min="11034" max="11038" width="9.140625" style="1258"/>
    <col min="11039" max="11039" width="15.140625" style="1258" customWidth="1"/>
    <col min="11040" max="11040" width="11.42578125" style="1258" customWidth="1"/>
    <col min="11041" max="11041" width="11.28515625" style="1258" customWidth="1"/>
    <col min="11042" max="11264" width="9.140625" style="1258"/>
    <col min="11265" max="11265" width="4.85546875" style="1258" customWidth="1"/>
    <col min="11266" max="11266" width="33.7109375" style="1258" customWidth="1"/>
    <col min="11267" max="11268" width="11.42578125" style="1258" customWidth="1"/>
    <col min="11269" max="11269" width="11" style="1258" customWidth="1"/>
    <col min="11270" max="11278" width="11.140625" style="1258" customWidth="1"/>
    <col min="11279" max="11279" width="15.28515625" style="1258" customWidth="1"/>
    <col min="11280" max="11280" width="11.42578125" style="1258" customWidth="1"/>
    <col min="11281" max="11281" width="10.28515625" style="1258" customWidth="1"/>
    <col min="11282" max="11282" width="9.5703125" style="1258" customWidth="1"/>
    <col min="11283" max="11283" width="15.140625" style="1258" customWidth="1"/>
    <col min="11284" max="11284" width="12.28515625" style="1258" customWidth="1"/>
    <col min="11285" max="11285" width="11.28515625" style="1258" customWidth="1"/>
    <col min="11286" max="11286" width="9.140625" style="1258"/>
    <col min="11287" max="11287" width="15.140625" style="1258" customWidth="1"/>
    <col min="11288" max="11288" width="12.28515625" style="1258" customWidth="1"/>
    <col min="11289" max="11289" width="10.7109375" style="1258" customWidth="1"/>
    <col min="11290" max="11294" width="9.140625" style="1258"/>
    <col min="11295" max="11295" width="15.140625" style="1258" customWidth="1"/>
    <col min="11296" max="11296" width="11.42578125" style="1258" customWidth="1"/>
    <col min="11297" max="11297" width="11.28515625" style="1258" customWidth="1"/>
    <col min="11298" max="11520" width="9.140625" style="1258"/>
    <col min="11521" max="11521" width="4.85546875" style="1258" customWidth="1"/>
    <col min="11522" max="11522" width="33.7109375" style="1258" customWidth="1"/>
    <col min="11523" max="11524" width="11.42578125" style="1258" customWidth="1"/>
    <col min="11525" max="11525" width="11" style="1258" customWidth="1"/>
    <col min="11526" max="11534" width="11.140625" style="1258" customWidth="1"/>
    <col min="11535" max="11535" width="15.28515625" style="1258" customWidth="1"/>
    <col min="11536" max="11536" width="11.42578125" style="1258" customWidth="1"/>
    <col min="11537" max="11537" width="10.28515625" style="1258" customWidth="1"/>
    <col min="11538" max="11538" width="9.5703125" style="1258" customWidth="1"/>
    <col min="11539" max="11539" width="15.140625" style="1258" customWidth="1"/>
    <col min="11540" max="11540" width="12.28515625" style="1258" customWidth="1"/>
    <col min="11541" max="11541" width="11.28515625" style="1258" customWidth="1"/>
    <col min="11542" max="11542" width="9.140625" style="1258"/>
    <col min="11543" max="11543" width="15.140625" style="1258" customWidth="1"/>
    <col min="11544" max="11544" width="12.28515625" style="1258" customWidth="1"/>
    <col min="11545" max="11545" width="10.7109375" style="1258" customWidth="1"/>
    <col min="11546" max="11550" width="9.140625" style="1258"/>
    <col min="11551" max="11551" width="15.140625" style="1258" customWidth="1"/>
    <col min="11552" max="11552" width="11.42578125" style="1258" customWidth="1"/>
    <col min="11553" max="11553" width="11.28515625" style="1258" customWidth="1"/>
    <col min="11554" max="11776" width="9.140625" style="1258"/>
    <col min="11777" max="11777" width="4.85546875" style="1258" customWidth="1"/>
    <col min="11778" max="11778" width="33.7109375" style="1258" customWidth="1"/>
    <col min="11779" max="11780" width="11.42578125" style="1258" customWidth="1"/>
    <col min="11781" max="11781" width="11" style="1258" customWidth="1"/>
    <col min="11782" max="11790" width="11.140625" style="1258" customWidth="1"/>
    <col min="11791" max="11791" width="15.28515625" style="1258" customWidth="1"/>
    <col min="11792" max="11792" width="11.42578125" style="1258" customWidth="1"/>
    <col min="11793" max="11793" width="10.28515625" style="1258" customWidth="1"/>
    <col min="11794" max="11794" width="9.5703125" style="1258" customWidth="1"/>
    <col min="11795" max="11795" width="15.140625" style="1258" customWidth="1"/>
    <col min="11796" max="11796" width="12.28515625" style="1258" customWidth="1"/>
    <col min="11797" max="11797" width="11.28515625" style="1258" customWidth="1"/>
    <col min="11798" max="11798" width="9.140625" style="1258"/>
    <col min="11799" max="11799" width="15.140625" style="1258" customWidth="1"/>
    <col min="11800" max="11800" width="12.28515625" style="1258" customWidth="1"/>
    <col min="11801" max="11801" width="10.7109375" style="1258" customWidth="1"/>
    <col min="11802" max="11806" width="9.140625" style="1258"/>
    <col min="11807" max="11807" width="15.140625" style="1258" customWidth="1"/>
    <col min="11808" max="11808" width="11.42578125" style="1258" customWidth="1"/>
    <col min="11809" max="11809" width="11.28515625" style="1258" customWidth="1"/>
    <col min="11810" max="12032" width="9.140625" style="1258"/>
    <col min="12033" max="12033" width="4.85546875" style="1258" customWidth="1"/>
    <col min="12034" max="12034" width="33.7109375" style="1258" customWidth="1"/>
    <col min="12035" max="12036" width="11.42578125" style="1258" customWidth="1"/>
    <col min="12037" max="12037" width="11" style="1258" customWidth="1"/>
    <col min="12038" max="12046" width="11.140625" style="1258" customWidth="1"/>
    <col min="12047" max="12047" width="15.28515625" style="1258" customWidth="1"/>
    <col min="12048" max="12048" width="11.42578125" style="1258" customWidth="1"/>
    <col min="12049" max="12049" width="10.28515625" style="1258" customWidth="1"/>
    <col min="12050" max="12050" width="9.5703125" style="1258" customWidth="1"/>
    <col min="12051" max="12051" width="15.140625" style="1258" customWidth="1"/>
    <col min="12052" max="12052" width="12.28515625" style="1258" customWidth="1"/>
    <col min="12053" max="12053" width="11.28515625" style="1258" customWidth="1"/>
    <col min="12054" max="12054" width="9.140625" style="1258"/>
    <col min="12055" max="12055" width="15.140625" style="1258" customWidth="1"/>
    <col min="12056" max="12056" width="12.28515625" style="1258" customWidth="1"/>
    <col min="12057" max="12057" width="10.7109375" style="1258" customWidth="1"/>
    <col min="12058" max="12062" width="9.140625" style="1258"/>
    <col min="12063" max="12063" width="15.140625" style="1258" customWidth="1"/>
    <col min="12064" max="12064" width="11.42578125" style="1258" customWidth="1"/>
    <col min="12065" max="12065" width="11.28515625" style="1258" customWidth="1"/>
    <col min="12066" max="12288" width="9.140625" style="1258"/>
    <col min="12289" max="12289" width="4.85546875" style="1258" customWidth="1"/>
    <col min="12290" max="12290" width="33.7109375" style="1258" customWidth="1"/>
    <col min="12291" max="12292" width="11.42578125" style="1258" customWidth="1"/>
    <col min="12293" max="12293" width="11" style="1258" customWidth="1"/>
    <col min="12294" max="12302" width="11.140625" style="1258" customWidth="1"/>
    <col min="12303" max="12303" width="15.28515625" style="1258" customWidth="1"/>
    <col min="12304" max="12304" width="11.42578125" style="1258" customWidth="1"/>
    <col min="12305" max="12305" width="10.28515625" style="1258" customWidth="1"/>
    <col min="12306" max="12306" width="9.5703125" style="1258" customWidth="1"/>
    <col min="12307" max="12307" width="15.140625" style="1258" customWidth="1"/>
    <col min="12308" max="12308" width="12.28515625" style="1258" customWidth="1"/>
    <col min="12309" max="12309" width="11.28515625" style="1258" customWidth="1"/>
    <col min="12310" max="12310" width="9.140625" style="1258"/>
    <col min="12311" max="12311" width="15.140625" style="1258" customWidth="1"/>
    <col min="12312" max="12312" width="12.28515625" style="1258" customWidth="1"/>
    <col min="12313" max="12313" width="10.7109375" style="1258" customWidth="1"/>
    <col min="12314" max="12318" width="9.140625" style="1258"/>
    <col min="12319" max="12319" width="15.140625" style="1258" customWidth="1"/>
    <col min="12320" max="12320" width="11.42578125" style="1258" customWidth="1"/>
    <col min="12321" max="12321" width="11.28515625" style="1258" customWidth="1"/>
    <col min="12322" max="12544" width="9.140625" style="1258"/>
    <col min="12545" max="12545" width="4.85546875" style="1258" customWidth="1"/>
    <col min="12546" max="12546" width="33.7109375" style="1258" customWidth="1"/>
    <col min="12547" max="12548" width="11.42578125" style="1258" customWidth="1"/>
    <col min="12549" max="12549" width="11" style="1258" customWidth="1"/>
    <col min="12550" max="12558" width="11.140625" style="1258" customWidth="1"/>
    <col min="12559" max="12559" width="15.28515625" style="1258" customWidth="1"/>
    <col min="12560" max="12560" width="11.42578125" style="1258" customWidth="1"/>
    <col min="12561" max="12561" width="10.28515625" style="1258" customWidth="1"/>
    <col min="12562" max="12562" width="9.5703125" style="1258" customWidth="1"/>
    <col min="12563" max="12563" width="15.140625" style="1258" customWidth="1"/>
    <col min="12564" max="12564" width="12.28515625" style="1258" customWidth="1"/>
    <col min="12565" max="12565" width="11.28515625" style="1258" customWidth="1"/>
    <col min="12566" max="12566" width="9.140625" style="1258"/>
    <col min="12567" max="12567" width="15.140625" style="1258" customWidth="1"/>
    <col min="12568" max="12568" width="12.28515625" style="1258" customWidth="1"/>
    <col min="12569" max="12569" width="10.7109375" style="1258" customWidth="1"/>
    <col min="12570" max="12574" width="9.140625" style="1258"/>
    <col min="12575" max="12575" width="15.140625" style="1258" customWidth="1"/>
    <col min="12576" max="12576" width="11.42578125" style="1258" customWidth="1"/>
    <col min="12577" max="12577" width="11.28515625" style="1258" customWidth="1"/>
    <col min="12578" max="12800" width="9.140625" style="1258"/>
    <col min="12801" max="12801" width="4.85546875" style="1258" customWidth="1"/>
    <col min="12802" max="12802" width="33.7109375" style="1258" customWidth="1"/>
    <col min="12803" max="12804" width="11.42578125" style="1258" customWidth="1"/>
    <col min="12805" max="12805" width="11" style="1258" customWidth="1"/>
    <col min="12806" max="12814" width="11.140625" style="1258" customWidth="1"/>
    <col min="12815" max="12815" width="15.28515625" style="1258" customWidth="1"/>
    <col min="12816" max="12816" width="11.42578125" style="1258" customWidth="1"/>
    <col min="12817" max="12817" width="10.28515625" style="1258" customWidth="1"/>
    <col min="12818" max="12818" width="9.5703125" style="1258" customWidth="1"/>
    <col min="12819" max="12819" width="15.140625" style="1258" customWidth="1"/>
    <col min="12820" max="12820" width="12.28515625" style="1258" customWidth="1"/>
    <col min="12821" max="12821" width="11.28515625" style="1258" customWidth="1"/>
    <col min="12822" max="12822" width="9.140625" style="1258"/>
    <col min="12823" max="12823" width="15.140625" style="1258" customWidth="1"/>
    <col min="12824" max="12824" width="12.28515625" style="1258" customWidth="1"/>
    <col min="12825" max="12825" width="10.7109375" style="1258" customWidth="1"/>
    <col min="12826" max="12830" width="9.140625" style="1258"/>
    <col min="12831" max="12831" width="15.140625" style="1258" customWidth="1"/>
    <col min="12832" max="12832" width="11.42578125" style="1258" customWidth="1"/>
    <col min="12833" max="12833" width="11.28515625" style="1258" customWidth="1"/>
    <col min="12834" max="13056" width="9.140625" style="1258"/>
    <col min="13057" max="13057" width="4.85546875" style="1258" customWidth="1"/>
    <col min="13058" max="13058" width="33.7109375" style="1258" customWidth="1"/>
    <col min="13059" max="13060" width="11.42578125" style="1258" customWidth="1"/>
    <col min="13061" max="13061" width="11" style="1258" customWidth="1"/>
    <col min="13062" max="13070" width="11.140625" style="1258" customWidth="1"/>
    <col min="13071" max="13071" width="15.28515625" style="1258" customWidth="1"/>
    <col min="13072" max="13072" width="11.42578125" style="1258" customWidth="1"/>
    <col min="13073" max="13073" width="10.28515625" style="1258" customWidth="1"/>
    <col min="13074" max="13074" width="9.5703125" style="1258" customWidth="1"/>
    <col min="13075" max="13075" width="15.140625" style="1258" customWidth="1"/>
    <col min="13076" max="13076" width="12.28515625" style="1258" customWidth="1"/>
    <col min="13077" max="13077" width="11.28515625" style="1258" customWidth="1"/>
    <col min="13078" max="13078" width="9.140625" style="1258"/>
    <col min="13079" max="13079" width="15.140625" style="1258" customWidth="1"/>
    <col min="13080" max="13080" width="12.28515625" style="1258" customWidth="1"/>
    <col min="13081" max="13081" width="10.7109375" style="1258" customWidth="1"/>
    <col min="13082" max="13086" width="9.140625" style="1258"/>
    <col min="13087" max="13087" width="15.140625" style="1258" customWidth="1"/>
    <col min="13088" max="13088" width="11.42578125" style="1258" customWidth="1"/>
    <col min="13089" max="13089" width="11.28515625" style="1258" customWidth="1"/>
    <col min="13090" max="13312" width="9.140625" style="1258"/>
    <col min="13313" max="13313" width="4.85546875" style="1258" customWidth="1"/>
    <col min="13314" max="13314" width="33.7109375" style="1258" customWidth="1"/>
    <col min="13315" max="13316" width="11.42578125" style="1258" customWidth="1"/>
    <col min="13317" max="13317" width="11" style="1258" customWidth="1"/>
    <col min="13318" max="13326" width="11.140625" style="1258" customWidth="1"/>
    <col min="13327" max="13327" width="15.28515625" style="1258" customWidth="1"/>
    <col min="13328" max="13328" width="11.42578125" style="1258" customWidth="1"/>
    <col min="13329" max="13329" width="10.28515625" style="1258" customWidth="1"/>
    <col min="13330" max="13330" width="9.5703125" style="1258" customWidth="1"/>
    <col min="13331" max="13331" width="15.140625" style="1258" customWidth="1"/>
    <col min="13332" max="13332" width="12.28515625" style="1258" customWidth="1"/>
    <col min="13333" max="13333" width="11.28515625" style="1258" customWidth="1"/>
    <col min="13334" max="13334" width="9.140625" style="1258"/>
    <col min="13335" max="13335" width="15.140625" style="1258" customWidth="1"/>
    <col min="13336" max="13336" width="12.28515625" style="1258" customWidth="1"/>
    <col min="13337" max="13337" width="10.7109375" style="1258" customWidth="1"/>
    <col min="13338" max="13342" width="9.140625" style="1258"/>
    <col min="13343" max="13343" width="15.140625" style="1258" customWidth="1"/>
    <col min="13344" max="13344" width="11.42578125" style="1258" customWidth="1"/>
    <col min="13345" max="13345" width="11.28515625" style="1258" customWidth="1"/>
    <col min="13346" max="13568" width="9.140625" style="1258"/>
    <col min="13569" max="13569" width="4.85546875" style="1258" customWidth="1"/>
    <col min="13570" max="13570" width="33.7109375" style="1258" customWidth="1"/>
    <col min="13571" max="13572" width="11.42578125" style="1258" customWidth="1"/>
    <col min="13573" max="13573" width="11" style="1258" customWidth="1"/>
    <col min="13574" max="13582" width="11.140625" style="1258" customWidth="1"/>
    <col min="13583" max="13583" width="15.28515625" style="1258" customWidth="1"/>
    <col min="13584" max="13584" width="11.42578125" style="1258" customWidth="1"/>
    <col min="13585" max="13585" width="10.28515625" style="1258" customWidth="1"/>
    <col min="13586" max="13586" width="9.5703125" style="1258" customWidth="1"/>
    <col min="13587" max="13587" width="15.140625" style="1258" customWidth="1"/>
    <col min="13588" max="13588" width="12.28515625" style="1258" customWidth="1"/>
    <col min="13589" max="13589" width="11.28515625" style="1258" customWidth="1"/>
    <col min="13590" max="13590" width="9.140625" style="1258"/>
    <col min="13591" max="13591" width="15.140625" style="1258" customWidth="1"/>
    <col min="13592" max="13592" width="12.28515625" style="1258" customWidth="1"/>
    <col min="13593" max="13593" width="10.7109375" style="1258" customWidth="1"/>
    <col min="13594" max="13598" width="9.140625" style="1258"/>
    <col min="13599" max="13599" width="15.140625" style="1258" customWidth="1"/>
    <col min="13600" max="13600" width="11.42578125" style="1258" customWidth="1"/>
    <col min="13601" max="13601" width="11.28515625" style="1258" customWidth="1"/>
    <col min="13602" max="13824" width="9.140625" style="1258"/>
    <col min="13825" max="13825" width="4.85546875" style="1258" customWidth="1"/>
    <col min="13826" max="13826" width="33.7109375" style="1258" customWidth="1"/>
    <col min="13827" max="13828" width="11.42578125" style="1258" customWidth="1"/>
    <col min="13829" max="13829" width="11" style="1258" customWidth="1"/>
    <col min="13830" max="13838" width="11.140625" style="1258" customWidth="1"/>
    <col min="13839" max="13839" width="15.28515625" style="1258" customWidth="1"/>
    <col min="13840" max="13840" width="11.42578125" style="1258" customWidth="1"/>
    <col min="13841" max="13841" width="10.28515625" style="1258" customWidth="1"/>
    <col min="13842" max="13842" width="9.5703125" style="1258" customWidth="1"/>
    <col min="13843" max="13843" width="15.140625" style="1258" customWidth="1"/>
    <col min="13844" max="13844" width="12.28515625" style="1258" customWidth="1"/>
    <col min="13845" max="13845" width="11.28515625" style="1258" customWidth="1"/>
    <col min="13846" max="13846" width="9.140625" style="1258"/>
    <col min="13847" max="13847" width="15.140625" style="1258" customWidth="1"/>
    <col min="13848" max="13848" width="12.28515625" style="1258" customWidth="1"/>
    <col min="13849" max="13849" width="10.7109375" style="1258" customWidth="1"/>
    <col min="13850" max="13854" width="9.140625" style="1258"/>
    <col min="13855" max="13855" width="15.140625" style="1258" customWidth="1"/>
    <col min="13856" max="13856" width="11.42578125" style="1258" customWidth="1"/>
    <col min="13857" max="13857" width="11.28515625" style="1258" customWidth="1"/>
    <col min="13858" max="14080" width="9.140625" style="1258"/>
    <col min="14081" max="14081" width="4.85546875" style="1258" customWidth="1"/>
    <col min="14082" max="14082" width="33.7109375" style="1258" customWidth="1"/>
    <col min="14083" max="14084" width="11.42578125" style="1258" customWidth="1"/>
    <col min="14085" max="14085" width="11" style="1258" customWidth="1"/>
    <col min="14086" max="14094" width="11.140625" style="1258" customWidth="1"/>
    <col min="14095" max="14095" width="15.28515625" style="1258" customWidth="1"/>
    <col min="14096" max="14096" width="11.42578125" style="1258" customWidth="1"/>
    <col min="14097" max="14097" width="10.28515625" style="1258" customWidth="1"/>
    <col min="14098" max="14098" width="9.5703125" style="1258" customWidth="1"/>
    <col min="14099" max="14099" width="15.140625" style="1258" customWidth="1"/>
    <col min="14100" max="14100" width="12.28515625" style="1258" customWidth="1"/>
    <col min="14101" max="14101" width="11.28515625" style="1258" customWidth="1"/>
    <col min="14102" max="14102" width="9.140625" style="1258"/>
    <col min="14103" max="14103" width="15.140625" style="1258" customWidth="1"/>
    <col min="14104" max="14104" width="12.28515625" style="1258" customWidth="1"/>
    <col min="14105" max="14105" width="10.7109375" style="1258" customWidth="1"/>
    <col min="14106" max="14110" width="9.140625" style="1258"/>
    <col min="14111" max="14111" width="15.140625" style="1258" customWidth="1"/>
    <col min="14112" max="14112" width="11.42578125" style="1258" customWidth="1"/>
    <col min="14113" max="14113" width="11.28515625" style="1258" customWidth="1"/>
    <col min="14114" max="14336" width="9.140625" style="1258"/>
    <col min="14337" max="14337" width="4.85546875" style="1258" customWidth="1"/>
    <col min="14338" max="14338" width="33.7109375" style="1258" customWidth="1"/>
    <col min="14339" max="14340" width="11.42578125" style="1258" customWidth="1"/>
    <col min="14341" max="14341" width="11" style="1258" customWidth="1"/>
    <col min="14342" max="14350" width="11.140625" style="1258" customWidth="1"/>
    <col min="14351" max="14351" width="15.28515625" style="1258" customWidth="1"/>
    <col min="14352" max="14352" width="11.42578125" style="1258" customWidth="1"/>
    <col min="14353" max="14353" width="10.28515625" style="1258" customWidth="1"/>
    <col min="14354" max="14354" width="9.5703125" style="1258" customWidth="1"/>
    <col min="14355" max="14355" width="15.140625" style="1258" customWidth="1"/>
    <col min="14356" max="14356" width="12.28515625" style="1258" customWidth="1"/>
    <col min="14357" max="14357" width="11.28515625" style="1258" customWidth="1"/>
    <col min="14358" max="14358" width="9.140625" style="1258"/>
    <col min="14359" max="14359" width="15.140625" style="1258" customWidth="1"/>
    <col min="14360" max="14360" width="12.28515625" style="1258" customWidth="1"/>
    <col min="14361" max="14361" width="10.7109375" style="1258" customWidth="1"/>
    <col min="14362" max="14366" width="9.140625" style="1258"/>
    <col min="14367" max="14367" width="15.140625" style="1258" customWidth="1"/>
    <col min="14368" max="14368" width="11.42578125" style="1258" customWidth="1"/>
    <col min="14369" max="14369" width="11.28515625" style="1258" customWidth="1"/>
    <col min="14370" max="14592" width="9.140625" style="1258"/>
    <col min="14593" max="14593" width="4.85546875" style="1258" customWidth="1"/>
    <col min="14594" max="14594" width="33.7109375" style="1258" customWidth="1"/>
    <col min="14595" max="14596" width="11.42578125" style="1258" customWidth="1"/>
    <col min="14597" max="14597" width="11" style="1258" customWidth="1"/>
    <col min="14598" max="14606" width="11.140625" style="1258" customWidth="1"/>
    <col min="14607" max="14607" width="15.28515625" style="1258" customWidth="1"/>
    <col min="14608" max="14608" width="11.42578125" style="1258" customWidth="1"/>
    <col min="14609" max="14609" width="10.28515625" style="1258" customWidth="1"/>
    <col min="14610" max="14610" width="9.5703125" style="1258" customWidth="1"/>
    <col min="14611" max="14611" width="15.140625" style="1258" customWidth="1"/>
    <col min="14612" max="14612" width="12.28515625" style="1258" customWidth="1"/>
    <col min="14613" max="14613" width="11.28515625" style="1258" customWidth="1"/>
    <col min="14614" max="14614" width="9.140625" style="1258"/>
    <col min="14615" max="14615" width="15.140625" style="1258" customWidth="1"/>
    <col min="14616" max="14616" width="12.28515625" style="1258" customWidth="1"/>
    <col min="14617" max="14617" width="10.7109375" style="1258" customWidth="1"/>
    <col min="14618" max="14622" width="9.140625" style="1258"/>
    <col min="14623" max="14623" width="15.140625" style="1258" customWidth="1"/>
    <col min="14624" max="14624" width="11.42578125" style="1258" customWidth="1"/>
    <col min="14625" max="14625" width="11.28515625" style="1258" customWidth="1"/>
    <col min="14626" max="14848" width="9.140625" style="1258"/>
    <col min="14849" max="14849" width="4.85546875" style="1258" customWidth="1"/>
    <col min="14850" max="14850" width="33.7109375" style="1258" customWidth="1"/>
    <col min="14851" max="14852" width="11.42578125" style="1258" customWidth="1"/>
    <col min="14853" max="14853" width="11" style="1258" customWidth="1"/>
    <col min="14854" max="14862" width="11.140625" style="1258" customWidth="1"/>
    <col min="14863" max="14863" width="15.28515625" style="1258" customWidth="1"/>
    <col min="14864" max="14864" width="11.42578125" style="1258" customWidth="1"/>
    <col min="14865" max="14865" width="10.28515625" style="1258" customWidth="1"/>
    <col min="14866" max="14866" width="9.5703125" style="1258" customWidth="1"/>
    <col min="14867" max="14867" width="15.140625" style="1258" customWidth="1"/>
    <col min="14868" max="14868" width="12.28515625" style="1258" customWidth="1"/>
    <col min="14869" max="14869" width="11.28515625" style="1258" customWidth="1"/>
    <col min="14870" max="14870" width="9.140625" style="1258"/>
    <col min="14871" max="14871" width="15.140625" style="1258" customWidth="1"/>
    <col min="14872" max="14872" width="12.28515625" style="1258" customWidth="1"/>
    <col min="14873" max="14873" width="10.7109375" style="1258" customWidth="1"/>
    <col min="14874" max="14878" width="9.140625" style="1258"/>
    <col min="14879" max="14879" width="15.140625" style="1258" customWidth="1"/>
    <col min="14880" max="14880" width="11.42578125" style="1258" customWidth="1"/>
    <col min="14881" max="14881" width="11.28515625" style="1258" customWidth="1"/>
    <col min="14882" max="15104" width="9.140625" style="1258"/>
    <col min="15105" max="15105" width="4.85546875" style="1258" customWidth="1"/>
    <col min="15106" max="15106" width="33.7109375" style="1258" customWidth="1"/>
    <col min="15107" max="15108" width="11.42578125" style="1258" customWidth="1"/>
    <col min="15109" max="15109" width="11" style="1258" customWidth="1"/>
    <col min="15110" max="15118" width="11.140625" style="1258" customWidth="1"/>
    <col min="15119" max="15119" width="15.28515625" style="1258" customWidth="1"/>
    <col min="15120" max="15120" width="11.42578125" style="1258" customWidth="1"/>
    <col min="15121" max="15121" width="10.28515625" style="1258" customWidth="1"/>
    <col min="15122" max="15122" width="9.5703125" style="1258" customWidth="1"/>
    <col min="15123" max="15123" width="15.140625" style="1258" customWidth="1"/>
    <col min="15124" max="15124" width="12.28515625" style="1258" customWidth="1"/>
    <col min="15125" max="15125" width="11.28515625" style="1258" customWidth="1"/>
    <col min="15126" max="15126" width="9.140625" style="1258"/>
    <col min="15127" max="15127" width="15.140625" style="1258" customWidth="1"/>
    <col min="15128" max="15128" width="12.28515625" style="1258" customWidth="1"/>
    <col min="15129" max="15129" width="10.7109375" style="1258" customWidth="1"/>
    <col min="15130" max="15134" width="9.140625" style="1258"/>
    <col min="15135" max="15135" width="15.140625" style="1258" customWidth="1"/>
    <col min="15136" max="15136" width="11.42578125" style="1258" customWidth="1"/>
    <col min="15137" max="15137" width="11.28515625" style="1258" customWidth="1"/>
    <col min="15138" max="15360" width="9.140625" style="1258"/>
    <col min="15361" max="15361" width="4.85546875" style="1258" customWidth="1"/>
    <col min="15362" max="15362" width="33.7109375" style="1258" customWidth="1"/>
    <col min="15363" max="15364" width="11.42578125" style="1258" customWidth="1"/>
    <col min="15365" max="15365" width="11" style="1258" customWidth="1"/>
    <col min="15366" max="15374" width="11.140625" style="1258" customWidth="1"/>
    <col min="15375" max="15375" width="15.28515625" style="1258" customWidth="1"/>
    <col min="15376" max="15376" width="11.42578125" style="1258" customWidth="1"/>
    <col min="15377" max="15377" width="10.28515625" style="1258" customWidth="1"/>
    <col min="15378" max="15378" width="9.5703125" style="1258" customWidth="1"/>
    <col min="15379" max="15379" width="15.140625" style="1258" customWidth="1"/>
    <col min="15380" max="15380" width="12.28515625" style="1258" customWidth="1"/>
    <col min="15381" max="15381" width="11.28515625" style="1258" customWidth="1"/>
    <col min="15382" max="15382" width="9.140625" style="1258"/>
    <col min="15383" max="15383" width="15.140625" style="1258" customWidth="1"/>
    <col min="15384" max="15384" width="12.28515625" style="1258" customWidth="1"/>
    <col min="15385" max="15385" width="10.7109375" style="1258" customWidth="1"/>
    <col min="15386" max="15390" width="9.140625" style="1258"/>
    <col min="15391" max="15391" width="15.140625" style="1258" customWidth="1"/>
    <col min="15392" max="15392" width="11.42578125" style="1258" customWidth="1"/>
    <col min="15393" max="15393" width="11.28515625" style="1258" customWidth="1"/>
    <col min="15394" max="15616" width="9.140625" style="1258"/>
    <col min="15617" max="15617" width="4.85546875" style="1258" customWidth="1"/>
    <col min="15618" max="15618" width="33.7109375" style="1258" customWidth="1"/>
    <col min="15619" max="15620" width="11.42578125" style="1258" customWidth="1"/>
    <col min="15621" max="15621" width="11" style="1258" customWidth="1"/>
    <col min="15622" max="15630" width="11.140625" style="1258" customWidth="1"/>
    <col min="15631" max="15631" width="15.28515625" style="1258" customWidth="1"/>
    <col min="15632" max="15632" width="11.42578125" style="1258" customWidth="1"/>
    <col min="15633" max="15633" width="10.28515625" style="1258" customWidth="1"/>
    <col min="15634" max="15634" width="9.5703125" style="1258" customWidth="1"/>
    <col min="15635" max="15635" width="15.140625" style="1258" customWidth="1"/>
    <col min="15636" max="15636" width="12.28515625" style="1258" customWidth="1"/>
    <col min="15637" max="15637" width="11.28515625" style="1258" customWidth="1"/>
    <col min="15638" max="15638" width="9.140625" style="1258"/>
    <col min="15639" max="15639" width="15.140625" style="1258" customWidth="1"/>
    <col min="15640" max="15640" width="12.28515625" style="1258" customWidth="1"/>
    <col min="15641" max="15641" width="10.7109375" style="1258" customWidth="1"/>
    <col min="15642" max="15646" width="9.140625" style="1258"/>
    <col min="15647" max="15647" width="15.140625" style="1258" customWidth="1"/>
    <col min="15648" max="15648" width="11.42578125" style="1258" customWidth="1"/>
    <col min="15649" max="15649" width="11.28515625" style="1258" customWidth="1"/>
    <col min="15650" max="15872" width="9.140625" style="1258"/>
    <col min="15873" max="15873" width="4.85546875" style="1258" customWidth="1"/>
    <col min="15874" max="15874" width="33.7109375" style="1258" customWidth="1"/>
    <col min="15875" max="15876" width="11.42578125" style="1258" customWidth="1"/>
    <col min="15877" max="15877" width="11" style="1258" customWidth="1"/>
    <col min="15878" max="15886" width="11.140625" style="1258" customWidth="1"/>
    <col min="15887" max="15887" width="15.28515625" style="1258" customWidth="1"/>
    <col min="15888" max="15888" width="11.42578125" style="1258" customWidth="1"/>
    <col min="15889" max="15889" width="10.28515625" style="1258" customWidth="1"/>
    <col min="15890" max="15890" width="9.5703125" style="1258" customWidth="1"/>
    <col min="15891" max="15891" width="15.140625" style="1258" customWidth="1"/>
    <col min="15892" max="15892" width="12.28515625" style="1258" customWidth="1"/>
    <col min="15893" max="15893" width="11.28515625" style="1258" customWidth="1"/>
    <col min="15894" max="15894" width="9.140625" style="1258"/>
    <col min="15895" max="15895" width="15.140625" style="1258" customWidth="1"/>
    <col min="15896" max="15896" width="12.28515625" style="1258" customWidth="1"/>
    <col min="15897" max="15897" width="10.7109375" style="1258" customWidth="1"/>
    <col min="15898" max="15902" width="9.140625" style="1258"/>
    <col min="15903" max="15903" width="15.140625" style="1258" customWidth="1"/>
    <col min="15904" max="15904" width="11.42578125" style="1258" customWidth="1"/>
    <col min="15905" max="15905" width="11.28515625" style="1258" customWidth="1"/>
    <col min="15906" max="16128" width="9.140625" style="1258"/>
    <col min="16129" max="16129" width="4.85546875" style="1258" customWidth="1"/>
    <col min="16130" max="16130" width="33.7109375" style="1258" customWidth="1"/>
    <col min="16131" max="16132" width="11.42578125" style="1258" customWidth="1"/>
    <col min="16133" max="16133" width="11" style="1258" customWidth="1"/>
    <col min="16134" max="16142" width="11.140625" style="1258" customWidth="1"/>
    <col min="16143" max="16143" width="15.28515625" style="1258" customWidth="1"/>
    <col min="16144" max="16144" width="11.42578125" style="1258" customWidth="1"/>
    <col min="16145" max="16145" width="10.28515625" style="1258" customWidth="1"/>
    <col min="16146" max="16146" width="9.5703125" style="1258" customWidth="1"/>
    <col min="16147" max="16147" width="15.140625" style="1258" customWidth="1"/>
    <col min="16148" max="16148" width="12.28515625" style="1258" customWidth="1"/>
    <col min="16149" max="16149" width="11.28515625" style="1258" customWidth="1"/>
    <col min="16150" max="16150" width="9.140625" style="1258"/>
    <col min="16151" max="16151" width="15.140625" style="1258" customWidth="1"/>
    <col min="16152" max="16152" width="12.28515625" style="1258" customWidth="1"/>
    <col min="16153" max="16153" width="10.7109375" style="1258" customWidth="1"/>
    <col min="16154" max="16158" width="9.140625" style="1258"/>
    <col min="16159" max="16159" width="15.140625" style="1258" customWidth="1"/>
    <col min="16160" max="16160" width="11.42578125" style="1258" customWidth="1"/>
    <col min="16161" max="16161" width="11.28515625" style="1258" customWidth="1"/>
    <col min="16162" max="16384" width="9.140625" style="1258"/>
  </cols>
  <sheetData>
    <row r="5" spans="1:39" x14ac:dyDescent="0.2">
      <c r="A5" s="1257"/>
      <c r="B5" s="1257" t="s">
        <v>229</v>
      </c>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c r="AA5" s="1257"/>
      <c r="AB5" s="1257"/>
      <c r="AC5" s="1257"/>
      <c r="AD5" s="1257"/>
      <c r="AE5" s="1257"/>
      <c r="AF5" s="1257"/>
      <c r="AG5" s="1257"/>
      <c r="AH5" s="1257"/>
    </row>
    <row r="6" spans="1:39" x14ac:dyDescent="0.2">
      <c r="A6" s="1402" t="s">
        <v>1227</v>
      </c>
      <c r="B6" s="1402"/>
      <c r="C6" s="1402"/>
      <c r="D6" s="1402"/>
      <c r="E6" s="1402"/>
      <c r="F6" s="1262"/>
      <c r="G6" s="1262"/>
      <c r="H6" s="1262"/>
      <c r="I6" s="1262"/>
      <c r="J6" s="1262"/>
      <c r="K6" s="1262"/>
      <c r="L6" s="1262"/>
      <c r="M6" s="1262"/>
      <c r="N6" s="1262"/>
      <c r="O6" s="1262"/>
      <c r="P6" s="1262" t="s">
        <v>1228</v>
      </c>
      <c r="Q6" s="1262"/>
      <c r="R6" s="1262"/>
      <c r="S6" s="1262"/>
      <c r="T6" s="1262"/>
      <c r="U6" s="1262"/>
      <c r="V6" s="1262"/>
      <c r="W6" s="1262"/>
      <c r="X6" s="1262"/>
      <c r="Y6" s="1262"/>
      <c r="Z6" s="1262"/>
      <c r="AA6" s="1262"/>
      <c r="AB6" s="1262"/>
      <c r="AC6" s="1262"/>
      <c r="AD6" s="1262"/>
      <c r="AE6" s="1262"/>
      <c r="AF6" s="1262"/>
      <c r="AG6" s="1262"/>
      <c r="AH6" s="1262"/>
    </row>
    <row r="7" spans="1:39" x14ac:dyDescent="0.2">
      <c r="A7" s="1513"/>
      <c r="B7" s="1513"/>
      <c r="C7" s="1513"/>
      <c r="D7" s="1513"/>
      <c r="E7" s="1514"/>
    </row>
    <row r="8" spans="1:39" ht="12.75" customHeight="1" x14ac:dyDescent="0.2">
      <c r="A8" s="1407" t="s">
        <v>231</v>
      </c>
      <c r="B8" s="1407" t="s">
        <v>1229</v>
      </c>
      <c r="C8" s="1404" t="s">
        <v>129</v>
      </c>
      <c r="D8" s="1404"/>
      <c r="E8" s="1404"/>
      <c r="F8" s="1405"/>
      <c r="G8" s="1404" t="s">
        <v>129</v>
      </c>
      <c r="H8" s="1404"/>
      <c r="I8" s="1404"/>
      <c r="J8" s="1405"/>
      <c r="K8" s="1404" t="s">
        <v>129</v>
      </c>
      <c r="L8" s="1404"/>
      <c r="M8" s="1404"/>
      <c r="N8" s="1405"/>
      <c r="O8" s="1404" t="s">
        <v>129</v>
      </c>
      <c r="P8" s="1404"/>
      <c r="Q8" s="1404"/>
      <c r="R8" s="1405"/>
      <c r="S8" s="1648" t="s">
        <v>131</v>
      </c>
      <c r="T8" s="1312"/>
      <c r="U8" s="1312"/>
      <c r="V8" s="1649"/>
      <c r="W8" s="1406" t="s">
        <v>132</v>
      </c>
      <c r="X8" s="1315"/>
      <c r="Y8" s="1315"/>
      <c r="Z8" s="1315"/>
      <c r="AA8" s="1315"/>
      <c r="AB8" s="1315"/>
      <c r="AC8" s="1315"/>
      <c r="AD8" s="1315"/>
      <c r="AE8" s="1315"/>
      <c r="AF8" s="1315"/>
      <c r="AG8" s="1315"/>
      <c r="AH8" s="1316"/>
    </row>
    <row r="9" spans="1:39" x14ac:dyDescent="0.2">
      <c r="A9" s="1650"/>
      <c r="B9" s="1650"/>
      <c r="C9" s="1332" t="s">
        <v>1170</v>
      </c>
      <c r="D9" s="1332"/>
      <c r="E9" s="1332"/>
      <c r="F9" s="1651"/>
      <c r="G9" s="1332" t="s">
        <v>1171</v>
      </c>
      <c r="H9" s="1332"/>
      <c r="I9" s="1332"/>
      <c r="J9" s="1651"/>
      <c r="K9" s="1332" t="s">
        <v>1172</v>
      </c>
      <c r="L9" s="1332"/>
      <c r="M9" s="1332"/>
      <c r="N9" s="1651"/>
      <c r="O9" s="1332" t="s">
        <v>1173</v>
      </c>
      <c r="P9" s="1332"/>
      <c r="Q9" s="1332"/>
      <c r="R9" s="1651"/>
      <c r="S9" s="1648" t="s">
        <v>1174</v>
      </c>
      <c r="T9" s="1312"/>
      <c r="U9" s="1312"/>
      <c r="V9" s="1649"/>
      <c r="W9" s="1648" t="s">
        <v>1175</v>
      </c>
      <c r="X9" s="1312"/>
      <c r="Y9" s="1312"/>
      <c r="Z9" s="1649"/>
      <c r="AA9" s="1648" t="s">
        <v>1176</v>
      </c>
      <c r="AB9" s="1312"/>
      <c r="AC9" s="1312"/>
      <c r="AD9" s="1649"/>
      <c r="AE9" s="1648" t="s">
        <v>1177</v>
      </c>
      <c r="AF9" s="1312"/>
      <c r="AG9" s="1312"/>
      <c r="AH9" s="1649"/>
    </row>
    <row r="10" spans="1:39" ht="99.75" customHeight="1" x14ac:dyDescent="0.2">
      <c r="A10" s="1329"/>
      <c r="B10" s="1329"/>
      <c r="C10" s="1652" t="s">
        <v>1230</v>
      </c>
      <c r="D10" s="1652" t="s">
        <v>1231</v>
      </c>
      <c r="E10" s="1652" t="s">
        <v>1232</v>
      </c>
      <c r="F10" s="1289" t="s">
        <v>1233</v>
      </c>
      <c r="G10" s="1652" t="s">
        <v>1230</v>
      </c>
      <c r="H10" s="1652" t="s">
        <v>1231</v>
      </c>
      <c r="I10" s="1652" t="s">
        <v>1232</v>
      </c>
      <c r="J10" s="1289" t="s">
        <v>1233</v>
      </c>
      <c r="K10" s="1652" t="s">
        <v>1230</v>
      </c>
      <c r="L10" s="1652" t="s">
        <v>1231</v>
      </c>
      <c r="M10" s="1652" t="s">
        <v>1232</v>
      </c>
      <c r="N10" s="1289" t="s">
        <v>1233</v>
      </c>
      <c r="O10" s="1652" t="s">
        <v>1230</v>
      </c>
      <c r="P10" s="1652" t="s">
        <v>1231</v>
      </c>
      <c r="Q10" s="1652" t="s">
        <v>1232</v>
      </c>
      <c r="R10" s="1289" t="s">
        <v>1233</v>
      </c>
      <c r="S10" s="1652" t="s">
        <v>1234</v>
      </c>
      <c r="T10" s="1652" t="s">
        <v>1231</v>
      </c>
      <c r="U10" s="1652" t="s">
        <v>1232</v>
      </c>
      <c r="V10" s="1289" t="s">
        <v>1233</v>
      </c>
      <c r="W10" s="1652" t="s">
        <v>1234</v>
      </c>
      <c r="X10" s="1652" t="s">
        <v>1231</v>
      </c>
      <c r="Y10" s="1652" t="s">
        <v>1232</v>
      </c>
      <c r="Z10" s="1289" t="s">
        <v>1233</v>
      </c>
      <c r="AA10" s="1652" t="s">
        <v>1234</v>
      </c>
      <c r="AB10" s="1652" t="s">
        <v>1231</v>
      </c>
      <c r="AC10" s="1652" t="s">
        <v>1232</v>
      </c>
      <c r="AD10" s="1289" t="s">
        <v>1233</v>
      </c>
      <c r="AE10" s="1652" t="s">
        <v>1234</v>
      </c>
      <c r="AF10" s="1652" t="s">
        <v>1231</v>
      </c>
      <c r="AG10" s="1652" t="s">
        <v>1232</v>
      </c>
      <c r="AH10" s="1289" t="s">
        <v>1233</v>
      </c>
      <c r="AI10" s="1653"/>
      <c r="AJ10" s="1653"/>
      <c r="AK10" s="1653"/>
      <c r="AL10" s="1653"/>
      <c r="AM10" s="1653"/>
    </row>
    <row r="11" spans="1:39" s="1658" customFormat="1" ht="12.75" customHeight="1" x14ac:dyDescent="0.2">
      <c r="A11" s="1654"/>
      <c r="B11" s="1655"/>
      <c r="C11" s="1656" t="s">
        <v>156</v>
      </c>
      <c r="D11" s="1656" t="s">
        <v>164</v>
      </c>
      <c r="E11" s="1656" t="s">
        <v>177</v>
      </c>
      <c r="F11" s="1657" t="s">
        <v>1235</v>
      </c>
      <c r="G11" s="1656" t="s">
        <v>156</v>
      </c>
      <c r="H11" s="1656" t="s">
        <v>164</v>
      </c>
      <c r="I11" s="1656" t="s">
        <v>177</v>
      </c>
      <c r="J11" s="1657" t="s">
        <v>1235</v>
      </c>
      <c r="K11" s="1656" t="s">
        <v>156</v>
      </c>
      <c r="L11" s="1656" t="s">
        <v>164</v>
      </c>
      <c r="M11" s="1656" t="s">
        <v>177</v>
      </c>
      <c r="N11" s="1657" t="s">
        <v>1235</v>
      </c>
      <c r="O11" s="1656" t="s">
        <v>156</v>
      </c>
      <c r="P11" s="1656" t="s">
        <v>164</v>
      </c>
      <c r="Q11" s="1656" t="s">
        <v>177</v>
      </c>
      <c r="R11" s="1657" t="s">
        <v>1235</v>
      </c>
      <c r="S11" s="1656" t="s">
        <v>156</v>
      </c>
      <c r="T11" s="1656" t="s">
        <v>164</v>
      </c>
      <c r="U11" s="1656" t="s">
        <v>177</v>
      </c>
      <c r="V11" s="1657" t="s">
        <v>1235</v>
      </c>
      <c r="W11" s="1656" t="s">
        <v>156</v>
      </c>
      <c r="X11" s="1656" t="s">
        <v>164</v>
      </c>
      <c r="Y11" s="1656" t="s">
        <v>177</v>
      </c>
      <c r="Z11" s="1657" t="s">
        <v>1235</v>
      </c>
      <c r="AA11" s="1656" t="s">
        <v>156</v>
      </c>
      <c r="AB11" s="1656" t="s">
        <v>164</v>
      </c>
      <c r="AC11" s="1656" t="s">
        <v>177</v>
      </c>
      <c r="AD11" s="1657" t="s">
        <v>1235</v>
      </c>
      <c r="AE11" s="1656" t="s">
        <v>156</v>
      </c>
      <c r="AF11" s="1656" t="s">
        <v>164</v>
      </c>
      <c r="AG11" s="1656" t="s">
        <v>177</v>
      </c>
      <c r="AH11" s="1657" t="s">
        <v>1235</v>
      </c>
    </row>
    <row r="12" spans="1:39" x14ac:dyDescent="0.2">
      <c r="A12" s="1263">
        <v>1</v>
      </c>
      <c r="B12" s="1659" t="s">
        <v>1107</v>
      </c>
      <c r="C12" s="1263"/>
      <c r="D12" s="1263"/>
      <c r="E12" s="1263"/>
      <c r="F12" s="1263"/>
      <c r="G12" s="1263"/>
      <c r="H12" s="1263"/>
      <c r="I12" s="1263"/>
      <c r="J12" s="1263"/>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263"/>
      <c r="AH12" s="1263"/>
    </row>
    <row r="13" spans="1:39" x14ac:dyDescent="0.2">
      <c r="A13" s="1263"/>
      <c r="B13" s="1660"/>
      <c r="C13" s="1263"/>
      <c r="D13" s="1263"/>
      <c r="E13" s="1263"/>
      <c r="F13" s="1263"/>
      <c r="G13" s="1263"/>
      <c r="H13" s="1263"/>
      <c r="I13" s="1263"/>
      <c r="J13" s="1263"/>
      <c r="K13" s="1263"/>
      <c r="L13" s="1263"/>
      <c r="M13" s="1263"/>
      <c r="N13" s="1263"/>
      <c r="O13" s="1263"/>
      <c r="P13" s="1263"/>
      <c r="Q13" s="1263"/>
      <c r="R13" s="1263"/>
      <c r="S13" s="1263"/>
      <c r="T13" s="1263"/>
      <c r="U13" s="1263"/>
      <c r="V13" s="1263"/>
      <c r="W13" s="1263"/>
      <c r="X13" s="1263"/>
      <c r="Y13" s="1263"/>
      <c r="Z13" s="1263"/>
      <c r="AA13" s="1263"/>
      <c r="AB13" s="1263"/>
      <c r="AC13" s="1263"/>
      <c r="AD13" s="1263"/>
      <c r="AE13" s="1263"/>
      <c r="AF13" s="1263"/>
      <c r="AG13" s="1263"/>
      <c r="AH13" s="1263"/>
    </row>
    <row r="14" spans="1:39" x14ac:dyDescent="0.2">
      <c r="A14" s="1263"/>
      <c r="B14" s="1284" t="s">
        <v>403</v>
      </c>
      <c r="C14" s="1263"/>
      <c r="D14" s="1263"/>
      <c r="E14" s="1263"/>
      <c r="F14" s="1263"/>
      <c r="G14" s="1263"/>
      <c r="H14" s="1263"/>
      <c r="I14" s="1263"/>
      <c r="J14" s="1263"/>
      <c r="K14" s="1263"/>
      <c r="L14" s="1263"/>
      <c r="M14" s="1263"/>
      <c r="N14" s="1263"/>
      <c r="O14" s="1263"/>
      <c r="P14" s="1263"/>
      <c r="Q14" s="1263"/>
      <c r="R14" s="1263"/>
      <c r="S14" s="1263"/>
      <c r="T14" s="1263"/>
      <c r="U14" s="1263"/>
      <c r="V14" s="1263"/>
      <c r="W14" s="1263"/>
      <c r="X14" s="1263"/>
      <c r="Y14" s="1263"/>
      <c r="Z14" s="1263"/>
      <c r="AA14" s="1263"/>
      <c r="AB14" s="1263"/>
      <c r="AC14" s="1263"/>
      <c r="AD14" s="1263"/>
      <c r="AE14" s="1263"/>
      <c r="AF14" s="1263"/>
      <c r="AG14" s="1263"/>
      <c r="AH14" s="1263"/>
    </row>
    <row r="16" spans="1:39" x14ac:dyDescent="0.2">
      <c r="A16" s="1401" t="s">
        <v>1133</v>
      </c>
    </row>
  </sheetData>
  <mergeCells count="16">
    <mergeCell ref="S8:V8"/>
    <mergeCell ref="W8:AH8"/>
    <mergeCell ref="C9:F9"/>
    <mergeCell ref="G9:J9"/>
    <mergeCell ref="K9:N9"/>
    <mergeCell ref="O9:R9"/>
    <mergeCell ref="S9:V9"/>
    <mergeCell ref="W9:Z9"/>
    <mergeCell ref="AA9:AD9"/>
    <mergeCell ref="AE9:AH9"/>
    <mergeCell ref="A8:A10"/>
    <mergeCell ref="B8:B10"/>
    <mergeCell ref="C8:F8"/>
    <mergeCell ref="G8:J8"/>
    <mergeCell ref="K8:N8"/>
    <mergeCell ref="O8:R8"/>
  </mergeCells>
  <pageMargins left="0.46" right="0.4" top="0.5" bottom="0.57999999999999996" header="0.39" footer="0.36"/>
  <pageSetup scale="65"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B46"/>
  <sheetViews>
    <sheetView view="pageBreakPreview" topLeftCell="A4" zoomScale="60" zoomScaleNormal="85" workbookViewId="0">
      <selection activeCell="I27" sqref="I27"/>
    </sheetView>
  </sheetViews>
  <sheetFormatPr defaultRowHeight="12.75" x14ac:dyDescent="0.2"/>
  <cols>
    <col min="1" max="1" width="5.42578125" style="1258" customWidth="1"/>
    <col min="2" max="2" width="42.140625" style="1258" customWidth="1"/>
    <col min="3" max="3" width="14.28515625" style="1258" customWidth="1"/>
    <col min="4" max="5" width="16" style="1258" customWidth="1"/>
    <col min="6" max="6" width="15.7109375" style="1258" customWidth="1"/>
    <col min="7" max="256" width="9.140625" style="1258"/>
    <col min="257" max="257" width="5.42578125" style="1258" customWidth="1"/>
    <col min="258" max="258" width="42.140625" style="1258" customWidth="1"/>
    <col min="259" max="259" width="14.28515625" style="1258" customWidth="1"/>
    <col min="260" max="261" width="16" style="1258" customWidth="1"/>
    <col min="262" max="262" width="15.7109375" style="1258" customWidth="1"/>
    <col min="263" max="512" width="9.140625" style="1258"/>
    <col min="513" max="513" width="5.42578125" style="1258" customWidth="1"/>
    <col min="514" max="514" width="42.140625" style="1258" customWidth="1"/>
    <col min="515" max="515" width="14.28515625" style="1258" customWidth="1"/>
    <col min="516" max="517" width="16" style="1258" customWidth="1"/>
    <col min="518" max="518" width="15.7109375" style="1258" customWidth="1"/>
    <col min="519" max="768" width="9.140625" style="1258"/>
    <col min="769" max="769" width="5.42578125" style="1258" customWidth="1"/>
    <col min="770" max="770" width="42.140625" style="1258" customWidth="1"/>
    <col min="771" max="771" width="14.28515625" style="1258" customWidth="1"/>
    <col min="772" max="773" width="16" style="1258" customWidth="1"/>
    <col min="774" max="774" width="15.7109375" style="1258" customWidth="1"/>
    <col min="775" max="1024" width="9.140625" style="1258"/>
    <col min="1025" max="1025" width="5.42578125" style="1258" customWidth="1"/>
    <col min="1026" max="1026" width="42.140625" style="1258" customWidth="1"/>
    <col min="1027" max="1027" width="14.28515625" style="1258" customWidth="1"/>
    <col min="1028" max="1029" width="16" style="1258" customWidth="1"/>
    <col min="1030" max="1030" width="15.7109375" style="1258" customWidth="1"/>
    <col min="1031" max="1280" width="9.140625" style="1258"/>
    <col min="1281" max="1281" width="5.42578125" style="1258" customWidth="1"/>
    <col min="1282" max="1282" width="42.140625" style="1258" customWidth="1"/>
    <col min="1283" max="1283" width="14.28515625" style="1258" customWidth="1"/>
    <col min="1284" max="1285" width="16" style="1258" customWidth="1"/>
    <col min="1286" max="1286" width="15.7109375" style="1258" customWidth="1"/>
    <col min="1287" max="1536" width="9.140625" style="1258"/>
    <col min="1537" max="1537" width="5.42578125" style="1258" customWidth="1"/>
    <col min="1538" max="1538" width="42.140625" style="1258" customWidth="1"/>
    <col min="1539" max="1539" width="14.28515625" style="1258" customWidth="1"/>
    <col min="1540" max="1541" width="16" style="1258" customWidth="1"/>
    <col min="1542" max="1542" width="15.7109375" style="1258" customWidth="1"/>
    <col min="1543" max="1792" width="9.140625" style="1258"/>
    <col min="1793" max="1793" width="5.42578125" style="1258" customWidth="1"/>
    <col min="1794" max="1794" width="42.140625" style="1258" customWidth="1"/>
    <col min="1795" max="1795" width="14.28515625" style="1258" customWidth="1"/>
    <col min="1796" max="1797" width="16" style="1258" customWidth="1"/>
    <col min="1798" max="1798" width="15.7109375" style="1258" customWidth="1"/>
    <col min="1799" max="2048" width="9.140625" style="1258"/>
    <col min="2049" max="2049" width="5.42578125" style="1258" customWidth="1"/>
    <col min="2050" max="2050" width="42.140625" style="1258" customWidth="1"/>
    <col min="2051" max="2051" width="14.28515625" style="1258" customWidth="1"/>
    <col min="2052" max="2053" width="16" style="1258" customWidth="1"/>
    <col min="2054" max="2054" width="15.7109375" style="1258" customWidth="1"/>
    <col min="2055" max="2304" width="9.140625" style="1258"/>
    <col min="2305" max="2305" width="5.42578125" style="1258" customWidth="1"/>
    <col min="2306" max="2306" width="42.140625" style="1258" customWidth="1"/>
    <col min="2307" max="2307" width="14.28515625" style="1258" customWidth="1"/>
    <col min="2308" max="2309" width="16" style="1258" customWidth="1"/>
    <col min="2310" max="2310" width="15.7109375" style="1258" customWidth="1"/>
    <col min="2311" max="2560" width="9.140625" style="1258"/>
    <col min="2561" max="2561" width="5.42578125" style="1258" customWidth="1"/>
    <col min="2562" max="2562" width="42.140625" style="1258" customWidth="1"/>
    <col min="2563" max="2563" width="14.28515625" style="1258" customWidth="1"/>
    <col min="2564" max="2565" width="16" style="1258" customWidth="1"/>
    <col min="2566" max="2566" width="15.7109375" style="1258" customWidth="1"/>
    <col min="2567" max="2816" width="9.140625" style="1258"/>
    <col min="2817" max="2817" width="5.42578125" style="1258" customWidth="1"/>
    <col min="2818" max="2818" width="42.140625" style="1258" customWidth="1"/>
    <col min="2819" max="2819" width="14.28515625" style="1258" customWidth="1"/>
    <col min="2820" max="2821" width="16" style="1258" customWidth="1"/>
    <col min="2822" max="2822" width="15.7109375" style="1258" customWidth="1"/>
    <col min="2823" max="3072" width="9.140625" style="1258"/>
    <col min="3073" max="3073" width="5.42578125" style="1258" customWidth="1"/>
    <col min="3074" max="3074" width="42.140625" style="1258" customWidth="1"/>
    <col min="3075" max="3075" width="14.28515625" style="1258" customWidth="1"/>
    <col min="3076" max="3077" width="16" style="1258" customWidth="1"/>
    <col min="3078" max="3078" width="15.7109375" style="1258" customWidth="1"/>
    <col min="3079" max="3328" width="9.140625" style="1258"/>
    <col min="3329" max="3329" width="5.42578125" style="1258" customWidth="1"/>
    <col min="3330" max="3330" width="42.140625" style="1258" customWidth="1"/>
    <col min="3331" max="3331" width="14.28515625" style="1258" customWidth="1"/>
    <col min="3332" max="3333" width="16" style="1258" customWidth="1"/>
    <col min="3334" max="3334" width="15.7109375" style="1258" customWidth="1"/>
    <col min="3335" max="3584" width="9.140625" style="1258"/>
    <col min="3585" max="3585" width="5.42578125" style="1258" customWidth="1"/>
    <col min="3586" max="3586" width="42.140625" style="1258" customWidth="1"/>
    <col min="3587" max="3587" width="14.28515625" style="1258" customWidth="1"/>
    <col min="3588" max="3589" width="16" style="1258" customWidth="1"/>
    <col min="3590" max="3590" width="15.7109375" style="1258" customWidth="1"/>
    <col min="3591" max="3840" width="9.140625" style="1258"/>
    <col min="3841" max="3841" width="5.42578125" style="1258" customWidth="1"/>
    <col min="3842" max="3842" width="42.140625" style="1258" customWidth="1"/>
    <col min="3843" max="3843" width="14.28515625" style="1258" customWidth="1"/>
    <col min="3844" max="3845" width="16" style="1258" customWidth="1"/>
    <col min="3846" max="3846" width="15.7109375" style="1258" customWidth="1"/>
    <col min="3847" max="4096" width="9.140625" style="1258"/>
    <col min="4097" max="4097" width="5.42578125" style="1258" customWidth="1"/>
    <col min="4098" max="4098" width="42.140625" style="1258" customWidth="1"/>
    <col min="4099" max="4099" width="14.28515625" style="1258" customWidth="1"/>
    <col min="4100" max="4101" width="16" style="1258" customWidth="1"/>
    <col min="4102" max="4102" width="15.7109375" style="1258" customWidth="1"/>
    <col min="4103" max="4352" width="9.140625" style="1258"/>
    <col min="4353" max="4353" width="5.42578125" style="1258" customWidth="1"/>
    <col min="4354" max="4354" width="42.140625" style="1258" customWidth="1"/>
    <col min="4355" max="4355" width="14.28515625" style="1258" customWidth="1"/>
    <col min="4356" max="4357" width="16" style="1258" customWidth="1"/>
    <col min="4358" max="4358" width="15.7109375" style="1258" customWidth="1"/>
    <col min="4359" max="4608" width="9.140625" style="1258"/>
    <col min="4609" max="4609" width="5.42578125" style="1258" customWidth="1"/>
    <col min="4610" max="4610" width="42.140625" style="1258" customWidth="1"/>
    <col min="4611" max="4611" width="14.28515625" style="1258" customWidth="1"/>
    <col min="4612" max="4613" width="16" style="1258" customWidth="1"/>
    <col min="4614" max="4614" width="15.7109375" style="1258" customWidth="1"/>
    <col min="4615" max="4864" width="9.140625" style="1258"/>
    <col min="4865" max="4865" width="5.42578125" style="1258" customWidth="1"/>
    <col min="4866" max="4866" width="42.140625" style="1258" customWidth="1"/>
    <col min="4867" max="4867" width="14.28515625" style="1258" customWidth="1"/>
    <col min="4868" max="4869" width="16" style="1258" customWidth="1"/>
    <col min="4870" max="4870" width="15.7109375" style="1258" customWidth="1"/>
    <col min="4871" max="5120" width="9.140625" style="1258"/>
    <col min="5121" max="5121" width="5.42578125" style="1258" customWidth="1"/>
    <col min="5122" max="5122" width="42.140625" style="1258" customWidth="1"/>
    <col min="5123" max="5123" width="14.28515625" style="1258" customWidth="1"/>
    <col min="5124" max="5125" width="16" style="1258" customWidth="1"/>
    <col min="5126" max="5126" width="15.7109375" style="1258" customWidth="1"/>
    <col min="5127" max="5376" width="9.140625" style="1258"/>
    <col min="5377" max="5377" width="5.42578125" style="1258" customWidth="1"/>
    <col min="5378" max="5378" width="42.140625" style="1258" customWidth="1"/>
    <col min="5379" max="5379" width="14.28515625" style="1258" customWidth="1"/>
    <col min="5380" max="5381" width="16" style="1258" customWidth="1"/>
    <col min="5382" max="5382" width="15.7109375" style="1258" customWidth="1"/>
    <col min="5383" max="5632" width="9.140625" style="1258"/>
    <col min="5633" max="5633" width="5.42578125" style="1258" customWidth="1"/>
    <col min="5634" max="5634" width="42.140625" style="1258" customWidth="1"/>
    <col min="5635" max="5635" width="14.28515625" style="1258" customWidth="1"/>
    <col min="5636" max="5637" width="16" style="1258" customWidth="1"/>
    <col min="5638" max="5638" width="15.7109375" style="1258" customWidth="1"/>
    <col min="5639" max="5888" width="9.140625" style="1258"/>
    <col min="5889" max="5889" width="5.42578125" style="1258" customWidth="1"/>
    <col min="5890" max="5890" width="42.140625" style="1258" customWidth="1"/>
    <col min="5891" max="5891" width="14.28515625" style="1258" customWidth="1"/>
    <col min="5892" max="5893" width="16" style="1258" customWidth="1"/>
    <col min="5894" max="5894" width="15.7109375" style="1258" customWidth="1"/>
    <col min="5895" max="6144" width="9.140625" style="1258"/>
    <col min="6145" max="6145" width="5.42578125" style="1258" customWidth="1"/>
    <col min="6146" max="6146" width="42.140625" style="1258" customWidth="1"/>
    <col min="6147" max="6147" width="14.28515625" style="1258" customWidth="1"/>
    <col min="6148" max="6149" width="16" style="1258" customWidth="1"/>
    <col min="6150" max="6150" width="15.7109375" style="1258" customWidth="1"/>
    <col min="6151" max="6400" width="9.140625" style="1258"/>
    <col min="6401" max="6401" width="5.42578125" style="1258" customWidth="1"/>
    <col min="6402" max="6402" width="42.140625" style="1258" customWidth="1"/>
    <col min="6403" max="6403" width="14.28515625" style="1258" customWidth="1"/>
    <col min="6404" max="6405" width="16" style="1258" customWidth="1"/>
    <col min="6406" max="6406" width="15.7109375" style="1258" customWidth="1"/>
    <col min="6407" max="6656" width="9.140625" style="1258"/>
    <col min="6657" max="6657" width="5.42578125" style="1258" customWidth="1"/>
    <col min="6658" max="6658" width="42.140625" style="1258" customWidth="1"/>
    <col min="6659" max="6659" width="14.28515625" style="1258" customWidth="1"/>
    <col min="6660" max="6661" width="16" style="1258" customWidth="1"/>
    <col min="6662" max="6662" width="15.7109375" style="1258" customWidth="1"/>
    <col min="6663" max="6912" width="9.140625" style="1258"/>
    <col min="6913" max="6913" width="5.42578125" style="1258" customWidth="1"/>
    <col min="6914" max="6914" width="42.140625" style="1258" customWidth="1"/>
    <col min="6915" max="6915" width="14.28515625" style="1258" customWidth="1"/>
    <col min="6916" max="6917" width="16" style="1258" customWidth="1"/>
    <col min="6918" max="6918" width="15.7109375" style="1258" customWidth="1"/>
    <col min="6919" max="7168" width="9.140625" style="1258"/>
    <col min="7169" max="7169" width="5.42578125" style="1258" customWidth="1"/>
    <col min="7170" max="7170" width="42.140625" style="1258" customWidth="1"/>
    <col min="7171" max="7171" width="14.28515625" style="1258" customWidth="1"/>
    <col min="7172" max="7173" width="16" style="1258" customWidth="1"/>
    <col min="7174" max="7174" width="15.7109375" style="1258" customWidth="1"/>
    <col min="7175" max="7424" width="9.140625" style="1258"/>
    <col min="7425" max="7425" width="5.42578125" style="1258" customWidth="1"/>
    <col min="7426" max="7426" width="42.140625" style="1258" customWidth="1"/>
    <col min="7427" max="7427" width="14.28515625" style="1258" customWidth="1"/>
    <col min="7428" max="7429" width="16" style="1258" customWidth="1"/>
    <col min="7430" max="7430" width="15.7109375" style="1258" customWidth="1"/>
    <col min="7431" max="7680" width="9.140625" style="1258"/>
    <col min="7681" max="7681" width="5.42578125" style="1258" customWidth="1"/>
    <col min="7682" max="7682" width="42.140625" style="1258" customWidth="1"/>
    <col min="7683" max="7683" width="14.28515625" style="1258" customWidth="1"/>
    <col min="7684" max="7685" width="16" style="1258" customWidth="1"/>
    <col min="7686" max="7686" width="15.7109375" style="1258" customWidth="1"/>
    <col min="7687" max="7936" width="9.140625" style="1258"/>
    <col min="7937" max="7937" width="5.42578125" style="1258" customWidth="1"/>
    <col min="7938" max="7938" width="42.140625" style="1258" customWidth="1"/>
    <col min="7939" max="7939" width="14.28515625" style="1258" customWidth="1"/>
    <col min="7940" max="7941" width="16" style="1258" customWidth="1"/>
    <col min="7942" max="7942" width="15.7109375" style="1258" customWidth="1"/>
    <col min="7943" max="8192" width="9.140625" style="1258"/>
    <col min="8193" max="8193" width="5.42578125" style="1258" customWidth="1"/>
    <col min="8194" max="8194" width="42.140625" style="1258" customWidth="1"/>
    <col min="8195" max="8195" width="14.28515625" style="1258" customWidth="1"/>
    <col min="8196" max="8197" width="16" style="1258" customWidth="1"/>
    <col min="8198" max="8198" width="15.7109375" style="1258" customWidth="1"/>
    <col min="8199" max="8448" width="9.140625" style="1258"/>
    <col min="8449" max="8449" width="5.42578125" style="1258" customWidth="1"/>
    <col min="8450" max="8450" width="42.140625" style="1258" customWidth="1"/>
    <col min="8451" max="8451" width="14.28515625" style="1258" customWidth="1"/>
    <col min="8452" max="8453" width="16" style="1258" customWidth="1"/>
    <col min="8454" max="8454" width="15.7109375" style="1258" customWidth="1"/>
    <col min="8455" max="8704" width="9.140625" style="1258"/>
    <col min="8705" max="8705" width="5.42578125" style="1258" customWidth="1"/>
    <col min="8706" max="8706" width="42.140625" style="1258" customWidth="1"/>
    <col min="8707" max="8707" width="14.28515625" style="1258" customWidth="1"/>
    <col min="8708" max="8709" width="16" style="1258" customWidth="1"/>
    <col min="8710" max="8710" width="15.7109375" style="1258" customWidth="1"/>
    <col min="8711" max="8960" width="9.140625" style="1258"/>
    <col min="8961" max="8961" width="5.42578125" style="1258" customWidth="1"/>
    <col min="8962" max="8962" width="42.140625" style="1258" customWidth="1"/>
    <col min="8963" max="8963" width="14.28515625" style="1258" customWidth="1"/>
    <col min="8964" max="8965" width="16" style="1258" customWidth="1"/>
    <col min="8966" max="8966" width="15.7109375" style="1258" customWidth="1"/>
    <col min="8967" max="9216" width="9.140625" style="1258"/>
    <col min="9217" max="9217" width="5.42578125" style="1258" customWidth="1"/>
    <col min="9218" max="9218" width="42.140625" style="1258" customWidth="1"/>
    <col min="9219" max="9219" width="14.28515625" style="1258" customWidth="1"/>
    <col min="9220" max="9221" width="16" style="1258" customWidth="1"/>
    <col min="9222" max="9222" width="15.7109375" style="1258" customWidth="1"/>
    <col min="9223" max="9472" width="9.140625" style="1258"/>
    <col min="9473" max="9473" width="5.42578125" style="1258" customWidth="1"/>
    <col min="9474" max="9474" width="42.140625" style="1258" customWidth="1"/>
    <col min="9475" max="9475" width="14.28515625" style="1258" customWidth="1"/>
    <col min="9476" max="9477" width="16" style="1258" customWidth="1"/>
    <col min="9478" max="9478" width="15.7109375" style="1258" customWidth="1"/>
    <col min="9479" max="9728" width="9.140625" style="1258"/>
    <col min="9729" max="9729" width="5.42578125" style="1258" customWidth="1"/>
    <col min="9730" max="9730" width="42.140625" style="1258" customWidth="1"/>
    <col min="9731" max="9731" width="14.28515625" style="1258" customWidth="1"/>
    <col min="9732" max="9733" width="16" style="1258" customWidth="1"/>
    <col min="9734" max="9734" width="15.7109375" style="1258" customWidth="1"/>
    <col min="9735" max="9984" width="9.140625" style="1258"/>
    <col min="9985" max="9985" width="5.42578125" style="1258" customWidth="1"/>
    <col min="9986" max="9986" width="42.140625" style="1258" customWidth="1"/>
    <col min="9987" max="9987" width="14.28515625" style="1258" customWidth="1"/>
    <col min="9988" max="9989" width="16" style="1258" customWidth="1"/>
    <col min="9990" max="9990" width="15.7109375" style="1258" customWidth="1"/>
    <col min="9991" max="10240" width="9.140625" style="1258"/>
    <col min="10241" max="10241" width="5.42578125" style="1258" customWidth="1"/>
    <col min="10242" max="10242" width="42.140625" style="1258" customWidth="1"/>
    <col min="10243" max="10243" width="14.28515625" style="1258" customWidth="1"/>
    <col min="10244" max="10245" width="16" style="1258" customWidth="1"/>
    <col min="10246" max="10246" width="15.7109375" style="1258" customWidth="1"/>
    <col min="10247" max="10496" width="9.140625" style="1258"/>
    <col min="10497" max="10497" width="5.42578125" style="1258" customWidth="1"/>
    <col min="10498" max="10498" width="42.140625" style="1258" customWidth="1"/>
    <col min="10499" max="10499" width="14.28515625" style="1258" customWidth="1"/>
    <col min="10500" max="10501" width="16" style="1258" customWidth="1"/>
    <col min="10502" max="10502" width="15.7109375" style="1258" customWidth="1"/>
    <col min="10503" max="10752" width="9.140625" style="1258"/>
    <col min="10753" max="10753" width="5.42578125" style="1258" customWidth="1"/>
    <col min="10754" max="10754" width="42.140625" style="1258" customWidth="1"/>
    <col min="10755" max="10755" width="14.28515625" style="1258" customWidth="1"/>
    <col min="10756" max="10757" width="16" style="1258" customWidth="1"/>
    <col min="10758" max="10758" width="15.7109375" style="1258" customWidth="1"/>
    <col min="10759" max="11008" width="9.140625" style="1258"/>
    <col min="11009" max="11009" width="5.42578125" style="1258" customWidth="1"/>
    <col min="11010" max="11010" width="42.140625" style="1258" customWidth="1"/>
    <col min="11011" max="11011" width="14.28515625" style="1258" customWidth="1"/>
    <col min="11012" max="11013" width="16" style="1258" customWidth="1"/>
    <col min="11014" max="11014" width="15.7109375" style="1258" customWidth="1"/>
    <col min="11015" max="11264" width="9.140625" style="1258"/>
    <col min="11265" max="11265" width="5.42578125" style="1258" customWidth="1"/>
    <col min="11266" max="11266" width="42.140625" style="1258" customWidth="1"/>
    <col min="11267" max="11267" width="14.28515625" style="1258" customWidth="1"/>
    <col min="11268" max="11269" width="16" style="1258" customWidth="1"/>
    <col min="11270" max="11270" width="15.7109375" style="1258" customWidth="1"/>
    <col min="11271" max="11520" width="9.140625" style="1258"/>
    <col min="11521" max="11521" width="5.42578125" style="1258" customWidth="1"/>
    <col min="11522" max="11522" width="42.140625" style="1258" customWidth="1"/>
    <col min="11523" max="11523" width="14.28515625" style="1258" customWidth="1"/>
    <col min="11524" max="11525" width="16" style="1258" customWidth="1"/>
    <col min="11526" max="11526" width="15.7109375" style="1258" customWidth="1"/>
    <col min="11527" max="11776" width="9.140625" style="1258"/>
    <col min="11777" max="11777" width="5.42578125" style="1258" customWidth="1"/>
    <col min="11778" max="11778" width="42.140625" style="1258" customWidth="1"/>
    <col min="11779" max="11779" width="14.28515625" style="1258" customWidth="1"/>
    <col min="11780" max="11781" width="16" style="1258" customWidth="1"/>
    <col min="11782" max="11782" width="15.7109375" style="1258" customWidth="1"/>
    <col min="11783" max="12032" width="9.140625" style="1258"/>
    <col min="12033" max="12033" width="5.42578125" style="1258" customWidth="1"/>
    <col min="12034" max="12034" width="42.140625" style="1258" customWidth="1"/>
    <col min="12035" max="12035" width="14.28515625" style="1258" customWidth="1"/>
    <col min="12036" max="12037" width="16" style="1258" customWidth="1"/>
    <col min="12038" max="12038" width="15.7109375" style="1258" customWidth="1"/>
    <col min="12039" max="12288" width="9.140625" style="1258"/>
    <col min="12289" max="12289" width="5.42578125" style="1258" customWidth="1"/>
    <col min="12290" max="12290" width="42.140625" style="1258" customWidth="1"/>
    <col min="12291" max="12291" width="14.28515625" style="1258" customWidth="1"/>
    <col min="12292" max="12293" width="16" style="1258" customWidth="1"/>
    <col min="12294" max="12294" width="15.7109375" style="1258" customWidth="1"/>
    <col min="12295" max="12544" width="9.140625" style="1258"/>
    <col min="12545" max="12545" width="5.42578125" style="1258" customWidth="1"/>
    <col min="12546" max="12546" width="42.140625" style="1258" customWidth="1"/>
    <col min="12547" max="12547" width="14.28515625" style="1258" customWidth="1"/>
    <col min="12548" max="12549" width="16" style="1258" customWidth="1"/>
    <col min="12550" max="12550" width="15.7109375" style="1258" customWidth="1"/>
    <col min="12551" max="12800" width="9.140625" style="1258"/>
    <col min="12801" max="12801" width="5.42578125" style="1258" customWidth="1"/>
    <col min="12802" max="12802" width="42.140625" style="1258" customWidth="1"/>
    <col min="12803" max="12803" width="14.28515625" style="1258" customWidth="1"/>
    <col min="12804" max="12805" width="16" style="1258" customWidth="1"/>
    <col min="12806" max="12806" width="15.7109375" style="1258" customWidth="1"/>
    <col min="12807" max="13056" width="9.140625" style="1258"/>
    <col min="13057" max="13057" width="5.42578125" style="1258" customWidth="1"/>
    <col min="13058" max="13058" width="42.140625" style="1258" customWidth="1"/>
    <col min="13059" max="13059" width="14.28515625" style="1258" customWidth="1"/>
    <col min="13060" max="13061" width="16" style="1258" customWidth="1"/>
    <col min="13062" max="13062" width="15.7109375" style="1258" customWidth="1"/>
    <col min="13063" max="13312" width="9.140625" style="1258"/>
    <col min="13313" max="13313" width="5.42578125" style="1258" customWidth="1"/>
    <col min="13314" max="13314" width="42.140625" style="1258" customWidth="1"/>
    <col min="13315" max="13315" width="14.28515625" style="1258" customWidth="1"/>
    <col min="13316" max="13317" width="16" style="1258" customWidth="1"/>
    <col min="13318" max="13318" width="15.7109375" style="1258" customWidth="1"/>
    <col min="13319" max="13568" width="9.140625" style="1258"/>
    <col min="13569" max="13569" width="5.42578125" style="1258" customWidth="1"/>
    <col min="13570" max="13570" width="42.140625" style="1258" customWidth="1"/>
    <col min="13571" max="13571" width="14.28515625" style="1258" customWidth="1"/>
    <col min="13572" max="13573" width="16" style="1258" customWidth="1"/>
    <col min="13574" max="13574" width="15.7109375" style="1258" customWidth="1"/>
    <col min="13575" max="13824" width="9.140625" style="1258"/>
    <col min="13825" max="13825" width="5.42578125" style="1258" customWidth="1"/>
    <col min="13826" max="13826" width="42.140625" style="1258" customWidth="1"/>
    <col min="13827" max="13827" width="14.28515625" style="1258" customWidth="1"/>
    <col min="13828" max="13829" width="16" style="1258" customWidth="1"/>
    <col min="13830" max="13830" width="15.7109375" style="1258" customWidth="1"/>
    <col min="13831" max="14080" width="9.140625" style="1258"/>
    <col min="14081" max="14081" width="5.42578125" style="1258" customWidth="1"/>
    <col min="14082" max="14082" width="42.140625" style="1258" customWidth="1"/>
    <col min="14083" max="14083" width="14.28515625" style="1258" customWidth="1"/>
    <col min="14084" max="14085" width="16" style="1258" customWidth="1"/>
    <col min="14086" max="14086" width="15.7109375" style="1258" customWidth="1"/>
    <col min="14087" max="14336" width="9.140625" style="1258"/>
    <col min="14337" max="14337" width="5.42578125" style="1258" customWidth="1"/>
    <col min="14338" max="14338" width="42.140625" style="1258" customWidth="1"/>
    <col min="14339" max="14339" width="14.28515625" style="1258" customWidth="1"/>
    <col min="14340" max="14341" width="16" style="1258" customWidth="1"/>
    <col min="14342" max="14342" width="15.7109375" style="1258" customWidth="1"/>
    <col min="14343" max="14592" width="9.140625" style="1258"/>
    <col min="14593" max="14593" width="5.42578125" style="1258" customWidth="1"/>
    <col min="14594" max="14594" width="42.140625" style="1258" customWidth="1"/>
    <col min="14595" max="14595" width="14.28515625" style="1258" customWidth="1"/>
    <col min="14596" max="14597" width="16" style="1258" customWidth="1"/>
    <col min="14598" max="14598" width="15.7109375" style="1258" customWidth="1"/>
    <col min="14599" max="14848" width="9.140625" style="1258"/>
    <col min="14849" max="14849" width="5.42578125" style="1258" customWidth="1"/>
    <col min="14850" max="14850" width="42.140625" style="1258" customWidth="1"/>
    <col min="14851" max="14851" width="14.28515625" style="1258" customWidth="1"/>
    <col min="14852" max="14853" width="16" style="1258" customWidth="1"/>
    <col min="14854" max="14854" width="15.7109375" style="1258" customWidth="1"/>
    <col min="14855" max="15104" width="9.140625" style="1258"/>
    <col min="15105" max="15105" width="5.42578125" style="1258" customWidth="1"/>
    <col min="15106" max="15106" width="42.140625" style="1258" customWidth="1"/>
    <col min="15107" max="15107" width="14.28515625" style="1258" customWidth="1"/>
    <col min="15108" max="15109" width="16" style="1258" customWidth="1"/>
    <col min="15110" max="15110" width="15.7109375" style="1258" customWidth="1"/>
    <col min="15111" max="15360" width="9.140625" style="1258"/>
    <col min="15361" max="15361" width="5.42578125" style="1258" customWidth="1"/>
    <col min="15362" max="15362" width="42.140625" style="1258" customWidth="1"/>
    <col min="15363" max="15363" width="14.28515625" style="1258" customWidth="1"/>
    <col min="15364" max="15365" width="16" style="1258" customWidth="1"/>
    <col min="15366" max="15366" width="15.7109375" style="1258" customWidth="1"/>
    <col min="15367" max="15616" width="9.140625" style="1258"/>
    <col min="15617" max="15617" width="5.42578125" style="1258" customWidth="1"/>
    <col min="15618" max="15618" width="42.140625" style="1258" customWidth="1"/>
    <col min="15619" max="15619" width="14.28515625" style="1258" customWidth="1"/>
    <col min="15620" max="15621" width="16" style="1258" customWidth="1"/>
    <col min="15622" max="15622" width="15.7109375" style="1258" customWidth="1"/>
    <col min="15623" max="15872" width="9.140625" style="1258"/>
    <col min="15873" max="15873" width="5.42578125" style="1258" customWidth="1"/>
    <col min="15874" max="15874" width="42.140625" style="1258" customWidth="1"/>
    <col min="15875" max="15875" width="14.28515625" style="1258" customWidth="1"/>
    <col min="15876" max="15877" width="16" style="1258" customWidth="1"/>
    <col min="15878" max="15878" width="15.7109375" style="1258" customWidth="1"/>
    <col min="15879" max="16128" width="9.140625" style="1258"/>
    <col min="16129" max="16129" width="5.42578125" style="1258" customWidth="1"/>
    <col min="16130" max="16130" width="42.140625" style="1258" customWidth="1"/>
    <col min="16131" max="16131" width="14.28515625" style="1258" customWidth="1"/>
    <col min="16132" max="16133" width="16" style="1258" customWidth="1"/>
    <col min="16134" max="16134" width="15.7109375" style="1258" customWidth="1"/>
    <col min="16135" max="16384" width="9.140625" style="1258"/>
  </cols>
  <sheetData>
    <row r="5" spans="1:28" x14ac:dyDescent="0.2">
      <c r="A5" s="1257"/>
      <c r="B5" s="1257"/>
      <c r="C5" s="1257"/>
      <c r="D5" s="1257"/>
      <c r="E5" s="1257"/>
      <c r="F5" s="1257"/>
    </row>
    <row r="6" spans="1:28" x14ac:dyDescent="0.2">
      <c r="A6" s="1402" t="s">
        <v>1236</v>
      </c>
      <c r="B6" s="1260"/>
      <c r="C6" s="1260"/>
      <c r="D6" s="1262"/>
      <c r="E6" s="1262"/>
      <c r="F6" s="1262" t="s">
        <v>1237</v>
      </c>
    </row>
    <row r="7" spans="1:28" s="1295" customFormat="1" ht="13.5" thickBot="1" x14ac:dyDescent="0.25">
      <c r="A7" s="1661"/>
      <c r="C7" s="1661"/>
      <c r="G7" s="1661"/>
      <c r="H7" s="1661"/>
      <c r="I7" s="1661"/>
      <c r="J7" s="1661"/>
      <c r="K7" s="1661"/>
      <c r="L7" s="1661"/>
      <c r="M7" s="1661"/>
      <c r="N7" s="1661"/>
      <c r="O7" s="1661"/>
      <c r="P7" s="1661"/>
      <c r="Q7" s="1661"/>
      <c r="R7" s="1661"/>
      <c r="S7" s="1661"/>
      <c r="T7" s="1661"/>
      <c r="U7" s="1661"/>
      <c r="V7" s="1661"/>
      <c r="W7" s="1661"/>
      <c r="X7" s="1661"/>
      <c r="Y7" s="1661"/>
      <c r="Z7" s="1661"/>
      <c r="AA7" s="1661"/>
      <c r="AB7" s="1661"/>
    </row>
    <row r="8" spans="1:28" s="1295" customFormat="1" ht="12.75" customHeight="1" thickBot="1" x14ac:dyDescent="0.25">
      <c r="A8" s="1662"/>
      <c r="B8" s="1663" t="s">
        <v>146</v>
      </c>
      <c r="C8" s="1663" t="s">
        <v>1225</v>
      </c>
      <c r="D8" s="1271" t="s">
        <v>132</v>
      </c>
      <c r="E8" s="1272"/>
      <c r="F8" s="1272"/>
      <c r="G8" s="1661"/>
      <c r="H8" s="1661"/>
      <c r="I8" s="1661"/>
      <c r="J8" s="1661"/>
      <c r="K8" s="1661"/>
      <c r="L8" s="1661"/>
      <c r="M8" s="1661"/>
      <c r="N8" s="1661"/>
      <c r="O8" s="1661"/>
      <c r="P8" s="1661"/>
      <c r="Q8" s="1661"/>
      <c r="R8" s="1661"/>
      <c r="S8" s="1661"/>
      <c r="T8" s="1661"/>
      <c r="U8" s="1661"/>
      <c r="V8" s="1661"/>
      <c r="W8" s="1661"/>
      <c r="X8" s="1661"/>
      <c r="Y8" s="1661"/>
      <c r="Z8" s="1661"/>
      <c r="AA8" s="1661"/>
      <c r="AB8" s="1661"/>
    </row>
    <row r="9" spans="1:28" ht="16.5" customHeight="1" thickBot="1" x14ac:dyDescent="0.25">
      <c r="A9" s="1664"/>
      <c r="B9" s="1665"/>
      <c r="C9" s="1665"/>
      <c r="D9" s="1275" t="s">
        <v>153</v>
      </c>
      <c r="E9" s="1276" t="s">
        <v>154</v>
      </c>
      <c r="F9" s="1276" t="s">
        <v>155</v>
      </c>
      <c r="G9" s="1666"/>
      <c r="H9" s="1666"/>
      <c r="I9" s="1666"/>
      <c r="J9" s="1666"/>
      <c r="K9" s="1666"/>
      <c r="L9" s="1666"/>
      <c r="M9" s="1666"/>
      <c r="N9" s="1666"/>
      <c r="O9" s="1666"/>
      <c r="P9" s="1666"/>
      <c r="Q9" s="1666"/>
      <c r="R9" s="1666"/>
      <c r="S9" s="1666"/>
      <c r="T9" s="1666"/>
      <c r="U9" s="1666"/>
      <c r="V9" s="1666"/>
      <c r="W9" s="1666"/>
      <c r="X9" s="1666"/>
      <c r="Y9" s="1666"/>
      <c r="Z9" s="1666"/>
      <c r="AA9" s="1666"/>
      <c r="AB9" s="1666"/>
    </row>
    <row r="10" spans="1:28" ht="12.75" customHeight="1" x14ac:dyDescent="0.2">
      <c r="A10" s="1667"/>
      <c r="B10" s="1668"/>
      <c r="C10" s="1668"/>
      <c r="D10" s="1279" t="s">
        <v>1089</v>
      </c>
      <c r="E10" s="1279" t="s">
        <v>1089</v>
      </c>
      <c r="F10" s="1279" t="s">
        <v>1089</v>
      </c>
      <c r="G10" s="1666"/>
      <c r="H10" s="1666"/>
      <c r="I10" s="1666"/>
      <c r="J10" s="1666"/>
      <c r="K10" s="1666"/>
      <c r="L10" s="1666"/>
      <c r="M10" s="1666"/>
      <c r="N10" s="1666"/>
      <c r="O10" s="1666"/>
      <c r="P10" s="1666"/>
      <c r="Q10" s="1666"/>
      <c r="R10" s="1666"/>
      <c r="S10" s="1666"/>
      <c r="T10" s="1666"/>
      <c r="U10" s="1666"/>
      <c r="V10" s="1666"/>
      <c r="W10" s="1666"/>
      <c r="X10" s="1666"/>
      <c r="Y10" s="1666"/>
      <c r="Z10" s="1666"/>
      <c r="AA10" s="1666"/>
      <c r="AB10" s="1666"/>
    </row>
    <row r="11" spans="1:28" s="1295" customFormat="1" ht="12.75" customHeight="1" x14ac:dyDescent="0.25">
      <c r="A11" s="1669"/>
      <c r="B11" s="1483" t="s">
        <v>1185</v>
      </c>
      <c r="C11" s="1644"/>
      <c r="D11" s="1290"/>
      <c r="E11" s="1290"/>
      <c r="F11" s="1290"/>
      <c r="G11" s="1661"/>
      <c r="H11" s="1661"/>
      <c r="I11" s="1661"/>
      <c r="J11" s="1661"/>
      <c r="K11" s="1661"/>
      <c r="L11" s="1661"/>
      <c r="M11" s="1661"/>
      <c r="N11" s="1661"/>
      <c r="O11" s="1661"/>
      <c r="P11" s="1661"/>
      <c r="Q11" s="1661"/>
      <c r="R11" s="1661"/>
      <c r="S11" s="1661"/>
      <c r="T11" s="1661"/>
      <c r="U11" s="1661"/>
      <c r="V11" s="1661"/>
      <c r="W11" s="1661"/>
      <c r="X11" s="1661"/>
      <c r="Y11" s="1661"/>
      <c r="Z11" s="1661"/>
      <c r="AA11" s="1661"/>
      <c r="AB11" s="1661"/>
    </row>
    <row r="12" spans="1:28" s="1295" customFormat="1" ht="12.75" customHeight="1" x14ac:dyDescent="0.25">
      <c r="A12" s="1670"/>
      <c r="B12" s="1575" t="s">
        <v>1186</v>
      </c>
      <c r="C12" s="1645" t="s">
        <v>1238</v>
      </c>
      <c r="D12" s="1671">
        <v>9.7287086584452981E-2</v>
      </c>
      <c r="E12" s="1671">
        <v>0.10596019981349142</v>
      </c>
      <c r="F12" s="1671">
        <v>0.11549921431937576</v>
      </c>
      <c r="G12" s="1661" t="b">
        <v>1</v>
      </c>
      <c r="H12" s="1661"/>
      <c r="I12" s="1661"/>
      <c r="J12" s="1661"/>
      <c r="K12" s="1661"/>
      <c r="L12" s="1661"/>
      <c r="M12" s="1661"/>
      <c r="N12" s="1661"/>
      <c r="O12" s="1661"/>
      <c r="P12" s="1661"/>
      <c r="Q12" s="1661"/>
      <c r="R12" s="1661"/>
      <c r="S12" s="1661"/>
      <c r="T12" s="1661"/>
      <c r="U12" s="1661"/>
      <c r="V12" s="1661"/>
      <c r="W12" s="1661"/>
      <c r="X12" s="1661"/>
      <c r="Y12" s="1661"/>
      <c r="Z12" s="1661"/>
      <c r="AA12" s="1661"/>
      <c r="AB12" s="1661"/>
    </row>
    <row r="13" spans="1:28" s="1295" customFormat="1" ht="12.75" customHeight="1" x14ac:dyDescent="0.25">
      <c r="A13" s="1670"/>
      <c r="B13" s="1575" t="s">
        <v>1188</v>
      </c>
      <c r="C13" s="1645" t="s">
        <v>1238</v>
      </c>
      <c r="D13" s="1671">
        <v>2.4112109816804375</v>
      </c>
      <c r="E13" s="1671">
        <v>2.554413362737002</v>
      </c>
      <c r="F13" s="1671">
        <v>2.7062242899767832</v>
      </c>
      <c r="G13" s="1661" t="b">
        <v>1</v>
      </c>
      <c r="H13" s="1661"/>
      <c r="I13" s="1661"/>
      <c r="J13" s="1661"/>
      <c r="K13" s="1661"/>
      <c r="L13" s="1661"/>
      <c r="M13" s="1661"/>
      <c r="N13" s="1661"/>
      <c r="O13" s="1661"/>
      <c r="P13" s="1661"/>
      <c r="Q13" s="1661"/>
      <c r="R13" s="1661"/>
      <c r="S13" s="1661"/>
      <c r="T13" s="1661"/>
      <c r="U13" s="1661"/>
      <c r="V13" s="1661"/>
      <c r="W13" s="1661"/>
      <c r="X13" s="1661"/>
      <c r="Y13" s="1661"/>
      <c r="Z13" s="1661"/>
      <c r="AA13" s="1661"/>
      <c r="AB13" s="1661"/>
    </row>
    <row r="14" spans="1:28" s="1295" customFormat="1" ht="12.75" customHeight="1" x14ac:dyDescent="0.25">
      <c r="A14" s="1670"/>
      <c r="B14" s="1575" t="s">
        <v>1189</v>
      </c>
      <c r="C14" s="1645" t="s">
        <v>1238</v>
      </c>
      <c r="D14" s="1671">
        <v>2.4760463500691001</v>
      </c>
      <c r="E14" s="1671">
        <v>2.6259865861409342</v>
      </c>
      <c r="F14" s="1671">
        <v>2.7852839872964275</v>
      </c>
      <c r="G14" s="1661" t="b">
        <v>1</v>
      </c>
      <c r="H14" s="1661"/>
      <c r="I14" s="1661"/>
      <c r="J14" s="1661"/>
      <c r="K14" s="1661"/>
      <c r="L14" s="1661"/>
      <c r="M14" s="1661"/>
      <c r="N14" s="1661"/>
      <c r="O14" s="1661"/>
      <c r="P14" s="1661"/>
      <c r="Q14" s="1661"/>
      <c r="R14" s="1661"/>
      <c r="S14" s="1661"/>
      <c r="T14" s="1661"/>
      <c r="U14" s="1661"/>
      <c r="V14" s="1661"/>
      <c r="W14" s="1661"/>
      <c r="X14" s="1661"/>
      <c r="Y14" s="1661"/>
      <c r="Z14" s="1661"/>
      <c r="AA14" s="1661"/>
      <c r="AB14" s="1661"/>
    </row>
    <row r="15" spans="1:28" s="1295" customFormat="1" ht="12.75" customHeight="1" x14ac:dyDescent="0.25">
      <c r="A15" s="1670"/>
      <c r="B15" s="1575" t="s">
        <v>1190</v>
      </c>
      <c r="C15" s="1645" t="s">
        <v>1238</v>
      </c>
      <c r="D15" s="1671">
        <v>4.949452080962967</v>
      </c>
      <c r="E15" s="1671">
        <v>5.2506307141792901</v>
      </c>
      <c r="F15" s="1671">
        <v>5.5707748549611749</v>
      </c>
      <c r="G15" s="1661" t="b">
        <v>1</v>
      </c>
      <c r="H15" s="1661"/>
      <c r="I15" s="1661"/>
      <c r="J15" s="1661"/>
      <c r="K15" s="1661"/>
      <c r="L15" s="1661"/>
      <c r="M15" s="1661"/>
      <c r="N15" s="1661"/>
      <c r="O15" s="1661"/>
      <c r="P15" s="1661"/>
      <c r="Q15" s="1661"/>
      <c r="R15" s="1661"/>
      <c r="S15" s="1661"/>
      <c r="T15" s="1661"/>
      <c r="U15" s="1661"/>
      <c r="V15" s="1661"/>
      <c r="W15" s="1661"/>
      <c r="X15" s="1661"/>
      <c r="Y15" s="1661"/>
      <c r="Z15" s="1661"/>
      <c r="AA15" s="1661"/>
      <c r="AB15" s="1661"/>
    </row>
    <row r="16" spans="1:28" s="1295" customFormat="1" ht="12.75" customHeight="1" x14ac:dyDescent="0.25">
      <c r="A16" s="1670"/>
      <c r="B16" s="1575" t="s">
        <v>1191</v>
      </c>
      <c r="C16" s="1645" t="s">
        <v>1238</v>
      </c>
      <c r="D16" s="1671">
        <v>32.757186187255598</v>
      </c>
      <c r="E16" s="1671">
        <v>34.722279877909585</v>
      </c>
      <c r="F16" s="1671">
        <v>36.807841000353058</v>
      </c>
      <c r="G16" s="1661" t="b">
        <v>1</v>
      </c>
      <c r="H16" s="1661"/>
      <c r="I16" s="1661"/>
      <c r="J16" s="1661"/>
      <c r="K16" s="1661"/>
      <c r="L16" s="1661"/>
      <c r="M16" s="1661"/>
      <c r="N16" s="1661"/>
      <c r="O16" s="1661"/>
      <c r="P16" s="1661"/>
      <c r="Q16" s="1661"/>
      <c r="R16" s="1661"/>
      <c r="S16" s="1661"/>
      <c r="T16" s="1661"/>
      <c r="U16" s="1661"/>
      <c r="V16" s="1661"/>
      <c r="W16" s="1661"/>
      <c r="X16" s="1661"/>
      <c r="Y16" s="1661"/>
      <c r="Z16" s="1661"/>
      <c r="AA16" s="1661"/>
      <c r="AB16" s="1661"/>
    </row>
    <row r="17" spans="1:28" s="1295" customFormat="1" ht="12.75" customHeight="1" x14ac:dyDescent="0.25">
      <c r="A17" s="1670"/>
      <c r="B17" s="1483" t="s">
        <v>1192</v>
      </c>
      <c r="C17" s="1644"/>
      <c r="D17" s="1290"/>
      <c r="E17" s="1290"/>
      <c r="F17" s="1290"/>
      <c r="G17" s="1661" t="b">
        <v>0</v>
      </c>
      <c r="H17" s="1661"/>
      <c r="I17" s="1661"/>
      <c r="J17" s="1661"/>
      <c r="K17" s="1661"/>
      <c r="L17" s="1661"/>
      <c r="M17" s="1661"/>
      <c r="N17" s="1661"/>
      <c r="O17" s="1661"/>
      <c r="P17" s="1661"/>
      <c r="Q17" s="1661"/>
      <c r="R17" s="1661"/>
      <c r="S17" s="1661"/>
      <c r="T17" s="1661"/>
      <c r="U17" s="1661"/>
      <c r="V17" s="1661"/>
      <c r="W17" s="1661"/>
      <c r="X17" s="1661"/>
      <c r="Y17" s="1661"/>
      <c r="Z17" s="1661"/>
      <c r="AA17" s="1661"/>
      <c r="AB17" s="1661"/>
    </row>
    <row r="18" spans="1:28" s="1295" customFormat="1" ht="12.75" customHeight="1" x14ac:dyDescent="0.25">
      <c r="A18" s="1670"/>
      <c r="B18" s="1575" t="s">
        <v>1186</v>
      </c>
      <c r="C18" s="1645" t="s">
        <v>1238</v>
      </c>
      <c r="D18" s="1671">
        <v>0.31701843217007264</v>
      </c>
      <c r="E18" s="1671">
        <v>0.32429031698464833</v>
      </c>
      <c r="F18" s="1671">
        <v>0.33174392440744632</v>
      </c>
      <c r="G18" s="1661" t="b">
        <v>1</v>
      </c>
      <c r="H18" s="1661"/>
      <c r="I18" s="1661"/>
      <c r="J18" s="1661"/>
      <c r="K18" s="1661"/>
      <c r="L18" s="1661"/>
      <c r="M18" s="1661"/>
      <c r="N18" s="1661"/>
      <c r="O18" s="1661"/>
      <c r="P18" s="1661"/>
      <c r="Q18" s="1661"/>
      <c r="R18" s="1661"/>
      <c r="S18" s="1661"/>
      <c r="T18" s="1661"/>
      <c r="U18" s="1661"/>
      <c r="V18" s="1661"/>
      <c r="W18" s="1661"/>
      <c r="X18" s="1661"/>
      <c r="Y18" s="1661"/>
      <c r="Z18" s="1661"/>
      <c r="AA18" s="1661"/>
      <c r="AB18" s="1661"/>
    </row>
    <row r="19" spans="1:28" s="1295" customFormat="1" ht="12.75" customHeight="1" x14ac:dyDescent="0.25">
      <c r="A19" s="1670"/>
      <c r="B19" s="1575" t="s">
        <v>1188</v>
      </c>
      <c r="C19" s="1645" t="s">
        <v>1238</v>
      </c>
      <c r="D19" s="1671">
        <v>13.2963829007249</v>
      </c>
      <c r="E19" s="1671">
        <v>13.552966270739176</v>
      </c>
      <c r="F19" s="1671">
        <v>13.814528658294646</v>
      </c>
      <c r="G19" s="1661" t="b">
        <v>1</v>
      </c>
      <c r="H19" s="1661"/>
      <c r="I19" s="1661"/>
      <c r="J19" s="1661"/>
      <c r="K19" s="1661"/>
      <c r="L19" s="1661"/>
      <c r="M19" s="1661"/>
      <c r="N19" s="1661"/>
      <c r="O19" s="1661"/>
      <c r="P19" s="1661"/>
      <c r="Q19" s="1661"/>
      <c r="R19" s="1661"/>
      <c r="S19" s="1661"/>
      <c r="T19" s="1661"/>
      <c r="U19" s="1661"/>
      <c r="V19" s="1661"/>
      <c r="W19" s="1661"/>
      <c r="X19" s="1661"/>
      <c r="Y19" s="1661"/>
      <c r="Z19" s="1661"/>
      <c r="AA19" s="1661"/>
      <c r="AB19" s="1661"/>
    </row>
    <row r="20" spans="1:28" s="1295" customFormat="1" ht="12.75" customHeight="1" x14ac:dyDescent="0.25">
      <c r="A20" s="1670"/>
      <c r="B20" s="1575" t="s">
        <v>1189</v>
      </c>
      <c r="C20" s="1645" t="s">
        <v>1238</v>
      </c>
      <c r="D20" s="1671">
        <v>6.2671619000298646</v>
      </c>
      <c r="E20" s="1671">
        <v>6.3900098647472543</v>
      </c>
      <c r="F20" s="1671">
        <v>6.5153088688614185</v>
      </c>
      <c r="G20" s="1661" t="b">
        <v>1</v>
      </c>
      <c r="H20" s="1661"/>
      <c r="I20" s="1661"/>
      <c r="J20" s="1661"/>
      <c r="K20" s="1661"/>
      <c r="L20" s="1661"/>
      <c r="M20" s="1661"/>
      <c r="N20" s="1661"/>
      <c r="O20" s="1661"/>
      <c r="P20" s="1661"/>
      <c r="Q20" s="1661"/>
      <c r="R20" s="1661"/>
      <c r="S20" s="1661"/>
      <c r="T20" s="1661"/>
      <c r="U20" s="1661"/>
      <c r="V20" s="1661"/>
      <c r="W20" s="1661"/>
      <c r="X20" s="1661"/>
      <c r="Y20" s="1661"/>
      <c r="Z20" s="1661"/>
      <c r="AA20" s="1661"/>
      <c r="AB20" s="1661"/>
    </row>
    <row r="21" spans="1:28" s="1295" customFormat="1" ht="12.75" customHeight="1" x14ac:dyDescent="0.25">
      <c r="A21" s="1670"/>
      <c r="B21" s="1575" t="s">
        <v>1190</v>
      </c>
      <c r="C21" s="1645" t="s">
        <v>1238</v>
      </c>
      <c r="D21" s="1671">
        <v>7.1001484326583384</v>
      </c>
      <c r="E21" s="1671">
        <v>7.2380961082163795</v>
      </c>
      <c r="F21" s="1671">
        <v>7.3787535445939696</v>
      </c>
      <c r="G21" s="1661" t="b">
        <v>1</v>
      </c>
      <c r="H21" s="1661"/>
      <c r="I21" s="1661"/>
      <c r="J21" s="1661"/>
      <c r="K21" s="1661"/>
      <c r="L21" s="1661"/>
      <c r="M21" s="1661"/>
      <c r="N21" s="1661"/>
      <c r="O21" s="1661"/>
      <c r="P21" s="1661"/>
      <c r="Q21" s="1661"/>
      <c r="R21" s="1661"/>
      <c r="S21" s="1661"/>
      <c r="T21" s="1661"/>
      <c r="U21" s="1661"/>
      <c r="V21" s="1661"/>
      <c r="W21" s="1661"/>
      <c r="X21" s="1661"/>
      <c r="Y21" s="1661"/>
      <c r="Z21" s="1661"/>
      <c r="AA21" s="1661"/>
      <c r="AB21" s="1661"/>
    </row>
    <row r="22" spans="1:28" s="1295" customFormat="1" ht="12.75" customHeight="1" x14ac:dyDescent="0.25">
      <c r="A22" s="1670"/>
      <c r="B22" s="1575" t="s">
        <v>1191</v>
      </c>
      <c r="C22" s="1645" t="s">
        <v>1238</v>
      </c>
      <c r="D22" s="1671">
        <v>29.982770851540057</v>
      </c>
      <c r="E22" s="1671">
        <v>30.56268535684033</v>
      </c>
      <c r="F22" s="1671">
        <v>31.153899936523853</v>
      </c>
      <c r="G22" s="1661" t="b">
        <v>1</v>
      </c>
      <c r="H22" s="1661"/>
      <c r="I22" s="1661"/>
      <c r="J22" s="1661"/>
      <c r="K22" s="1661"/>
      <c r="L22" s="1661"/>
      <c r="M22" s="1661"/>
      <c r="N22" s="1661"/>
      <c r="O22" s="1661"/>
      <c r="P22" s="1661"/>
      <c r="Q22" s="1661"/>
      <c r="R22" s="1661"/>
      <c r="S22" s="1661"/>
      <c r="T22" s="1661"/>
      <c r="U22" s="1661"/>
      <c r="V22" s="1661"/>
      <c r="W22" s="1661"/>
      <c r="X22" s="1661"/>
      <c r="Y22" s="1661"/>
      <c r="Z22" s="1661"/>
      <c r="AA22" s="1661"/>
      <c r="AB22" s="1661"/>
    </row>
    <row r="23" spans="1:28" s="1295" customFormat="1" ht="12.75" customHeight="1" x14ac:dyDescent="0.25">
      <c r="A23" s="1670"/>
      <c r="B23" s="1483" t="s">
        <v>1193</v>
      </c>
      <c r="C23" s="1644"/>
      <c r="D23" s="1290"/>
      <c r="E23" s="1290"/>
      <c r="F23" s="1290"/>
      <c r="G23" s="1661" t="b">
        <v>0</v>
      </c>
      <c r="H23" s="1661"/>
      <c r="I23" s="1661"/>
      <c r="J23" s="1661"/>
      <c r="K23" s="1661"/>
      <c r="L23" s="1661"/>
      <c r="M23" s="1661"/>
      <c r="N23" s="1661"/>
      <c r="O23" s="1661"/>
      <c r="P23" s="1661"/>
      <c r="Q23" s="1661"/>
      <c r="R23" s="1661"/>
      <c r="S23" s="1661"/>
      <c r="T23" s="1661"/>
      <c r="U23" s="1661"/>
      <c r="V23" s="1661"/>
      <c r="W23" s="1661"/>
      <c r="X23" s="1661"/>
      <c r="Y23" s="1661"/>
      <c r="Z23" s="1661"/>
      <c r="AA23" s="1661"/>
      <c r="AB23" s="1661"/>
    </row>
    <row r="24" spans="1:28" s="1295" customFormat="1" ht="12.75" customHeight="1" x14ac:dyDescent="0.25">
      <c r="A24" s="1670"/>
      <c r="B24" s="1575" t="s">
        <v>1187</v>
      </c>
      <c r="C24" s="1645" t="s">
        <v>1238</v>
      </c>
      <c r="D24" s="1671">
        <v>8.7559908285286703</v>
      </c>
      <c r="E24" s="1671">
        <v>8.7572530511293056</v>
      </c>
      <c r="F24" s="1671">
        <v>8.758525894590834</v>
      </c>
      <c r="G24" s="1661" t="b">
        <v>0</v>
      </c>
      <c r="H24" s="1661"/>
      <c r="I24" s="1661"/>
      <c r="J24" s="1661"/>
      <c r="K24" s="1661"/>
      <c r="L24" s="1661"/>
      <c r="M24" s="1661"/>
      <c r="N24" s="1661"/>
      <c r="O24" s="1661"/>
      <c r="P24" s="1661"/>
      <c r="Q24" s="1661"/>
      <c r="R24" s="1661"/>
      <c r="S24" s="1661"/>
      <c r="T24" s="1661"/>
      <c r="U24" s="1661"/>
      <c r="V24" s="1661"/>
      <c r="W24" s="1661"/>
      <c r="X24" s="1661"/>
      <c r="Y24" s="1661"/>
      <c r="Z24" s="1661"/>
      <c r="AA24" s="1661"/>
      <c r="AB24" s="1661"/>
    </row>
    <row r="25" spans="1:28" s="1295" customFormat="1" ht="12.75" customHeight="1" x14ac:dyDescent="0.25">
      <c r="A25" s="1670"/>
      <c r="B25" s="1498" t="s">
        <v>1194</v>
      </c>
      <c r="C25" s="1644"/>
      <c r="D25" s="1290"/>
      <c r="E25" s="1290"/>
      <c r="F25" s="1290"/>
      <c r="G25" s="1661" t="b">
        <v>0</v>
      </c>
      <c r="H25" s="1661"/>
      <c r="I25" s="1661"/>
      <c r="J25" s="1661"/>
      <c r="K25" s="1661"/>
      <c r="L25" s="1661"/>
      <c r="M25" s="1661"/>
      <c r="N25" s="1661"/>
      <c r="O25" s="1661"/>
      <c r="P25" s="1661"/>
      <c r="Q25" s="1661"/>
      <c r="R25" s="1661"/>
      <c r="S25" s="1661"/>
      <c r="T25" s="1661"/>
      <c r="U25" s="1661"/>
      <c r="V25" s="1661"/>
      <c r="W25" s="1661"/>
      <c r="X25" s="1661"/>
      <c r="Y25" s="1661"/>
      <c r="Z25" s="1661"/>
      <c r="AA25" s="1661"/>
      <c r="AB25" s="1661"/>
    </row>
    <row r="26" spans="1:28" s="1295" customFormat="1" ht="12.75" customHeight="1" x14ac:dyDescent="0.25">
      <c r="A26" s="1670"/>
      <c r="B26" s="1615" t="s">
        <v>1195</v>
      </c>
      <c r="C26" s="1645" t="s">
        <v>1238</v>
      </c>
      <c r="D26" s="1671">
        <v>29.111510316869825</v>
      </c>
      <c r="E26" s="1671">
        <v>29.115748356112793</v>
      </c>
      <c r="F26" s="1671">
        <v>29.120046970152021</v>
      </c>
      <c r="G26" s="1661" t="b">
        <v>0</v>
      </c>
      <c r="H26" s="1661"/>
      <c r="I26" s="1661"/>
      <c r="J26" s="1661"/>
      <c r="K26" s="1661"/>
      <c r="L26" s="1661"/>
      <c r="M26" s="1661"/>
      <c r="N26" s="1661"/>
      <c r="O26" s="1661"/>
      <c r="P26" s="1661"/>
      <c r="Q26" s="1661"/>
      <c r="R26" s="1661"/>
      <c r="S26" s="1661"/>
      <c r="T26" s="1661"/>
      <c r="U26" s="1661"/>
      <c r="V26" s="1661"/>
      <c r="W26" s="1661"/>
      <c r="X26" s="1661"/>
      <c r="Y26" s="1661"/>
      <c r="Z26" s="1661"/>
      <c r="AA26" s="1661"/>
      <c r="AB26" s="1661"/>
    </row>
    <row r="27" spans="1:28" s="1295" customFormat="1" ht="12.75" customHeight="1" x14ac:dyDescent="0.25">
      <c r="A27" s="1670"/>
      <c r="B27" s="1615" t="s">
        <v>1196</v>
      </c>
      <c r="C27" s="1645" t="s">
        <v>1238</v>
      </c>
      <c r="D27" s="1671">
        <v>138.61032357903392</v>
      </c>
      <c r="E27" s="1671">
        <v>140.96320226936743</v>
      </c>
      <c r="F27" s="1671">
        <v>143.35602828856798</v>
      </c>
      <c r="G27" s="1661" t="b">
        <v>0</v>
      </c>
      <c r="H27" s="1661"/>
      <c r="I27" s="1661"/>
      <c r="J27" s="1661"/>
      <c r="K27" s="1661"/>
      <c r="L27" s="1661"/>
      <c r="M27" s="1661"/>
      <c r="N27" s="1661"/>
      <c r="O27" s="1661"/>
      <c r="P27" s="1661"/>
      <c r="Q27" s="1661"/>
      <c r="R27" s="1661"/>
      <c r="S27" s="1661"/>
      <c r="T27" s="1661"/>
      <c r="U27" s="1661"/>
      <c r="V27" s="1661"/>
      <c r="W27" s="1661"/>
      <c r="X27" s="1661"/>
      <c r="Y27" s="1661"/>
      <c r="Z27" s="1661"/>
      <c r="AA27" s="1661"/>
      <c r="AB27" s="1661"/>
    </row>
    <row r="28" spans="1:28" s="1295" customFormat="1" ht="12.75" customHeight="1" x14ac:dyDescent="0.25">
      <c r="A28" s="1670"/>
      <c r="B28" s="1498" t="s">
        <v>1197</v>
      </c>
      <c r="C28" s="1644"/>
      <c r="D28" s="1290"/>
      <c r="E28" s="1290"/>
      <c r="F28" s="1290"/>
      <c r="G28" s="1661" t="b">
        <v>0</v>
      </c>
      <c r="H28" s="1661"/>
      <c r="I28" s="1661"/>
      <c r="J28" s="1661"/>
      <c r="K28" s="1661"/>
      <c r="L28" s="1661"/>
      <c r="M28" s="1661"/>
      <c r="N28" s="1661"/>
      <c r="O28" s="1661"/>
      <c r="P28" s="1661"/>
      <c r="Q28" s="1661"/>
      <c r="R28" s="1661"/>
      <c r="S28" s="1661"/>
      <c r="T28" s="1661"/>
      <c r="U28" s="1661"/>
      <c r="V28" s="1661"/>
      <c r="W28" s="1661"/>
      <c r="X28" s="1661"/>
      <c r="Y28" s="1661"/>
      <c r="Z28" s="1661"/>
      <c r="AA28" s="1661"/>
      <c r="AB28" s="1661"/>
    </row>
    <row r="29" spans="1:28" s="1295" customFormat="1" ht="12.75" customHeight="1" x14ac:dyDescent="0.25">
      <c r="A29" s="1670"/>
      <c r="B29" s="1575" t="s">
        <v>1198</v>
      </c>
      <c r="C29" s="1645" t="s">
        <v>1238</v>
      </c>
      <c r="D29" s="1671">
        <v>417.27199004800821</v>
      </c>
      <c r="E29" s="1671">
        <v>446.49145978881683</v>
      </c>
      <c r="F29" s="1671">
        <v>477.7570684909445</v>
      </c>
      <c r="G29" s="1661" t="b">
        <v>0</v>
      </c>
      <c r="H29" s="1661"/>
      <c r="I29" s="1661"/>
      <c r="J29" s="1661"/>
      <c r="K29" s="1661"/>
      <c r="L29" s="1661"/>
      <c r="M29" s="1661"/>
      <c r="N29" s="1661"/>
      <c r="O29" s="1661"/>
      <c r="P29" s="1661"/>
      <c r="Q29" s="1661"/>
      <c r="R29" s="1661"/>
      <c r="S29" s="1661"/>
      <c r="T29" s="1661"/>
      <c r="U29" s="1661"/>
      <c r="V29" s="1661"/>
      <c r="W29" s="1661"/>
      <c r="X29" s="1661"/>
      <c r="Y29" s="1661"/>
      <c r="Z29" s="1661"/>
      <c r="AA29" s="1661"/>
      <c r="AB29" s="1661"/>
    </row>
    <row r="30" spans="1:28" s="1295" customFormat="1" ht="12.75" customHeight="1" x14ac:dyDescent="0.25">
      <c r="A30" s="1670"/>
      <c r="B30" s="1615" t="s">
        <v>1199</v>
      </c>
      <c r="C30" s="1645" t="s">
        <v>1238</v>
      </c>
      <c r="D30" s="1671">
        <v>3.5494432941702159</v>
      </c>
      <c r="E30" s="1671">
        <v>3.5494432941702159</v>
      </c>
      <c r="F30" s="1671">
        <v>3.5494432941702159</v>
      </c>
      <c r="G30" s="1661" t="b">
        <v>0</v>
      </c>
      <c r="H30" s="1661"/>
      <c r="I30" s="1661"/>
      <c r="J30" s="1661"/>
      <c r="K30" s="1661"/>
      <c r="L30" s="1661"/>
      <c r="M30" s="1661"/>
      <c r="N30" s="1661"/>
      <c r="O30" s="1661"/>
      <c r="P30" s="1661"/>
      <c r="Q30" s="1661"/>
      <c r="R30" s="1661"/>
      <c r="S30" s="1661"/>
      <c r="T30" s="1661"/>
      <c r="U30" s="1661"/>
      <c r="V30" s="1661"/>
      <c r="W30" s="1661"/>
      <c r="X30" s="1661"/>
      <c r="Y30" s="1661"/>
      <c r="Z30" s="1661"/>
      <c r="AA30" s="1661"/>
      <c r="AB30" s="1661"/>
    </row>
    <row r="31" spans="1:28" s="1295" customFormat="1" ht="12.75" customHeight="1" x14ac:dyDescent="0.25">
      <c r="A31" s="1670"/>
      <c r="B31" s="1615" t="s">
        <v>1200</v>
      </c>
      <c r="C31" s="1645" t="s">
        <v>1238</v>
      </c>
      <c r="D31" s="1671">
        <v>168.88733535725848</v>
      </c>
      <c r="E31" s="1671">
        <v>169.67758955703658</v>
      </c>
      <c r="F31" s="1671">
        <v>170.47508261736365</v>
      </c>
      <c r="G31" s="1661" t="b">
        <v>0</v>
      </c>
      <c r="H31" s="1661"/>
      <c r="I31" s="1661"/>
      <c r="J31" s="1661"/>
      <c r="K31" s="1661"/>
      <c r="L31" s="1661"/>
      <c r="M31" s="1661"/>
      <c r="N31" s="1661"/>
      <c r="O31" s="1661"/>
      <c r="P31" s="1661"/>
      <c r="Q31" s="1661"/>
      <c r="R31" s="1661"/>
      <c r="S31" s="1661"/>
      <c r="T31" s="1661"/>
      <c r="U31" s="1661"/>
      <c r="V31" s="1661"/>
      <c r="W31" s="1661"/>
      <c r="X31" s="1661"/>
      <c r="Y31" s="1661"/>
      <c r="Z31" s="1661"/>
      <c r="AA31" s="1661"/>
      <c r="AB31" s="1661"/>
    </row>
    <row r="32" spans="1:28" s="1295" customFormat="1" ht="12.75" customHeight="1" x14ac:dyDescent="0.25">
      <c r="A32" s="1670"/>
      <c r="B32" s="1615" t="s">
        <v>1201</v>
      </c>
      <c r="C32" s="1645" t="s">
        <v>1238</v>
      </c>
      <c r="D32" s="1671">
        <v>0.20621071143583794</v>
      </c>
      <c r="E32" s="1671">
        <v>0.20621071143583794</v>
      </c>
      <c r="F32" s="1671">
        <v>0.20621071143583794</v>
      </c>
      <c r="G32" s="1661" t="b">
        <v>0</v>
      </c>
      <c r="H32" s="1661"/>
      <c r="I32" s="1661"/>
      <c r="J32" s="1661"/>
      <c r="K32" s="1661"/>
      <c r="L32" s="1661"/>
      <c r="M32" s="1661"/>
      <c r="N32" s="1661"/>
      <c r="O32" s="1661"/>
      <c r="P32" s="1661"/>
      <c r="Q32" s="1661"/>
      <c r="R32" s="1661"/>
      <c r="S32" s="1661"/>
      <c r="T32" s="1661"/>
      <c r="U32" s="1661"/>
      <c r="V32" s="1661"/>
      <c r="W32" s="1661"/>
      <c r="X32" s="1661"/>
      <c r="Y32" s="1661"/>
      <c r="Z32" s="1661"/>
      <c r="AA32" s="1661"/>
      <c r="AB32" s="1661"/>
    </row>
    <row r="33" spans="1:28" s="1295" customFormat="1" ht="12.75" customHeight="1" x14ac:dyDescent="0.25">
      <c r="A33" s="1670"/>
      <c r="B33" s="1575" t="s">
        <v>1202</v>
      </c>
      <c r="C33" s="1645" t="s">
        <v>1238</v>
      </c>
      <c r="D33" s="1671">
        <v>10.312830856139056</v>
      </c>
      <c r="E33" s="1671">
        <v>10.414097469172942</v>
      </c>
      <c r="F33" s="1671">
        <v>10.516358467459376</v>
      </c>
      <c r="G33" s="1661" t="b">
        <v>0</v>
      </c>
      <c r="H33" s="1661"/>
      <c r="I33" s="1661"/>
      <c r="J33" s="1661"/>
      <c r="K33" s="1661"/>
      <c r="L33" s="1661"/>
      <c r="M33" s="1661"/>
      <c r="N33" s="1661"/>
      <c r="O33" s="1661"/>
      <c r="P33" s="1661"/>
      <c r="Q33" s="1661"/>
      <c r="R33" s="1661"/>
      <c r="S33" s="1661"/>
      <c r="T33" s="1661"/>
      <c r="U33" s="1661"/>
      <c r="V33" s="1661"/>
      <c r="W33" s="1661"/>
      <c r="X33" s="1661"/>
      <c r="Y33" s="1661"/>
      <c r="Z33" s="1661"/>
      <c r="AA33" s="1661"/>
      <c r="AB33" s="1661"/>
    </row>
    <row r="34" spans="1:28" s="1295" customFormat="1" ht="12.75" customHeight="1" x14ac:dyDescent="0.25">
      <c r="A34" s="1670"/>
      <c r="B34" s="1503" t="s">
        <v>1203</v>
      </c>
      <c r="C34" s="1645" t="s">
        <v>1238</v>
      </c>
      <c r="D34" s="1671">
        <v>18.609837671489363</v>
      </c>
      <c r="E34" s="1671">
        <v>18.609837671489363</v>
      </c>
      <c r="F34" s="1671">
        <v>18.609837671489363</v>
      </c>
      <c r="G34" s="1661" t="b">
        <v>0</v>
      </c>
      <c r="H34" s="1661"/>
      <c r="I34" s="1661"/>
      <c r="J34" s="1661"/>
      <c r="K34" s="1661"/>
      <c r="L34" s="1661"/>
      <c r="M34" s="1661"/>
      <c r="N34" s="1661"/>
      <c r="O34" s="1661"/>
      <c r="P34" s="1661"/>
      <c r="Q34" s="1661"/>
      <c r="R34" s="1661"/>
      <c r="S34" s="1661"/>
      <c r="T34" s="1661"/>
      <c r="U34" s="1661"/>
      <c r="V34" s="1661"/>
      <c r="W34" s="1661"/>
      <c r="X34" s="1661"/>
      <c r="Y34" s="1661"/>
      <c r="Z34" s="1661"/>
      <c r="AA34" s="1661"/>
      <c r="AB34" s="1661"/>
    </row>
    <row r="35" spans="1:28" s="1295" customFormat="1" ht="12.75" customHeight="1" x14ac:dyDescent="0.25">
      <c r="A35" s="1670"/>
      <c r="B35" s="1483" t="s">
        <v>1204</v>
      </c>
      <c r="C35" s="1644"/>
      <c r="D35" s="1290"/>
      <c r="E35" s="1290"/>
      <c r="F35" s="1290"/>
      <c r="G35" s="1661" t="b">
        <v>0</v>
      </c>
      <c r="H35" s="1661"/>
      <c r="I35" s="1661"/>
      <c r="J35" s="1661"/>
      <c r="K35" s="1661"/>
      <c r="L35" s="1661"/>
      <c r="M35" s="1661"/>
      <c r="N35" s="1661"/>
      <c r="O35" s="1661"/>
      <c r="P35" s="1661"/>
      <c r="Q35" s="1661"/>
      <c r="R35" s="1661"/>
      <c r="S35" s="1661"/>
      <c r="T35" s="1661"/>
      <c r="U35" s="1661"/>
      <c r="V35" s="1661"/>
      <c r="W35" s="1661"/>
      <c r="X35" s="1661"/>
      <c r="Y35" s="1661"/>
      <c r="Z35" s="1661"/>
      <c r="AA35" s="1661"/>
      <c r="AB35" s="1661"/>
    </row>
    <row r="36" spans="1:28" s="1295" customFormat="1" ht="12.75" customHeight="1" x14ac:dyDescent="0.25">
      <c r="A36" s="1670"/>
      <c r="B36" s="1575" t="s">
        <v>1186</v>
      </c>
      <c r="C36" s="1645" t="s">
        <v>1238</v>
      </c>
      <c r="D36" s="1672">
        <v>33.97985546696944</v>
      </c>
      <c r="E36" s="1672">
        <v>38.900267853829824</v>
      </c>
      <c r="F36" s="1672">
        <v>44.533503663271503</v>
      </c>
      <c r="G36" s="1661" t="b">
        <v>0</v>
      </c>
      <c r="H36" s="1661"/>
      <c r="I36" s="1661"/>
      <c r="J36" s="1661"/>
      <c r="K36" s="1661"/>
      <c r="L36" s="1661"/>
      <c r="M36" s="1661"/>
      <c r="N36" s="1661"/>
      <c r="O36" s="1661"/>
      <c r="P36" s="1661"/>
      <c r="Q36" s="1661"/>
      <c r="R36" s="1661"/>
      <c r="S36" s="1661"/>
      <c r="T36" s="1661"/>
      <c r="U36" s="1661"/>
      <c r="V36" s="1661"/>
      <c r="W36" s="1661"/>
      <c r="X36" s="1661"/>
      <c r="Y36" s="1661"/>
      <c r="Z36" s="1661"/>
      <c r="AA36" s="1661"/>
      <c r="AB36" s="1661"/>
    </row>
    <row r="37" spans="1:28" s="1295" customFormat="1" ht="12.75" customHeight="1" x14ac:dyDescent="0.25">
      <c r="A37" s="1670"/>
      <c r="B37" s="1575" t="s">
        <v>1188</v>
      </c>
      <c r="C37" s="1645" t="s">
        <v>1238</v>
      </c>
      <c r="D37" s="1673"/>
      <c r="E37" s="1673"/>
      <c r="F37" s="1673"/>
      <c r="G37" s="1661" t="b">
        <v>0</v>
      </c>
      <c r="H37" s="1661"/>
      <c r="I37" s="1661"/>
      <c r="J37" s="1661"/>
      <c r="K37" s="1661"/>
      <c r="L37" s="1661"/>
      <c r="M37" s="1661"/>
      <c r="N37" s="1661"/>
      <c r="O37" s="1661"/>
      <c r="P37" s="1661"/>
      <c r="Q37" s="1661"/>
      <c r="R37" s="1661"/>
      <c r="S37" s="1661"/>
      <c r="T37" s="1661"/>
      <c r="U37" s="1661"/>
      <c r="V37" s="1661"/>
      <c r="W37" s="1661"/>
      <c r="X37" s="1661"/>
      <c r="Y37" s="1661"/>
      <c r="Z37" s="1661"/>
      <c r="AA37" s="1661"/>
      <c r="AB37" s="1661"/>
    </row>
    <row r="38" spans="1:28" s="1295" customFormat="1" ht="12.75" customHeight="1" x14ac:dyDescent="0.25">
      <c r="A38" s="1670"/>
      <c r="B38" s="1575" t="s">
        <v>1189</v>
      </c>
      <c r="C38" s="1645" t="s">
        <v>1238</v>
      </c>
      <c r="D38" s="1673"/>
      <c r="E38" s="1673"/>
      <c r="F38" s="1673"/>
      <c r="G38" s="1661" t="b">
        <v>0</v>
      </c>
      <c r="H38" s="1661"/>
      <c r="I38" s="1661"/>
      <c r="J38" s="1661"/>
      <c r="K38" s="1661"/>
      <c r="L38" s="1661"/>
      <c r="M38" s="1661"/>
      <c r="N38" s="1661"/>
      <c r="O38" s="1661"/>
      <c r="P38" s="1661"/>
      <c r="Q38" s="1661"/>
      <c r="R38" s="1661"/>
      <c r="S38" s="1661"/>
      <c r="T38" s="1661"/>
      <c r="U38" s="1661"/>
      <c r="V38" s="1661"/>
      <c r="W38" s="1661"/>
      <c r="X38" s="1661"/>
      <c r="Y38" s="1661"/>
      <c r="Z38" s="1661"/>
      <c r="AA38" s="1661"/>
      <c r="AB38" s="1661"/>
    </row>
    <row r="39" spans="1:28" s="1295" customFormat="1" ht="12.75" customHeight="1" x14ac:dyDescent="0.25">
      <c r="A39" s="1670"/>
      <c r="B39" s="1575" t="s">
        <v>1190</v>
      </c>
      <c r="C39" s="1645" t="s">
        <v>1238</v>
      </c>
      <c r="D39" s="1673"/>
      <c r="E39" s="1673"/>
      <c r="F39" s="1673"/>
      <c r="G39" s="1661" t="b">
        <v>0</v>
      </c>
      <c r="H39" s="1661"/>
      <c r="I39" s="1661"/>
      <c r="J39" s="1661"/>
      <c r="K39" s="1661"/>
      <c r="L39" s="1661"/>
      <c r="M39" s="1661"/>
      <c r="N39" s="1661"/>
      <c r="O39" s="1661"/>
      <c r="P39" s="1661"/>
      <c r="Q39" s="1661"/>
      <c r="R39" s="1661"/>
      <c r="S39" s="1661"/>
      <c r="T39" s="1661"/>
      <c r="U39" s="1661"/>
      <c r="V39" s="1661"/>
      <c r="W39" s="1661"/>
      <c r="X39" s="1661"/>
      <c r="Y39" s="1661"/>
      <c r="Z39" s="1661"/>
      <c r="AA39" s="1661"/>
      <c r="AB39" s="1661"/>
    </row>
    <row r="40" spans="1:28" s="1295" customFormat="1" ht="12.75" customHeight="1" x14ac:dyDescent="0.25">
      <c r="A40" s="1670"/>
      <c r="B40" s="1575" t="s">
        <v>1191</v>
      </c>
      <c r="C40" s="1645" t="s">
        <v>1238</v>
      </c>
      <c r="D40" s="1674"/>
      <c r="E40" s="1674"/>
      <c r="F40" s="1674"/>
      <c r="G40" s="1661" t="b">
        <v>0</v>
      </c>
      <c r="H40" s="1661"/>
      <c r="I40" s="1661"/>
      <c r="J40" s="1661"/>
      <c r="K40" s="1661"/>
      <c r="L40" s="1661"/>
      <c r="M40" s="1661"/>
      <c r="N40" s="1661"/>
      <c r="O40" s="1661"/>
      <c r="P40" s="1661"/>
      <c r="Q40" s="1661"/>
      <c r="R40" s="1661"/>
      <c r="S40" s="1661"/>
      <c r="T40" s="1661"/>
      <c r="U40" s="1661"/>
      <c r="V40" s="1661"/>
      <c r="W40" s="1661"/>
      <c r="X40" s="1661"/>
      <c r="Y40" s="1661"/>
      <c r="Z40" s="1661"/>
      <c r="AA40" s="1661"/>
      <c r="AB40" s="1661"/>
    </row>
    <row r="41" spans="1:28" s="1295" customFormat="1" ht="12.75" customHeight="1" x14ac:dyDescent="0.25">
      <c r="A41" s="1670"/>
      <c r="B41" s="1575" t="s">
        <v>1205</v>
      </c>
      <c r="C41" s="1645" t="s">
        <v>1238</v>
      </c>
      <c r="D41" s="1675"/>
      <c r="E41" s="1675"/>
      <c r="F41" s="1675"/>
      <c r="G41" s="1661" t="b">
        <v>0</v>
      </c>
      <c r="H41" s="1661"/>
      <c r="I41" s="1661"/>
      <c r="J41" s="1661"/>
      <c r="K41" s="1661"/>
      <c r="L41" s="1661"/>
      <c r="M41" s="1661"/>
      <c r="N41" s="1661"/>
      <c r="O41" s="1661"/>
      <c r="P41" s="1661"/>
      <c r="Q41" s="1661"/>
      <c r="R41" s="1661"/>
      <c r="S41" s="1661"/>
      <c r="T41" s="1661"/>
      <c r="U41" s="1661"/>
      <c r="V41" s="1661"/>
      <c r="W41" s="1661"/>
      <c r="X41" s="1661"/>
      <c r="Y41" s="1661"/>
      <c r="Z41" s="1661"/>
      <c r="AA41" s="1661"/>
      <c r="AB41" s="1661"/>
    </row>
    <row r="42" spans="1:28" s="1295" customFormat="1" ht="12.75" customHeight="1" x14ac:dyDescent="0.25">
      <c r="A42" s="1670"/>
      <c r="B42" s="1483" t="s">
        <v>507</v>
      </c>
      <c r="C42" s="1644"/>
      <c r="D42" s="1676">
        <f>SUM(D11:D40)</f>
        <v>928.94999333357873</v>
      </c>
      <c r="E42" s="1676">
        <f t="shared" ref="E42:F42" si="0">SUM(E11:E40)</f>
        <v>970.01242868086922</v>
      </c>
      <c r="F42" s="1676">
        <f t="shared" si="0"/>
        <v>1014.0619643490335</v>
      </c>
      <c r="G42" s="1661" t="b">
        <v>0</v>
      </c>
      <c r="H42" s="1661"/>
      <c r="I42" s="1661"/>
      <c r="J42" s="1661"/>
      <c r="K42" s="1661"/>
      <c r="L42" s="1661"/>
      <c r="M42" s="1661"/>
      <c r="N42" s="1661"/>
      <c r="O42" s="1661"/>
      <c r="P42" s="1661"/>
      <c r="Q42" s="1661"/>
      <c r="R42" s="1661"/>
      <c r="S42" s="1661"/>
      <c r="T42" s="1661"/>
      <c r="U42" s="1661"/>
      <c r="V42" s="1661"/>
      <c r="W42" s="1661"/>
      <c r="X42" s="1661"/>
      <c r="Y42" s="1661"/>
      <c r="Z42" s="1661"/>
      <c r="AA42" s="1661"/>
      <c r="AB42" s="1661"/>
    </row>
    <row r="43" spans="1:28" x14ac:dyDescent="0.2">
      <c r="G43" s="1661" t="b">
        <v>1</v>
      </c>
    </row>
    <row r="44" spans="1:28" ht="73.5" customHeight="1" x14ac:dyDescent="0.2">
      <c r="A44" s="1677" t="s">
        <v>1239</v>
      </c>
      <c r="B44" s="1677"/>
      <c r="C44" s="1677"/>
      <c r="D44" s="1677"/>
      <c r="E44" s="1677"/>
      <c r="F44" s="1677"/>
    </row>
    <row r="45" spans="1:28" x14ac:dyDescent="0.2">
      <c r="A45" s="1678"/>
      <c r="B45" s="1678"/>
      <c r="C45" s="1678"/>
      <c r="D45" s="1678"/>
      <c r="E45" s="1678"/>
      <c r="F45" s="1678"/>
    </row>
    <row r="46" spans="1:28" x14ac:dyDescent="0.2">
      <c r="D46" s="1679">
        <v>0</v>
      </c>
      <c r="E46" s="1679">
        <v>0</v>
      </c>
      <c r="F46" s="1679">
        <v>0</v>
      </c>
    </row>
  </sheetData>
  <mergeCells count="8">
    <mergeCell ref="A44:F44"/>
    <mergeCell ref="A8:A10"/>
    <mergeCell ref="B8:B10"/>
    <mergeCell ref="C8:C10"/>
    <mergeCell ref="D8:F8"/>
    <mergeCell ref="D36:D40"/>
    <mergeCell ref="E36:E40"/>
    <mergeCell ref="F36:F40"/>
  </mergeCells>
  <pageMargins left="0.49" right="0.27" top="0.38" bottom="0.63" header="0.3" footer="0.27"/>
  <pageSetup paperSize="9" scale="87"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R49"/>
  <sheetViews>
    <sheetView view="pageBreakPreview" zoomScale="60" zoomScaleNormal="100" workbookViewId="0">
      <selection activeCell="I27" sqref="I27"/>
    </sheetView>
  </sheetViews>
  <sheetFormatPr defaultRowHeight="12.75" x14ac:dyDescent="0.2"/>
  <cols>
    <col min="1" max="1" width="5.42578125" style="1258" customWidth="1"/>
    <col min="2" max="2" width="54.140625" style="1258" customWidth="1"/>
    <col min="3" max="3" width="17.28515625" style="1258" customWidth="1"/>
    <col min="4" max="4" width="15.5703125" style="1258" bestFit="1" customWidth="1"/>
    <col min="5" max="7" width="9.85546875" style="1258" customWidth="1"/>
    <col min="8" max="9" width="12.42578125" style="1258" customWidth="1"/>
    <col min="10" max="10" width="12.85546875" style="1258" customWidth="1"/>
    <col min="11" max="11" width="17.28515625" style="1258" bestFit="1" customWidth="1"/>
    <col min="12" max="12" width="15.5703125" style="1258" bestFit="1" customWidth="1"/>
    <col min="13" max="15" width="10.42578125" style="1258" customWidth="1"/>
    <col min="16" max="16" width="13" style="1258" customWidth="1"/>
    <col min="17" max="17" width="12.42578125" style="1258" customWidth="1"/>
    <col min="18" max="18" width="13" style="1258" customWidth="1"/>
    <col min="19" max="19" width="16.85546875" style="1258" customWidth="1"/>
    <col min="20" max="26" width="13" style="1258" customWidth="1"/>
    <col min="27" max="256" width="9.140625" style="1258"/>
    <col min="257" max="257" width="5.42578125" style="1258" customWidth="1"/>
    <col min="258" max="258" width="54.140625" style="1258" customWidth="1"/>
    <col min="259" max="259" width="10.7109375" style="1258" customWidth="1"/>
    <col min="260" max="260" width="11.28515625" style="1258" customWidth="1"/>
    <col min="261" max="263" width="9.85546875" style="1258" customWidth="1"/>
    <col min="264" max="265" width="12.42578125" style="1258" customWidth="1"/>
    <col min="266" max="266" width="12.85546875" style="1258" customWidth="1"/>
    <col min="267" max="267" width="10.5703125" style="1258" customWidth="1"/>
    <col min="268" max="268" width="10" style="1258" customWidth="1"/>
    <col min="269" max="271" width="10.42578125" style="1258" customWidth="1"/>
    <col min="272" max="272" width="13" style="1258" customWidth="1"/>
    <col min="273" max="273" width="12.42578125" style="1258" customWidth="1"/>
    <col min="274" max="282" width="13" style="1258" customWidth="1"/>
    <col min="283" max="512" width="9.140625" style="1258"/>
    <col min="513" max="513" width="5.42578125" style="1258" customWidth="1"/>
    <col min="514" max="514" width="54.140625" style="1258" customWidth="1"/>
    <col min="515" max="515" width="10.7109375" style="1258" customWidth="1"/>
    <col min="516" max="516" width="11.28515625" style="1258" customWidth="1"/>
    <col min="517" max="519" width="9.85546875" style="1258" customWidth="1"/>
    <col min="520" max="521" width="12.42578125" style="1258" customWidth="1"/>
    <col min="522" max="522" width="12.85546875" style="1258" customWidth="1"/>
    <col min="523" max="523" width="10.5703125" style="1258" customWidth="1"/>
    <col min="524" max="524" width="10" style="1258" customWidth="1"/>
    <col min="525" max="527" width="10.42578125" style="1258" customWidth="1"/>
    <col min="528" max="528" width="13" style="1258" customWidth="1"/>
    <col min="529" max="529" width="12.42578125" style="1258" customWidth="1"/>
    <col min="530" max="538" width="13" style="1258" customWidth="1"/>
    <col min="539" max="768" width="9.140625" style="1258"/>
    <col min="769" max="769" width="5.42578125" style="1258" customWidth="1"/>
    <col min="770" max="770" width="54.140625" style="1258" customWidth="1"/>
    <col min="771" max="771" width="10.7109375" style="1258" customWidth="1"/>
    <col min="772" max="772" width="11.28515625" style="1258" customWidth="1"/>
    <col min="773" max="775" width="9.85546875" style="1258" customWidth="1"/>
    <col min="776" max="777" width="12.42578125" style="1258" customWidth="1"/>
    <col min="778" max="778" width="12.85546875" style="1258" customWidth="1"/>
    <col min="779" max="779" width="10.5703125" style="1258" customWidth="1"/>
    <col min="780" max="780" width="10" style="1258" customWidth="1"/>
    <col min="781" max="783" width="10.42578125" style="1258" customWidth="1"/>
    <col min="784" max="784" width="13" style="1258" customWidth="1"/>
    <col min="785" max="785" width="12.42578125" style="1258" customWidth="1"/>
    <col min="786" max="794" width="13" style="1258" customWidth="1"/>
    <col min="795" max="1024" width="9.140625" style="1258"/>
    <col min="1025" max="1025" width="5.42578125" style="1258" customWidth="1"/>
    <col min="1026" max="1026" width="54.140625" style="1258" customWidth="1"/>
    <col min="1027" max="1027" width="10.7109375" style="1258" customWidth="1"/>
    <col min="1028" max="1028" width="11.28515625" style="1258" customWidth="1"/>
    <col min="1029" max="1031" width="9.85546875" style="1258" customWidth="1"/>
    <col min="1032" max="1033" width="12.42578125" style="1258" customWidth="1"/>
    <col min="1034" max="1034" width="12.85546875" style="1258" customWidth="1"/>
    <col min="1035" max="1035" width="10.5703125" style="1258" customWidth="1"/>
    <col min="1036" max="1036" width="10" style="1258" customWidth="1"/>
    <col min="1037" max="1039" width="10.42578125" style="1258" customWidth="1"/>
    <col min="1040" max="1040" width="13" style="1258" customWidth="1"/>
    <col min="1041" max="1041" width="12.42578125" style="1258" customWidth="1"/>
    <col min="1042" max="1050" width="13" style="1258" customWidth="1"/>
    <col min="1051" max="1280" width="9.140625" style="1258"/>
    <col min="1281" max="1281" width="5.42578125" style="1258" customWidth="1"/>
    <col min="1282" max="1282" width="54.140625" style="1258" customWidth="1"/>
    <col min="1283" max="1283" width="10.7109375" style="1258" customWidth="1"/>
    <col min="1284" max="1284" width="11.28515625" style="1258" customWidth="1"/>
    <col min="1285" max="1287" width="9.85546875" style="1258" customWidth="1"/>
    <col min="1288" max="1289" width="12.42578125" style="1258" customWidth="1"/>
    <col min="1290" max="1290" width="12.85546875" style="1258" customWidth="1"/>
    <col min="1291" max="1291" width="10.5703125" style="1258" customWidth="1"/>
    <col min="1292" max="1292" width="10" style="1258" customWidth="1"/>
    <col min="1293" max="1295" width="10.42578125" style="1258" customWidth="1"/>
    <col min="1296" max="1296" width="13" style="1258" customWidth="1"/>
    <col min="1297" max="1297" width="12.42578125" style="1258" customWidth="1"/>
    <col min="1298" max="1306" width="13" style="1258" customWidth="1"/>
    <col min="1307" max="1536" width="9.140625" style="1258"/>
    <col min="1537" max="1537" width="5.42578125" style="1258" customWidth="1"/>
    <col min="1538" max="1538" width="54.140625" style="1258" customWidth="1"/>
    <col min="1539" max="1539" width="10.7109375" style="1258" customWidth="1"/>
    <col min="1540" max="1540" width="11.28515625" style="1258" customWidth="1"/>
    <col min="1541" max="1543" width="9.85546875" style="1258" customWidth="1"/>
    <col min="1544" max="1545" width="12.42578125" style="1258" customWidth="1"/>
    <col min="1546" max="1546" width="12.85546875" style="1258" customWidth="1"/>
    <col min="1547" max="1547" width="10.5703125" style="1258" customWidth="1"/>
    <col min="1548" max="1548" width="10" style="1258" customWidth="1"/>
    <col min="1549" max="1551" width="10.42578125" style="1258" customWidth="1"/>
    <col min="1552" max="1552" width="13" style="1258" customWidth="1"/>
    <col min="1553" max="1553" width="12.42578125" style="1258" customWidth="1"/>
    <col min="1554" max="1562" width="13" style="1258" customWidth="1"/>
    <col min="1563" max="1792" width="9.140625" style="1258"/>
    <col min="1793" max="1793" width="5.42578125" style="1258" customWidth="1"/>
    <col min="1794" max="1794" width="54.140625" style="1258" customWidth="1"/>
    <col min="1795" max="1795" width="10.7109375" style="1258" customWidth="1"/>
    <col min="1796" max="1796" width="11.28515625" style="1258" customWidth="1"/>
    <col min="1797" max="1799" width="9.85546875" style="1258" customWidth="1"/>
    <col min="1800" max="1801" width="12.42578125" style="1258" customWidth="1"/>
    <col min="1802" max="1802" width="12.85546875" style="1258" customWidth="1"/>
    <col min="1803" max="1803" width="10.5703125" style="1258" customWidth="1"/>
    <col min="1804" max="1804" width="10" style="1258" customWidth="1"/>
    <col min="1805" max="1807" width="10.42578125" style="1258" customWidth="1"/>
    <col min="1808" max="1808" width="13" style="1258" customWidth="1"/>
    <col min="1809" max="1809" width="12.42578125" style="1258" customWidth="1"/>
    <col min="1810" max="1818" width="13" style="1258" customWidth="1"/>
    <col min="1819" max="2048" width="9.140625" style="1258"/>
    <col min="2049" max="2049" width="5.42578125" style="1258" customWidth="1"/>
    <col min="2050" max="2050" width="54.140625" style="1258" customWidth="1"/>
    <col min="2051" max="2051" width="10.7109375" style="1258" customWidth="1"/>
    <col min="2052" max="2052" width="11.28515625" style="1258" customWidth="1"/>
    <col min="2053" max="2055" width="9.85546875" style="1258" customWidth="1"/>
    <col min="2056" max="2057" width="12.42578125" style="1258" customWidth="1"/>
    <col min="2058" max="2058" width="12.85546875" style="1258" customWidth="1"/>
    <col min="2059" max="2059" width="10.5703125" style="1258" customWidth="1"/>
    <col min="2060" max="2060" width="10" style="1258" customWidth="1"/>
    <col min="2061" max="2063" width="10.42578125" style="1258" customWidth="1"/>
    <col min="2064" max="2064" width="13" style="1258" customWidth="1"/>
    <col min="2065" max="2065" width="12.42578125" style="1258" customWidth="1"/>
    <col min="2066" max="2074" width="13" style="1258" customWidth="1"/>
    <col min="2075" max="2304" width="9.140625" style="1258"/>
    <col min="2305" max="2305" width="5.42578125" style="1258" customWidth="1"/>
    <col min="2306" max="2306" width="54.140625" style="1258" customWidth="1"/>
    <col min="2307" max="2307" width="10.7109375" style="1258" customWidth="1"/>
    <col min="2308" max="2308" width="11.28515625" style="1258" customWidth="1"/>
    <col min="2309" max="2311" width="9.85546875" style="1258" customWidth="1"/>
    <col min="2312" max="2313" width="12.42578125" style="1258" customWidth="1"/>
    <col min="2314" max="2314" width="12.85546875" style="1258" customWidth="1"/>
    <col min="2315" max="2315" width="10.5703125" style="1258" customWidth="1"/>
    <col min="2316" max="2316" width="10" style="1258" customWidth="1"/>
    <col min="2317" max="2319" width="10.42578125" style="1258" customWidth="1"/>
    <col min="2320" max="2320" width="13" style="1258" customWidth="1"/>
    <col min="2321" max="2321" width="12.42578125" style="1258" customWidth="1"/>
    <col min="2322" max="2330" width="13" style="1258" customWidth="1"/>
    <col min="2331" max="2560" width="9.140625" style="1258"/>
    <col min="2561" max="2561" width="5.42578125" style="1258" customWidth="1"/>
    <col min="2562" max="2562" width="54.140625" style="1258" customWidth="1"/>
    <col min="2563" max="2563" width="10.7109375" style="1258" customWidth="1"/>
    <col min="2564" max="2564" width="11.28515625" style="1258" customWidth="1"/>
    <col min="2565" max="2567" width="9.85546875" style="1258" customWidth="1"/>
    <col min="2568" max="2569" width="12.42578125" style="1258" customWidth="1"/>
    <col min="2570" max="2570" width="12.85546875" style="1258" customWidth="1"/>
    <col min="2571" max="2571" width="10.5703125" style="1258" customWidth="1"/>
    <col min="2572" max="2572" width="10" style="1258" customWidth="1"/>
    <col min="2573" max="2575" width="10.42578125" style="1258" customWidth="1"/>
    <col min="2576" max="2576" width="13" style="1258" customWidth="1"/>
    <col min="2577" max="2577" width="12.42578125" style="1258" customWidth="1"/>
    <col min="2578" max="2586" width="13" style="1258" customWidth="1"/>
    <col min="2587" max="2816" width="9.140625" style="1258"/>
    <col min="2817" max="2817" width="5.42578125" style="1258" customWidth="1"/>
    <col min="2818" max="2818" width="54.140625" style="1258" customWidth="1"/>
    <col min="2819" max="2819" width="10.7109375" style="1258" customWidth="1"/>
    <col min="2820" max="2820" width="11.28515625" style="1258" customWidth="1"/>
    <col min="2821" max="2823" width="9.85546875" style="1258" customWidth="1"/>
    <col min="2824" max="2825" width="12.42578125" style="1258" customWidth="1"/>
    <col min="2826" max="2826" width="12.85546875" style="1258" customWidth="1"/>
    <col min="2827" max="2827" width="10.5703125" style="1258" customWidth="1"/>
    <col min="2828" max="2828" width="10" style="1258" customWidth="1"/>
    <col min="2829" max="2831" width="10.42578125" style="1258" customWidth="1"/>
    <col min="2832" max="2832" width="13" style="1258" customWidth="1"/>
    <col min="2833" max="2833" width="12.42578125" style="1258" customWidth="1"/>
    <col min="2834" max="2842" width="13" style="1258" customWidth="1"/>
    <col min="2843" max="3072" width="9.140625" style="1258"/>
    <col min="3073" max="3073" width="5.42578125" style="1258" customWidth="1"/>
    <col min="3074" max="3074" width="54.140625" style="1258" customWidth="1"/>
    <col min="3075" max="3075" width="10.7109375" style="1258" customWidth="1"/>
    <col min="3076" max="3076" width="11.28515625" style="1258" customWidth="1"/>
    <col min="3077" max="3079" width="9.85546875" style="1258" customWidth="1"/>
    <col min="3080" max="3081" width="12.42578125" style="1258" customWidth="1"/>
    <col min="3082" max="3082" width="12.85546875" style="1258" customWidth="1"/>
    <col min="3083" max="3083" width="10.5703125" style="1258" customWidth="1"/>
    <col min="3084" max="3084" width="10" style="1258" customWidth="1"/>
    <col min="3085" max="3087" width="10.42578125" style="1258" customWidth="1"/>
    <col min="3088" max="3088" width="13" style="1258" customWidth="1"/>
    <col min="3089" max="3089" width="12.42578125" style="1258" customWidth="1"/>
    <col min="3090" max="3098" width="13" style="1258" customWidth="1"/>
    <col min="3099" max="3328" width="9.140625" style="1258"/>
    <col min="3329" max="3329" width="5.42578125" style="1258" customWidth="1"/>
    <col min="3330" max="3330" width="54.140625" style="1258" customWidth="1"/>
    <col min="3331" max="3331" width="10.7109375" style="1258" customWidth="1"/>
    <col min="3332" max="3332" width="11.28515625" style="1258" customWidth="1"/>
    <col min="3333" max="3335" width="9.85546875" style="1258" customWidth="1"/>
    <col min="3336" max="3337" width="12.42578125" style="1258" customWidth="1"/>
    <col min="3338" max="3338" width="12.85546875" style="1258" customWidth="1"/>
    <col min="3339" max="3339" width="10.5703125" style="1258" customWidth="1"/>
    <col min="3340" max="3340" width="10" style="1258" customWidth="1"/>
    <col min="3341" max="3343" width="10.42578125" style="1258" customWidth="1"/>
    <col min="3344" max="3344" width="13" style="1258" customWidth="1"/>
    <col min="3345" max="3345" width="12.42578125" style="1258" customWidth="1"/>
    <col min="3346" max="3354" width="13" style="1258" customWidth="1"/>
    <col min="3355" max="3584" width="9.140625" style="1258"/>
    <col min="3585" max="3585" width="5.42578125" style="1258" customWidth="1"/>
    <col min="3586" max="3586" width="54.140625" style="1258" customWidth="1"/>
    <col min="3587" max="3587" width="10.7109375" style="1258" customWidth="1"/>
    <col min="3588" max="3588" width="11.28515625" style="1258" customWidth="1"/>
    <col min="3589" max="3591" width="9.85546875" style="1258" customWidth="1"/>
    <col min="3592" max="3593" width="12.42578125" style="1258" customWidth="1"/>
    <col min="3594" max="3594" width="12.85546875" style="1258" customWidth="1"/>
    <col min="3595" max="3595" width="10.5703125" style="1258" customWidth="1"/>
    <col min="3596" max="3596" width="10" style="1258" customWidth="1"/>
    <col min="3597" max="3599" width="10.42578125" style="1258" customWidth="1"/>
    <col min="3600" max="3600" width="13" style="1258" customWidth="1"/>
    <col min="3601" max="3601" width="12.42578125" style="1258" customWidth="1"/>
    <col min="3602" max="3610" width="13" style="1258" customWidth="1"/>
    <col min="3611" max="3840" width="9.140625" style="1258"/>
    <col min="3841" max="3841" width="5.42578125" style="1258" customWidth="1"/>
    <col min="3842" max="3842" width="54.140625" style="1258" customWidth="1"/>
    <col min="3843" max="3843" width="10.7109375" style="1258" customWidth="1"/>
    <col min="3844" max="3844" width="11.28515625" style="1258" customWidth="1"/>
    <col min="3845" max="3847" width="9.85546875" style="1258" customWidth="1"/>
    <col min="3848" max="3849" width="12.42578125" style="1258" customWidth="1"/>
    <col min="3850" max="3850" width="12.85546875" style="1258" customWidth="1"/>
    <col min="3851" max="3851" width="10.5703125" style="1258" customWidth="1"/>
    <col min="3852" max="3852" width="10" style="1258" customWidth="1"/>
    <col min="3853" max="3855" width="10.42578125" style="1258" customWidth="1"/>
    <col min="3856" max="3856" width="13" style="1258" customWidth="1"/>
    <col min="3857" max="3857" width="12.42578125" style="1258" customWidth="1"/>
    <col min="3858" max="3866" width="13" style="1258" customWidth="1"/>
    <col min="3867" max="4096" width="9.140625" style="1258"/>
    <col min="4097" max="4097" width="5.42578125" style="1258" customWidth="1"/>
    <col min="4098" max="4098" width="54.140625" style="1258" customWidth="1"/>
    <col min="4099" max="4099" width="10.7109375" style="1258" customWidth="1"/>
    <col min="4100" max="4100" width="11.28515625" style="1258" customWidth="1"/>
    <col min="4101" max="4103" width="9.85546875" style="1258" customWidth="1"/>
    <col min="4104" max="4105" width="12.42578125" style="1258" customWidth="1"/>
    <col min="4106" max="4106" width="12.85546875" style="1258" customWidth="1"/>
    <col min="4107" max="4107" width="10.5703125" style="1258" customWidth="1"/>
    <col min="4108" max="4108" width="10" style="1258" customWidth="1"/>
    <col min="4109" max="4111" width="10.42578125" style="1258" customWidth="1"/>
    <col min="4112" max="4112" width="13" style="1258" customWidth="1"/>
    <col min="4113" max="4113" width="12.42578125" style="1258" customWidth="1"/>
    <col min="4114" max="4122" width="13" style="1258" customWidth="1"/>
    <col min="4123" max="4352" width="9.140625" style="1258"/>
    <col min="4353" max="4353" width="5.42578125" style="1258" customWidth="1"/>
    <col min="4354" max="4354" width="54.140625" style="1258" customWidth="1"/>
    <col min="4355" max="4355" width="10.7109375" style="1258" customWidth="1"/>
    <col min="4356" max="4356" width="11.28515625" style="1258" customWidth="1"/>
    <col min="4357" max="4359" width="9.85546875" style="1258" customWidth="1"/>
    <col min="4360" max="4361" width="12.42578125" style="1258" customWidth="1"/>
    <col min="4362" max="4362" width="12.85546875" style="1258" customWidth="1"/>
    <col min="4363" max="4363" width="10.5703125" style="1258" customWidth="1"/>
    <col min="4364" max="4364" width="10" style="1258" customWidth="1"/>
    <col min="4365" max="4367" width="10.42578125" style="1258" customWidth="1"/>
    <col min="4368" max="4368" width="13" style="1258" customWidth="1"/>
    <col min="4369" max="4369" width="12.42578125" style="1258" customWidth="1"/>
    <col min="4370" max="4378" width="13" style="1258" customWidth="1"/>
    <col min="4379" max="4608" width="9.140625" style="1258"/>
    <col min="4609" max="4609" width="5.42578125" style="1258" customWidth="1"/>
    <col min="4610" max="4610" width="54.140625" style="1258" customWidth="1"/>
    <col min="4611" max="4611" width="10.7109375" style="1258" customWidth="1"/>
    <col min="4612" max="4612" width="11.28515625" style="1258" customWidth="1"/>
    <col min="4613" max="4615" width="9.85546875" style="1258" customWidth="1"/>
    <col min="4616" max="4617" width="12.42578125" style="1258" customWidth="1"/>
    <col min="4618" max="4618" width="12.85546875" style="1258" customWidth="1"/>
    <col min="4619" max="4619" width="10.5703125" style="1258" customWidth="1"/>
    <col min="4620" max="4620" width="10" style="1258" customWidth="1"/>
    <col min="4621" max="4623" width="10.42578125" style="1258" customWidth="1"/>
    <col min="4624" max="4624" width="13" style="1258" customWidth="1"/>
    <col min="4625" max="4625" width="12.42578125" style="1258" customWidth="1"/>
    <col min="4626" max="4634" width="13" style="1258" customWidth="1"/>
    <col min="4635" max="4864" width="9.140625" style="1258"/>
    <col min="4865" max="4865" width="5.42578125" style="1258" customWidth="1"/>
    <col min="4866" max="4866" width="54.140625" style="1258" customWidth="1"/>
    <col min="4867" max="4867" width="10.7109375" style="1258" customWidth="1"/>
    <col min="4868" max="4868" width="11.28515625" style="1258" customWidth="1"/>
    <col min="4869" max="4871" width="9.85546875" style="1258" customWidth="1"/>
    <col min="4872" max="4873" width="12.42578125" style="1258" customWidth="1"/>
    <col min="4874" max="4874" width="12.85546875" style="1258" customWidth="1"/>
    <col min="4875" max="4875" width="10.5703125" style="1258" customWidth="1"/>
    <col min="4876" max="4876" width="10" style="1258" customWidth="1"/>
    <col min="4877" max="4879" width="10.42578125" style="1258" customWidth="1"/>
    <col min="4880" max="4880" width="13" style="1258" customWidth="1"/>
    <col min="4881" max="4881" width="12.42578125" style="1258" customWidth="1"/>
    <col min="4882" max="4890" width="13" style="1258" customWidth="1"/>
    <col min="4891" max="5120" width="9.140625" style="1258"/>
    <col min="5121" max="5121" width="5.42578125" style="1258" customWidth="1"/>
    <col min="5122" max="5122" width="54.140625" style="1258" customWidth="1"/>
    <col min="5123" max="5123" width="10.7109375" style="1258" customWidth="1"/>
    <col min="5124" max="5124" width="11.28515625" style="1258" customWidth="1"/>
    <col min="5125" max="5127" width="9.85546875" style="1258" customWidth="1"/>
    <col min="5128" max="5129" width="12.42578125" style="1258" customWidth="1"/>
    <col min="5130" max="5130" width="12.85546875" style="1258" customWidth="1"/>
    <col min="5131" max="5131" width="10.5703125" style="1258" customWidth="1"/>
    <col min="5132" max="5132" width="10" style="1258" customWidth="1"/>
    <col min="5133" max="5135" width="10.42578125" style="1258" customWidth="1"/>
    <col min="5136" max="5136" width="13" style="1258" customWidth="1"/>
    <col min="5137" max="5137" width="12.42578125" style="1258" customWidth="1"/>
    <col min="5138" max="5146" width="13" style="1258" customWidth="1"/>
    <col min="5147" max="5376" width="9.140625" style="1258"/>
    <col min="5377" max="5377" width="5.42578125" style="1258" customWidth="1"/>
    <col min="5378" max="5378" width="54.140625" style="1258" customWidth="1"/>
    <col min="5379" max="5379" width="10.7109375" style="1258" customWidth="1"/>
    <col min="5380" max="5380" width="11.28515625" style="1258" customWidth="1"/>
    <col min="5381" max="5383" width="9.85546875" style="1258" customWidth="1"/>
    <col min="5384" max="5385" width="12.42578125" style="1258" customWidth="1"/>
    <col min="5386" max="5386" width="12.85546875" style="1258" customWidth="1"/>
    <col min="5387" max="5387" width="10.5703125" style="1258" customWidth="1"/>
    <col min="5388" max="5388" width="10" style="1258" customWidth="1"/>
    <col min="5389" max="5391" width="10.42578125" style="1258" customWidth="1"/>
    <col min="5392" max="5392" width="13" style="1258" customWidth="1"/>
    <col min="5393" max="5393" width="12.42578125" style="1258" customWidth="1"/>
    <col min="5394" max="5402" width="13" style="1258" customWidth="1"/>
    <col min="5403" max="5632" width="9.140625" style="1258"/>
    <col min="5633" max="5633" width="5.42578125" style="1258" customWidth="1"/>
    <col min="5634" max="5634" width="54.140625" style="1258" customWidth="1"/>
    <col min="5635" max="5635" width="10.7109375" style="1258" customWidth="1"/>
    <col min="5636" max="5636" width="11.28515625" style="1258" customWidth="1"/>
    <col min="5637" max="5639" width="9.85546875" style="1258" customWidth="1"/>
    <col min="5640" max="5641" width="12.42578125" style="1258" customWidth="1"/>
    <col min="5642" max="5642" width="12.85546875" style="1258" customWidth="1"/>
    <col min="5643" max="5643" width="10.5703125" style="1258" customWidth="1"/>
    <col min="5644" max="5644" width="10" style="1258" customWidth="1"/>
    <col min="5645" max="5647" width="10.42578125" style="1258" customWidth="1"/>
    <col min="5648" max="5648" width="13" style="1258" customWidth="1"/>
    <col min="5649" max="5649" width="12.42578125" style="1258" customWidth="1"/>
    <col min="5650" max="5658" width="13" style="1258" customWidth="1"/>
    <col min="5659" max="5888" width="9.140625" style="1258"/>
    <col min="5889" max="5889" width="5.42578125" style="1258" customWidth="1"/>
    <col min="5890" max="5890" width="54.140625" style="1258" customWidth="1"/>
    <col min="5891" max="5891" width="10.7109375" style="1258" customWidth="1"/>
    <col min="5892" max="5892" width="11.28515625" style="1258" customWidth="1"/>
    <col min="5893" max="5895" width="9.85546875" style="1258" customWidth="1"/>
    <col min="5896" max="5897" width="12.42578125" style="1258" customWidth="1"/>
    <col min="5898" max="5898" width="12.85546875" style="1258" customWidth="1"/>
    <col min="5899" max="5899" width="10.5703125" style="1258" customWidth="1"/>
    <col min="5900" max="5900" width="10" style="1258" customWidth="1"/>
    <col min="5901" max="5903" width="10.42578125" style="1258" customWidth="1"/>
    <col min="5904" max="5904" width="13" style="1258" customWidth="1"/>
    <col min="5905" max="5905" width="12.42578125" style="1258" customWidth="1"/>
    <col min="5906" max="5914" width="13" style="1258" customWidth="1"/>
    <col min="5915" max="6144" width="9.140625" style="1258"/>
    <col min="6145" max="6145" width="5.42578125" style="1258" customWidth="1"/>
    <col min="6146" max="6146" width="54.140625" style="1258" customWidth="1"/>
    <col min="6147" max="6147" width="10.7109375" style="1258" customWidth="1"/>
    <col min="6148" max="6148" width="11.28515625" style="1258" customWidth="1"/>
    <col min="6149" max="6151" width="9.85546875" style="1258" customWidth="1"/>
    <col min="6152" max="6153" width="12.42578125" style="1258" customWidth="1"/>
    <col min="6154" max="6154" width="12.85546875" style="1258" customWidth="1"/>
    <col min="6155" max="6155" width="10.5703125" style="1258" customWidth="1"/>
    <col min="6156" max="6156" width="10" style="1258" customWidth="1"/>
    <col min="6157" max="6159" width="10.42578125" style="1258" customWidth="1"/>
    <col min="6160" max="6160" width="13" style="1258" customWidth="1"/>
    <col min="6161" max="6161" width="12.42578125" style="1258" customWidth="1"/>
    <col min="6162" max="6170" width="13" style="1258" customWidth="1"/>
    <col min="6171" max="6400" width="9.140625" style="1258"/>
    <col min="6401" max="6401" width="5.42578125" style="1258" customWidth="1"/>
    <col min="6402" max="6402" width="54.140625" style="1258" customWidth="1"/>
    <col min="6403" max="6403" width="10.7109375" style="1258" customWidth="1"/>
    <col min="6404" max="6404" width="11.28515625" style="1258" customWidth="1"/>
    <col min="6405" max="6407" width="9.85546875" style="1258" customWidth="1"/>
    <col min="6408" max="6409" width="12.42578125" style="1258" customWidth="1"/>
    <col min="6410" max="6410" width="12.85546875" style="1258" customWidth="1"/>
    <col min="6411" max="6411" width="10.5703125" style="1258" customWidth="1"/>
    <col min="6412" max="6412" width="10" style="1258" customWidth="1"/>
    <col min="6413" max="6415" width="10.42578125" style="1258" customWidth="1"/>
    <col min="6416" max="6416" width="13" style="1258" customWidth="1"/>
    <col min="6417" max="6417" width="12.42578125" style="1258" customWidth="1"/>
    <col min="6418" max="6426" width="13" style="1258" customWidth="1"/>
    <col min="6427" max="6656" width="9.140625" style="1258"/>
    <col min="6657" max="6657" width="5.42578125" style="1258" customWidth="1"/>
    <col min="6658" max="6658" width="54.140625" style="1258" customWidth="1"/>
    <col min="6659" max="6659" width="10.7109375" style="1258" customWidth="1"/>
    <col min="6660" max="6660" width="11.28515625" style="1258" customWidth="1"/>
    <col min="6661" max="6663" width="9.85546875" style="1258" customWidth="1"/>
    <col min="6664" max="6665" width="12.42578125" style="1258" customWidth="1"/>
    <col min="6666" max="6666" width="12.85546875" style="1258" customWidth="1"/>
    <col min="6667" max="6667" width="10.5703125" style="1258" customWidth="1"/>
    <col min="6668" max="6668" width="10" style="1258" customWidth="1"/>
    <col min="6669" max="6671" width="10.42578125" style="1258" customWidth="1"/>
    <col min="6672" max="6672" width="13" style="1258" customWidth="1"/>
    <col min="6673" max="6673" width="12.42578125" style="1258" customWidth="1"/>
    <col min="6674" max="6682" width="13" style="1258" customWidth="1"/>
    <col min="6683" max="6912" width="9.140625" style="1258"/>
    <col min="6913" max="6913" width="5.42578125" style="1258" customWidth="1"/>
    <col min="6914" max="6914" width="54.140625" style="1258" customWidth="1"/>
    <col min="6915" max="6915" width="10.7109375" style="1258" customWidth="1"/>
    <col min="6916" max="6916" width="11.28515625" style="1258" customWidth="1"/>
    <col min="6917" max="6919" width="9.85546875" style="1258" customWidth="1"/>
    <col min="6920" max="6921" width="12.42578125" style="1258" customWidth="1"/>
    <col min="6922" max="6922" width="12.85546875" style="1258" customWidth="1"/>
    <col min="6923" max="6923" width="10.5703125" style="1258" customWidth="1"/>
    <col min="6924" max="6924" width="10" style="1258" customWidth="1"/>
    <col min="6925" max="6927" width="10.42578125" style="1258" customWidth="1"/>
    <col min="6928" max="6928" width="13" style="1258" customWidth="1"/>
    <col min="6929" max="6929" width="12.42578125" style="1258" customWidth="1"/>
    <col min="6930" max="6938" width="13" style="1258" customWidth="1"/>
    <col min="6939" max="7168" width="9.140625" style="1258"/>
    <col min="7169" max="7169" width="5.42578125" style="1258" customWidth="1"/>
    <col min="7170" max="7170" width="54.140625" style="1258" customWidth="1"/>
    <col min="7171" max="7171" width="10.7109375" style="1258" customWidth="1"/>
    <col min="7172" max="7172" width="11.28515625" style="1258" customWidth="1"/>
    <col min="7173" max="7175" width="9.85546875" style="1258" customWidth="1"/>
    <col min="7176" max="7177" width="12.42578125" style="1258" customWidth="1"/>
    <col min="7178" max="7178" width="12.85546875" style="1258" customWidth="1"/>
    <col min="7179" max="7179" width="10.5703125" style="1258" customWidth="1"/>
    <col min="7180" max="7180" width="10" style="1258" customWidth="1"/>
    <col min="7181" max="7183" width="10.42578125" style="1258" customWidth="1"/>
    <col min="7184" max="7184" width="13" style="1258" customWidth="1"/>
    <col min="7185" max="7185" width="12.42578125" style="1258" customWidth="1"/>
    <col min="7186" max="7194" width="13" style="1258" customWidth="1"/>
    <col min="7195" max="7424" width="9.140625" style="1258"/>
    <col min="7425" max="7425" width="5.42578125" style="1258" customWidth="1"/>
    <col min="7426" max="7426" width="54.140625" style="1258" customWidth="1"/>
    <col min="7427" max="7427" width="10.7109375" style="1258" customWidth="1"/>
    <col min="7428" max="7428" width="11.28515625" style="1258" customWidth="1"/>
    <col min="7429" max="7431" width="9.85546875" style="1258" customWidth="1"/>
    <col min="7432" max="7433" width="12.42578125" style="1258" customWidth="1"/>
    <col min="7434" max="7434" width="12.85546875" style="1258" customWidth="1"/>
    <col min="7435" max="7435" width="10.5703125" style="1258" customWidth="1"/>
    <col min="7436" max="7436" width="10" style="1258" customWidth="1"/>
    <col min="7437" max="7439" width="10.42578125" style="1258" customWidth="1"/>
    <col min="7440" max="7440" width="13" style="1258" customWidth="1"/>
    <col min="7441" max="7441" width="12.42578125" style="1258" customWidth="1"/>
    <col min="7442" max="7450" width="13" style="1258" customWidth="1"/>
    <col min="7451" max="7680" width="9.140625" style="1258"/>
    <col min="7681" max="7681" width="5.42578125" style="1258" customWidth="1"/>
    <col min="7682" max="7682" width="54.140625" style="1258" customWidth="1"/>
    <col min="7683" max="7683" width="10.7109375" style="1258" customWidth="1"/>
    <col min="7684" max="7684" width="11.28515625" style="1258" customWidth="1"/>
    <col min="7685" max="7687" width="9.85546875" style="1258" customWidth="1"/>
    <col min="7688" max="7689" width="12.42578125" style="1258" customWidth="1"/>
    <col min="7690" max="7690" width="12.85546875" style="1258" customWidth="1"/>
    <col min="7691" max="7691" width="10.5703125" style="1258" customWidth="1"/>
    <col min="7692" max="7692" width="10" style="1258" customWidth="1"/>
    <col min="7693" max="7695" width="10.42578125" style="1258" customWidth="1"/>
    <col min="7696" max="7696" width="13" style="1258" customWidth="1"/>
    <col min="7697" max="7697" width="12.42578125" style="1258" customWidth="1"/>
    <col min="7698" max="7706" width="13" style="1258" customWidth="1"/>
    <col min="7707" max="7936" width="9.140625" style="1258"/>
    <col min="7937" max="7937" width="5.42578125" style="1258" customWidth="1"/>
    <col min="7938" max="7938" width="54.140625" style="1258" customWidth="1"/>
    <col min="7939" max="7939" width="10.7109375" style="1258" customWidth="1"/>
    <col min="7940" max="7940" width="11.28515625" style="1258" customWidth="1"/>
    <col min="7941" max="7943" width="9.85546875" style="1258" customWidth="1"/>
    <col min="7944" max="7945" width="12.42578125" style="1258" customWidth="1"/>
    <col min="7946" max="7946" width="12.85546875" style="1258" customWidth="1"/>
    <col min="7947" max="7947" width="10.5703125" style="1258" customWidth="1"/>
    <col min="7948" max="7948" width="10" style="1258" customWidth="1"/>
    <col min="7949" max="7951" width="10.42578125" style="1258" customWidth="1"/>
    <col min="7952" max="7952" width="13" style="1258" customWidth="1"/>
    <col min="7953" max="7953" width="12.42578125" style="1258" customWidth="1"/>
    <col min="7954" max="7962" width="13" style="1258" customWidth="1"/>
    <col min="7963" max="8192" width="9.140625" style="1258"/>
    <col min="8193" max="8193" width="5.42578125" style="1258" customWidth="1"/>
    <col min="8194" max="8194" width="54.140625" style="1258" customWidth="1"/>
    <col min="8195" max="8195" width="10.7109375" style="1258" customWidth="1"/>
    <col min="8196" max="8196" width="11.28515625" style="1258" customWidth="1"/>
    <col min="8197" max="8199" width="9.85546875" style="1258" customWidth="1"/>
    <col min="8200" max="8201" width="12.42578125" style="1258" customWidth="1"/>
    <col min="8202" max="8202" width="12.85546875" style="1258" customWidth="1"/>
    <col min="8203" max="8203" width="10.5703125" style="1258" customWidth="1"/>
    <col min="8204" max="8204" width="10" style="1258" customWidth="1"/>
    <col min="8205" max="8207" width="10.42578125" style="1258" customWidth="1"/>
    <col min="8208" max="8208" width="13" style="1258" customWidth="1"/>
    <col min="8209" max="8209" width="12.42578125" style="1258" customWidth="1"/>
    <col min="8210" max="8218" width="13" style="1258" customWidth="1"/>
    <col min="8219" max="8448" width="9.140625" style="1258"/>
    <col min="8449" max="8449" width="5.42578125" style="1258" customWidth="1"/>
    <col min="8450" max="8450" width="54.140625" style="1258" customWidth="1"/>
    <col min="8451" max="8451" width="10.7109375" style="1258" customWidth="1"/>
    <col min="8452" max="8452" width="11.28515625" style="1258" customWidth="1"/>
    <col min="8453" max="8455" width="9.85546875" style="1258" customWidth="1"/>
    <col min="8456" max="8457" width="12.42578125" style="1258" customWidth="1"/>
    <col min="8458" max="8458" width="12.85546875" style="1258" customWidth="1"/>
    <col min="8459" max="8459" width="10.5703125" style="1258" customWidth="1"/>
    <col min="8460" max="8460" width="10" style="1258" customWidth="1"/>
    <col min="8461" max="8463" width="10.42578125" style="1258" customWidth="1"/>
    <col min="8464" max="8464" width="13" style="1258" customWidth="1"/>
    <col min="8465" max="8465" width="12.42578125" style="1258" customWidth="1"/>
    <col min="8466" max="8474" width="13" style="1258" customWidth="1"/>
    <col min="8475" max="8704" width="9.140625" style="1258"/>
    <col min="8705" max="8705" width="5.42578125" style="1258" customWidth="1"/>
    <col min="8706" max="8706" width="54.140625" style="1258" customWidth="1"/>
    <col min="8707" max="8707" width="10.7109375" style="1258" customWidth="1"/>
    <col min="8708" max="8708" width="11.28515625" style="1258" customWidth="1"/>
    <col min="8709" max="8711" width="9.85546875" style="1258" customWidth="1"/>
    <col min="8712" max="8713" width="12.42578125" style="1258" customWidth="1"/>
    <col min="8714" max="8714" width="12.85546875" style="1258" customWidth="1"/>
    <col min="8715" max="8715" width="10.5703125" style="1258" customWidth="1"/>
    <col min="8716" max="8716" width="10" style="1258" customWidth="1"/>
    <col min="8717" max="8719" width="10.42578125" style="1258" customWidth="1"/>
    <col min="8720" max="8720" width="13" style="1258" customWidth="1"/>
    <col min="8721" max="8721" width="12.42578125" style="1258" customWidth="1"/>
    <col min="8722" max="8730" width="13" style="1258" customWidth="1"/>
    <col min="8731" max="8960" width="9.140625" style="1258"/>
    <col min="8961" max="8961" width="5.42578125" style="1258" customWidth="1"/>
    <col min="8962" max="8962" width="54.140625" style="1258" customWidth="1"/>
    <col min="8963" max="8963" width="10.7109375" style="1258" customWidth="1"/>
    <col min="8964" max="8964" width="11.28515625" style="1258" customWidth="1"/>
    <col min="8965" max="8967" width="9.85546875" style="1258" customWidth="1"/>
    <col min="8968" max="8969" width="12.42578125" style="1258" customWidth="1"/>
    <col min="8970" max="8970" width="12.85546875" style="1258" customWidth="1"/>
    <col min="8971" max="8971" width="10.5703125" style="1258" customWidth="1"/>
    <col min="8972" max="8972" width="10" style="1258" customWidth="1"/>
    <col min="8973" max="8975" width="10.42578125" style="1258" customWidth="1"/>
    <col min="8976" max="8976" width="13" style="1258" customWidth="1"/>
    <col min="8977" max="8977" width="12.42578125" style="1258" customWidth="1"/>
    <col min="8978" max="8986" width="13" style="1258" customWidth="1"/>
    <col min="8987" max="9216" width="9.140625" style="1258"/>
    <col min="9217" max="9217" width="5.42578125" style="1258" customWidth="1"/>
    <col min="9218" max="9218" width="54.140625" style="1258" customWidth="1"/>
    <col min="9219" max="9219" width="10.7109375" style="1258" customWidth="1"/>
    <col min="9220" max="9220" width="11.28515625" style="1258" customWidth="1"/>
    <col min="9221" max="9223" width="9.85546875" style="1258" customWidth="1"/>
    <col min="9224" max="9225" width="12.42578125" style="1258" customWidth="1"/>
    <col min="9226" max="9226" width="12.85546875" style="1258" customWidth="1"/>
    <col min="9227" max="9227" width="10.5703125" style="1258" customWidth="1"/>
    <col min="9228" max="9228" width="10" style="1258" customWidth="1"/>
    <col min="9229" max="9231" width="10.42578125" style="1258" customWidth="1"/>
    <col min="9232" max="9232" width="13" style="1258" customWidth="1"/>
    <col min="9233" max="9233" width="12.42578125" style="1258" customWidth="1"/>
    <col min="9234" max="9242" width="13" style="1258" customWidth="1"/>
    <col min="9243" max="9472" width="9.140625" style="1258"/>
    <col min="9473" max="9473" width="5.42578125" style="1258" customWidth="1"/>
    <col min="9474" max="9474" width="54.140625" style="1258" customWidth="1"/>
    <col min="9475" max="9475" width="10.7109375" style="1258" customWidth="1"/>
    <col min="9476" max="9476" width="11.28515625" style="1258" customWidth="1"/>
    <col min="9477" max="9479" width="9.85546875" style="1258" customWidth="1"/>
    <col min="9480" max="9481" width="12.42578125" style="1258" customWidth="1"/>
    <col min="9482" max="9482" width="12.85546875" style="1258" customWidth="1"/>
    <col min="9483" max="9483" width="10.5703125" style="1258" customWidth="1"/>
    <col min="9484" max="9484" width="10" style="1258" customWidth="1"/>
    <col min="9485" max="9487" width="10.42578125" style="1258" customWidth="1"/>
    <col min="9488" max="9488" width="13" style="1258" customWidth="1"/>
    <col min="9489" max="9489" width="12.42578125" style="1258" customWidth="1"/>
    <col min="9490" max="9498" width="13" style="1258" customWidth="1"/>
    <col min="9499" max="9728" width="9.140625" style="1258"/>
    <col min="9729" max="9729" width="5.42578125" style="1258" customWidth="1"/>
    <col min="9730" max="9730" width="54.140625" style="1258" customWidth="1"/>
    <col min="9731" max="9731" width="10.7109375" style="1258" customWidth="1"/>
    <col min="9732" max="9732" width="11.28515625" style="1258" customWidth="1"/>
    <col min="9733" max="9735" width="9.85546875" style="1258" customWidth="1"/>
    <col min="9736" max="9737" width="12.42578125" style="1258" customWidth="1"/>
    <col min="9738" max="9738" width="12.85546875" style="1258" customWidth="1"/>
    <col min="9739" max="9739" width="10.5703125" style="1258" customWidth="1"/>
    <col min="9740" max="9740" width="10" style="1258" customWidth="1"/>
    <col min="9741" max="9743" width="10.42578125" style="1258" customWidth="1"/>
    <col min="9744" max="9744" width="13" style="1258" customWidth="1"/>
    <col min="9745" max="9745" width="12.42578125" style="1258" customWidth="1"/>
    <col min="9746" max="9754" width="13" style="1258" customWidth="1"/>
    <col min="9755" max="9984" width="9.140625" style="1258"/>
    <col min="9985" max="9985" width="5.42578125" style="1258" customWidth="1"/>
    <col min="9986" max="9986" width="54.140625" style="1258" customWidth="1"/>
    <col min="9987" max="9987" width="10.7109375" style="1258" customWidth="1"/>
    <col min="9988" max="9988" width="11.28515625" style="1258" customWidth="1"/>
    <col min="9989" max="9991" width="9.85546875" style="1258" customWidth="1"/>
    <col min="9992" max="9993" width="12.42578125" style="1258" customWidth="1"/>
    <col min="9994" max="9994" width="12.85546875" style="1258" customWidth="1"/>
    <col min="9995" max="9995" width="10.5703125" style="1258" customWidth="1"/>
    <col min="9996" max="9996" width="10" style="1258" customWidth="1"/>
    <col min="9997" max="9999" width="10.42578125" style="1258" customWidth="1"/>
    <col min="10000" max="10000" width="13" style="1258" customWidth="1"/>
    <col min="10001" max="10001" width="12.42578125" style="1258" customWidth="1"/>
    <col min="10002" max="10010" width="13" style="1258" customWidth="1"/>
    <col min="10011" max="10240" width="9.140625" style="1258"/>
    <col min="10241" max="10241" width="5.42578125" style="1258" customWidth="1"/>
    <col min="10242" max="10242" width="54.140625" style="1258" customWidth="1"/>
    <col min="10243" max="10243" width="10.7109375" style="1258" customWidth="1"/>
    <col min="10244" max="10244" width="11.28515625" style="1258" customWidth="1"/>
    <col min="10245" max="10247" width="9.85546875" style="1258" customWidth="1"/>
    <col min="10248" max="10249" width="12.42578125" style="1258" customWidth="1"/>
    <col min="10250" max="10250" width="12.85546875" style="1258" customWidth="1"/>
    <col min="10251" max="10251" width="10.5703125" style="1258" customWidth="1"/>
    <col min="10252" max="10252" width="10" style="1258" customWidth="1"/>
    <col min="10253" max="10255" width="10.42578125" style="1258" customWidth="1"/>
    <col min="10256" max="10256" width="13" style="1258" customWidth="1"/>
    <col min="10257" max="10257" width="12.42578125" style="1258" customWidth="1"/>
    <col min="10258" max="10266" width="13" style="1258" customWidth="1"/>
    <col min="10267" max="10496" width="9.140625" style="1258"/>
    <col min="10497" max="10497" width="5.42578125" style="1258" customWidth="1"/>
    <col min="10498" max="10498" width="54.140625" style="1258" customWidth="1"/>
    <col min="10499" max="10499" width="10.7109375" style="1258" customWidth="1"/>
    <col min="10500" max="10500" width="11.28515625" style="1258" customWidth="1"/>
    <col min="10501" max="10503" width="9.85546875" style="1258" customWidth="1"/>
    <col min="10504" max="10505" width="12.42578125" style="1258" customWidth="1"/>
    <col min="10506" max="10506" width="12.85546875" style="1258" customWidth="1"/>
    <col min="10507" max="10507" width="10.5703125" style="1258" customWidth="1"/>
    <col min="10508" max="10508" width="10" style="1258" customWidth="1"/>
    <col min="10509" max="10511" width="10.42578125" style="1258" customWidth="1"/>
    <col min="10512" max="10512" width="13" style="1258" customWidth="1"/>
    <col min="10513" max="10513" width="12.42578125" style="1258" customWidth="1"/>
    <col min="10514" max="10522" width="13" style="1258" customWidth="1"/>
    <col min="10523" max="10752" width="9.140625" style="1258"/>
    <col min="10753" max="10753" width="5.42578125" style="1258" customWidth="1"/>
    <col min="10754" max="10754" width="54.140625" style="1258" customWidth="1"/>
    <col min="10755" max="10755" width="10.7109375" style="1258" customWidth="1"/>
    <col min="10756" max="10756" width="11.28515625" style="1258" customWidth="1"/>
    <col min="10757" max="10759" width="9.85546875" style="1258" customWidth="1"/>
    <col min="10760" max="10761" width="12.42578125" style="1258" customWidth="1"/>
    <col min="10762" max="10762" width="12.85546875" style="1258" customWidth="1"/>
    <col min="10763" max="10763" width="10.5703125" style="1258" customWidth="1"/>
    <col min="10764" max="10764" width="10" style="1258" customWidth="1"/>
    <col min="10765" max="10767" width="10.42578125" style="1258" customWidth="1"/>
    <col min="10768" max="10768" width="13" style="1258" customWidth="1"/>
    <col min="10769" max="10769" width="12.42578125" style="1258" customWidth="1"/>
    <col min="10770" max="10778" width="13" style="1258" customWidth="1"/>
    <col min="10779" max="11008" width="9.140625" style="1258"/>
    <col min="11009" max="11009" width="5.42578125" style="1258" customWidth="1"/>
    <col min="11010" max="11010" width="54.140625" style="1258" customWidth="1"/>
    <col min="11011" max="11011" width="10.7109375" style="1258" customWidth="1"/>
    <col min="11012" max="11012" width="11.28515625" style="1258" customWidth="1"/>
    <col min="11013" max="11015" width="9.85546875" style="1258" customWidth="1"/>
    <col min="11016" max="11017" width="12.42578125" style="1258" customWidth="1"/>
    <col min="11018" max="11018" width="12.85546875" style="1258" customWidth="1"/>
    <col min="11019" max="11019" width="10.5703125" style="1258" customWidth="1"/>
    <col min="11020" max="11020" width="10" style="1258" customWidth="1"/>
    <col min="11021" max="11023" width="10.42578125" style="1258" customWidth="1"/>
    <col min="11024" max="11024" width="13" style="1258" customWidth="1"/>
    <col min="11025" max="11025" width="12.42578125" style="1258" customWidth="1"/>
    <col min="11026" max="11034" width="13" style="1258" customWidth="1"/>
    <col min="11035" max="11264" width="9.140625" style="1258"/>
    <col min="11265" max="11265" width="5.42578125" style="1258" customWidth="1"/>
    <col min="11266" max="11266" width="54.140625" style="1258" customWidth="1"/>
    <col min="11267" max="11267" width="10.7109375" style="1258" customWidth="1"/>
    <col min="11268" max="11268" width="11.28515625" style="1258" customWidth="1"/>
    <col min="11269" max="11271" width="9.85546875" style="1258" customWidth="1"/>
    <col min="11272" max="11273" width="12.42578125" style="1258" customWidth="1"/>
    <col min="11274" max="11274" width="12.85546875" style="1258" customWidth="1"/>
    <col min="11275" max="11275" width="10.5703125" style="1258" customWidth="1"/>
    <col min="11276" max="11276" width="10" style="1258" customWidth="1"/>
    <col min="11277" max="11279" width="10.42578125" style="1258" customWidth="1"/>
    <col min="11280" max="11280" width="13" style="1258" customWidth="1"/>
    <col min="11281" max="11281" width="12.42578125" style="1258" customWidth="1"/>
    <col min="11282" max="11290" width="13" style="1258" customWidth="1"/>
    <col min="11291" max="11520" width="9.140625" style="1258"/>
    <col min="11521" max="11521" width="5.42578125" style="1258" customWidth="1"/>
    <col min="11522" max="11522" width="54.140625" style="1258" customWidth="1"/>
    <col min="11523" max="11523" width="10.7109375" style="1258" customWidth="1"/>
    <col min="11524" max="11524" width="11.28515625" style="1258" customWidth="1"/>
    <col min="11525" max="11527" width="9.85546875" style="1258" customWidth="1"/>
    <col min="11528" max="11529" width="12.42578125" style="1258" customWidth="1"/>
    <col min="11530" max="11530" width="12.85546875" style="1258" customWidth="1"/>
    <col min="11531" max="11531" width="10.5703125" style="1258" customWidth="1"/>
    <col min="11532" max="11532" width="10" style="1258" customWidth="1"/>
    <col min="11533" max="11535" width="10.42578125" style="1258" customWidth="1"/>
    <col min="11536" max="11536" width="13" style="1258" customWidth="1"/>
    <col min="11537" max="11537" width="12.42578125" style="1258" customWidth="1"/>
    <col min="11538" max="11546" width="13" style="1258" customWidth="1"/>
    <col min="11547" max="11776" width="9.140625" style="1258"/>
    <col min="11777" max="11777" width="5.42578125" style="1258" customWidth="1"/>
    <col min="11778" max="11778" width="54.140625" style="1258" customWidth="1"/>
    <col min="11779" max="11779" width="10.7109375" style="1258" customWidth="1"/>
    <col min="11780" max="11780" width="11.28515625" style="1258" customWidth="1"/>
    <col min="11781" max="11783" width="9.85546875" style="1258" customWidth="1"/>
    <col min="11784" max="11785" width="12.42578125" style="1258" customWidth="1"/>
    <col min="11786" max="11786" width="12.85546875" style="1258" customWidth="1"/>
    <col min="11787" max="11787" width="10.5703125" style="1258" customWidth="1"/>
    <col min="11788" max="11788" width="10" style="1258" customWidth="1"/>
    <col min="11789" max="11791" width="10.42578125" style="1258" customWidth="1"/>
    <col min="11792" max="11792" width="13" style="1258" customWidth="1"/>
    <col min="11793" max="11793" width="12.42578125" style="1258" customWidth="1"/>
    <col min="11794" max="11802" width="13" style="1258" customWidth="1"/>
    <col min="11803" max="12032" width="9.140625" style="1258"/>
    <col min="12033" max="12033" width="5.42578125" style="1258" customWidth="1"/>
    <col min="12034" max="12034" width="54.140625" style="1258" customWidth="1"/>
    <col min="12035" max="12035" width="10.7109375" style="1258" customWidth="1"/>
    <col min="12036" max="12036" width="11.28515625" style="1258" customWidth="1"/>
    <col min="12037" max="12039" width="9.85546875" style="1258" customWidth="1"/>
    <col min="12040" max="12041" width="12.42578125" style="1258" customWidth="1"/>
    <col min="12042" max="12042" width="12.85546875" style="1258" customWidth="1"/>
    <col min="12043" max="12043" width="10.5703125" style="1258" customWidth="1"/>
    <col min="12044" max="12044" width="10" style="1258" customWidth="1"/>
    <col min="12045" max="12047" width="10.42578125" style="1258" customWidth="1"/>
    <col min="12048" max="12048" width="13" style="1258" customWidth="1"/>
    <col min="12049" max="12049" width="12.42578125" style="1258" customWidth="1"/>
    <col min="12050" max="12058" width="13" style="1258" customWidth="1"/>
    <col min="12059" max="12288" width="9.140625" style="1258"/>
    <col min="12289" max="12289" width="5.42578125" style="1258" customWidth="1"/>
    <col min="12290" max="12290" width="54.140625" style="1258" customWidth="1"/>
    <col min="12291" max="12291" width="10.7109375" style="1258" customWidth="1"/>
    <col min="12292" max="12292" width="11.28515625" style="1258" customWidth="1"/>
    <col min="12293" max="12295" width="9.85546875" style="1258" customWidth="1"/>
    <col min="12296" max="12297" width="12.42578125" style="1258" customWidth="1"/>
    <col min="12298" max="12298" width="12.85546875" style="1258" customWidth="1"/>
    <col min="12299" max="12299" width="10.5703125" style="1258" customWidth="1"/>
    <col min="12300" max="12300" width="10" style="1258" customWidth="1"/>
    <col min="12301" max="12303" width="10.42578125" style="1258" customWidth="1"/>
    <col min="12304" max="12304" width="13" style="1258" customWidth="1"/>
    <col min="12305" max="12305" width="12.42578125" style="1258" customWidth="1"/>
    <col min="12306" max="12314" width="13" style="1258" customWidth="1"/>
    <col min="12315" max="12544" width="9.140625" style="1258"/>
    <col min="12545" max="12545" width="5.42578125" style="1258" customWidth="1"/>
    <col min="12546" max="12546" width="54.140625" style="1258" customWidth="1"/>
    <col min="12547" max="12547" width="10.7109375" style="1258" customWidth="1"/>
    <col min="12548" max="12548" width="11.28515625" style="1258" customWidth="1"/>
    <col min="12549" max="12551" width="9.85546875" style="1258" customWidth="1"/>
    <col min="12552" max="12553" width="12.42578125" style="1258" customWidth="1"/>
    <col min="12554" max="12554" width="12.85546875" style="1258" customWidth="1"/>
    <col min="12555" max="12555" width="10.5703125" style="1258" customWidth="1"/>
    <col min="12556" max="12556" width="10" style="1258" customWidth="1"/>
    <col min="12557" max="12559" width="10.42578125" style="1258" customWidth="1"/>
    <col min="12560" max="12560" width="13" style="1258" customWidth="1"/>
    <col min="12561" max="12561" width="12.42578125" style="1258" customWidth="1"/>
    <col min="12562" max="12570" width="13" style="1258" customWidth="1"/>
    <col min="12571" max="12800" width="9.140625" style="1258"/>
    <col min="12801" max="12801" width="5.42578125" style="1258" customWidth="1"/>
    <col min="12802" max="12802" width="54.140625" style="1258" customWidth="1"/>
    <col min="12803" max="12803" width="10.7109375" style="1258" customWidth="1"/>
    <col min="12804" max="12804" width="11.28515625" style="1258" customWidth="1"/>
    <col min="12805" max="12807" width="9.85546875" style="1258" customWidth="1"/>
    <col min="12808" max="12809" width="12.42578125" style="1258" customWidth="1"/>
    <col min="12810" max="12810" width="12.85546875" style="1258" customWidth="1"/>
    <col min="12811" max="12811" width="10.5703125" style="1258" customWidth="1"/>
    <col min="12812" max="12812" width="10" style="1258" customWidth="1"/>
    <col min="12813" max="12815" width="10.42578125" style="1258" customWidth="1"/>
    <col min="12816" max="12816" width="13" style="1258" customWidth="1"/>
    <col min="12817" max="12817" width="12.42578125" style="1258" customWidth="1"/>
    <col min="12818" max="12826" width="13" style="1258" customWidth="1"/>
    <col min="12827" max="13056" width="9.140625" style="1258"/>
    <col min="13057" max="13057" width="5.42578125" style="1258" customWidth="1"/>
    <col min="13058" max="13058" width="54.140625" style="1258" customWidth="1"/>
    <col min="13059" max="13059" width="10.7109375" style="1258" customWidth="1"/>
    <col min="13060" max="13060" width="11.28515625" style="1258" customWidth="1"/>
    <col min="13061" max="13063" width="9.85546875" style="1258" customWidth="1"/>
    <col min="13064" max="13065" width="12.42578125" style="1258" customWidth="1"/>
    <col min="13066" max="13066" width="12.85546875" style="1258" customWidth="1"/>
    <col min="13067" max="13067" width="10.5703125" style="1258" customWidth="1"/>
    <col min="13068" max="13068" width="10" style="1258" customWidth="1"/>
    <col min="13069" max="13071" width="10.42578125" style="1258" customWidth="1"/>
    <col min="13072" max="13072" width="13" style="1258" customWidth="1"/>
    <col min="13073" max="13073" width="12.42578125" style="1258" customWidth="1"/>
    <col min="13074" max="13082" width="13" style="1258" customWidth="1"/>
    <col min="13083" max="13312" width="9.140625" style="1258"/>
    <col min="13313" max="13313" width="5.42578125" style="1258" customWidth="1"/>
    <col min="13314" max="13314" width="54.140625" style="1258" customWidth="1"/>
    <col min="13315" max="13315" width="10.7109375" style="1258" customWidth="1"/>
    <col min="13316" max="13316" width="11.28515625" style="1258" customWidth="1"/>
    <col min="13317" max="13319" width="9.85546875" style="1258" customWidth="1"/>
    <col min="13320" max="13321" width="12.42578125" style="1258" customWidth="1"/>
    <col min="13322" max="13322" width="12.85546875" style="1258" customWidth="1"/>
    <col min="13323" max="13323" width="10.5703125" style="1258" customWidth="1"/>
    <col min="13324" max="13324" width="10" style="1258" customWidth="1"/>
    <col min="13325" max="13327" width="10.42578125" style="1258" customWidth="1"/>
    <col min="13328" max="13328" width="13" style="1258" customWidth="1"/>
    <col min="13329" max="13329" width="12.42578125" style="1258" customWidth="1"/>
    <col min="13330" max="13338" width="13" style="1258" customWidth="1"/>
    <col min="13339" max="13568" width="9.140625" style="1258"/>
    <col min="13569" max="13569" width="5.42578125" style="1258" customWidth="1"/>
    <col min="13570" max="13570" width="54.140625" style="1258" customWidth="1"/>
    <col min="13571" max="13571" width="10.7109375" style="1258" customWidth="1"/>
    <col min="13572" max="13572" width="11.28515625" style="1258" customWidth="1"/>
    <col min="13573" max="13575" width="9.85546875" style="1258" customWidth="1"/>
    <col min="13576" max="13577" width="12.42578125" style="1258" customWidth="1"/>
    <col min="13578" max="13578" width="12.85546875" style="1258" customWidth="1"/>
    <col min="13579" max="13579" width="10.5703125" style="1258" customWidth="1"/>
    <col min="13580" max="13580" width="10" style="1258" customWidth="1"/>
    <col min="13581" max="13583" width="10.42578125" style="1258" customWidth="1"/>
    <col min="13584" max="13584" width="13" style="1258" customWidth="1"/>
    <col min="13585" max="13585" width="12.42578125" style="1258" customWidth="1"/>
    <col min="13586" max="13594" width="13" style="1258" customWidth="1"/>
    <col min="13595" max="13824" width="9.140625" style="1258"/>
    <col min="13825" max="13825" width="5.42578125" style="1258" customWidth="1"/>
    <col min="13826" max="13826" width="54.140625" style="1258" customWidth="1"/>
    <col min="13827" max="13827" width="10.7109375" style="1258" customWidth="1"/>
    <col min="13828" max="13828" width="11.28515625" style="1258" customWidth="1"/>
    <col min="13829" max="13831" width="9.85546875" style="1258" customWidth="1"/>
    <col min="13832" max="13833" width="12.42578125" style="1258" customWidth="1"/>
    <col min="13834" max="13834" width="12.85546875" style="1258" customWidth="1"/>
    <col min="13835" max="13835" width="10.5703125" style="1258" customWidth="1"/>
    <col min="13836" max="13836" width="10" style="1258" customWidth="1"/>
    <col min="13837" max="13839" width="10.42578125" style="1258" customWidth="1"/>
    <col min="13840" max="13840" width="13" style="1258" customWidth="1"/>
    <col min="13841" max="13841" width="12.42578125" style="1258" customWidth="1"/>
    <col min="13842" max="13850" width="13" style="1258" customWidth="1"/>
    <col min="13851" max="14080" width="9.140625" style="1258"/>
    <col min="14081" max="14081" width="5.42578125" style="1258" customWidth="1"/>
    <col min="14082" max="14082" width="54.140625" style="1258" customWidth="1"/>
    <col min="14083" max="14083" width="10.7109375" style="1258" customWidth="1"/>
    <col min="14084" max="14084" width="11.28515625" style="1258" customWidth="1"/>
    <col min="14085" max="14087" width="9.85546875" style="1258" customWidth="1"/>
    <col min="14088" max="14089" width="12.42578125" style="1258" customWidth="1"/>
    <col min="14090" max="14090" width="12.85546875" style="1258" customWidth="1"/>
    <col min="14091" max="14091" width="10.5703125" style="1258" customWidth="1"/>
    <col min="14092" max="14092" width="10" style="1258" customWidth="1"/>
    <col min="14093" max="14095" width="10.42578125" style="1258" customWidth="1"/>
    <col min="14096" max="14096" width="13" style="1258" customWidth="1"/>
    <col min="14097" max="14097" width="12.42578125" style="1258" customWidth="1"/>
    <col min="14098" max="14106" width="13" style="1258" customWidth="1"/>
    <col min="14107" max="14336" width="9.140625" style="1258"/>
    <col min="14337" max="14337" width="5.42578125" style="1258" customWidth="1"/>
    <col min="14338" max="14338" width="54.140625" style="1258" customWidth="1"/>
    <col min="14339" max="14339" width="10.7109375" style="1258" customWidth="1"/>
    <col min="14340" max="14340" width="11.28515625" style="1258" customWidth="1"/>
    <col min="14341" max="14343" width="9.85546875" style="1258" customWidth="1"/>
    <col min="14344" max="14345" width="12.42578125" style="1258" customWidth="1"/>
    <col min="14346" max="14346" width="12.85546875" style="1258" customWidth="1"/>
    <col min="14347" max="14347" width="10.5703125" style="1258" customWidth="1"/>
    <col min="14348" max="14348" width="10" style="1258" customWidth="1"/>
    <col min="14349" max="14351" width="10.42578125" style="1258" customWidth="1"/>
    <col min="14352" max="14352" width="13" style="1258" customWidth="1"/>
    <col min="14353" max="14353" width="12.42578125" style="1258" customWidth="1"/>
    <col min="14354" max="14362" width="13" style="1258" customWidth="1"/>
    <col min="14363" max="14592" width="9.140625" style="1258"/>
    <col min="14593" max="14593" width="5.42578125" style="1258" customWidth="1"/>
    <col min="14594" max="14594" width="54.140625" style="1258" customWidth="1"/>
    <col min="14595" max="14595" width="10.7109375" style="1258" customWidth="1"/>
    <col min="14596" max="14596" width="11.28515625" style="1258" customWidth="1"/>
    <col min="14597" max="14599" width="9.85546875" style="1258" customWidth="1"/>
    <col min="14600" max="14601" width="12.42578125" style="1258" customWidth="1"/>
    <col min="14602" max="14602" width="12.85546875" style="1258" customWidth="1"/>
    <col min="14603" max="14603" width="10.5703125" style="1258" customWidth="1"/>
    <col min="14604" max="14604" width="10" style="1258" customWidth="1"/>
    <col min="14605" max="14607" width="10.42578125" style="1258" customWidth="1"/>
    <col min="14608" max="14608" width="13" style="1258" customWidth="1"/>
    <col min="14609" max="14609" width="12.42578125" style="1258" customWidth="1"/>
    <col min="14610" max="14618" width="13" style="1258" customWidth="1"/>
    <col min="14619" max="14848" width="9.140625" style="1258"/>
    <col min="14849" max="14849" width="5.42578125" style="1258" customWidth="1"/>
    <col min="14850" max="14850" width="54.140625" style="1258" customWidth="1"/>
    <col min="14851" max="14851" width="10.7109375" style="1258" customWidth="1"/>
    <col min="14852" max="14852" width="11.28515625" style="1258" customWidth="1"/>
    <col min="14853" max="14855" width="9.85546875" style="1258" customWidth="1"/>
    <col min="14856" max="14857" width="12.42578125" style="1258" customWidth="1"/>
    <col min="14858" max="14858" width="12.85546875" style="1258" customWidth="1"/>
    <col min="14859" max="14859" width="10.5703125" style="1258" customWidth="1"/>
    <col min="14860" max="14860" width="10" style="1258" customWidth="1"/>
    <col min="14861" max="14863" width="10.42578125" style="1258" customWidth="1"/>
    <col min="14864" max="14864" width="13" style="1258" customWidth="1"/>
    <col min="14865" max="14865" width="12.42578125" style="1258" customWidth="1"/>
    <col min="14866" max="14874" width="13" style="1258" customWidth="1"/>
    <col min="14875" max="15104" width="9.140625" style="1258"/>
    <col min="15105" max="15105" width="5.42578125" style="1258" customWidth="1"/>
    <col min="15106" max="15106" width="54.140625" style="1258" customWidth="1"/>
    <col min="15107" max="15107" width="10.7109375" style="1258" customWidth="1"/>
    <col min="15108" max="15108" width="11.28515625" style="1258" customWidth="1"/>
    <col min="15109" max="15111" width="9.85546875" style="1258" customWidth="1"/>
    <col min="15112" max="15113" width="12.42578125" style="1258" customWidth="1"/>
    <col min="15114" max="15114" width="12.85546875" style="1258" customWidth="1"/>
    <col min="15115" max="15115" width="10.5703125" style="1258" customWidth="1"/>
    <col min="15116" max="15116" width="10" style="1258" customWidth="1"/>
    <col min="15117" max="15119" width="10.42578125" style="1258" customWidth="1"/>
    <col min="15120" max="15120" width="13" style="1258" customWidth="1"/>
    <col min="15121" max="15121" width="12.42578125" style="1258" customWidth="1"/>
    <col min="15122" max="15130" width="13" style="1258" customWidth="1"/>
    <col min="15131" max="15360" width="9.140625" style="1258"/>
    <col min="15361" max="15361" width="5.42578125" style="1258" customWidth="1"/>
    <col min="15362" max="15362" width="54.140625" style="1258" customWidth="1"/>
    <col min="15363" max="15363" width="10.7109375" style="1258" customWidth="1"/>
    <col min="15364" max="15364" width="11.28515625" style="1258" customWidth="1"/>
    <col min="15365" max="15367" width="9.85546875" style="1258" customWidth="1"/>
    <col min="15368" max="15369" width="12.42578125" style="1258" customWidth="1"/>
    <col min="15370" max="15370" width="12.85546875" style="1258" customWidth="1"/>
    <col min="15371" max="15371" width="10.5703125" style="1258" customWidth="1"/>
    <col min="15372" max="15372" width="10" style="1258" customWidth="1"/>
    <col min="15373" max="15375" width="10.42578125" style="1258" customWidth="1"/>
    <col min="15376" max="15376" width="13" style="1258" customWidth="1"/>
    <col min="15377" max="15377" width="12.42578125" style="1258" customWidth="1"/>
    <col min="15378" max="15386" width="13" style="1258" customWidth="1"/>
    <col min="15387" max="15616" width="9.140625" style="1258"/>
    <col min="15617" max="15617" width="5.42578125" style="1258" customWidth="1"/>
    <col min="15618" max="15618" width="54.140625" style="1258" customWidth="1"/>
    <col min="15619" max="15619" width="10.7109375" style="1258" customWidth="1"/>
    <col min="15620" max="15620" width="11.28515625" style="1258" customWidth="1"/>
    <col min="15621" max="15623" width="9.85546875" style="1258" customWidth="1"/>
    <col min="15624" max="15625" width="12.42578125" style="1258" customWidth="1"/>
    <col min="15626" max="15626" width="12.85546875" style="1258" customWidth="1"/>
    <col min="15627" max="15627" width="10.5703125" style="1258" customWidth="1"/>
    <col min="15628" max="15628" width="10" style="1258" customWidth="1"/>
    <col min="15629" max="15631" width="10.42578125" style="1258" customWidth="1"/>
    <col min="15632" max="15632" width="13" style="1258" customWidth="1"/>
    <col min="15633" max="15633" width="12.42578125" style="1258" customWidth="1"/>
    <col min="15634" max="15642" width="13" style="1258" customWidth="1"/>
    <col min="15643" max="15872" width="9.140625" style="1258"/>
    <col min="15873" max="15873" width="5.42578125" style="1258" customWidth="1"/>
    <col min="15874" max="15874" width="54.140625" style="1258" customWidth="1"/>
    <col min="15875" max="15875" width="10.7109375" style="1258" customWidth="1"/>
    <col min="15876" max="15876" width="11.28515625" style="1258" customWidth="1"/>
    <col min="15877" max="15879" width="9.85546875" style="1258" customWidth="1"/>
    <col min="15880" max="15881" width="12.42578125" style="1258" customWidth="1"/>
    <col min="15882" max="15882" width="12.85546875" style="1258" customWidth="1"/>
    <col min="15883" max="15883" width="10.5703125" style="1258" customWidth="1"/>
    <col min="15884" max="15884" width="10" style="1258" customWidth="1"/>
    <col min="15885" max="15887" width="10.42578125" style="1258" customWidth="1"/>
    <col min="15888" max="15888" width="13" style="1258" customWidth="1"/>
    <col min="15889" max="15889" width="12.42578125" style="1258" customWidth="1"/>
    <col min="15890" max="15898" width="13" style="1258" customWidth="1"/>
    <col min="15899" max="16128" width="9.140625" style="1258"/>
    <col min="16129" max="16129" width="5.42578125" style="1258" customWidth="1"/>
    <col min="16130" max="16130" width="54.140625" style="1258" customWidth="1"/>
    <col min="16131" max="16131" width="10.7109375" style="1258" customWidth="1"/>
    <col min="16132" max="16132" width="11.28515625" style="1258" customWidth="1"/>
    <col min="16133" max="16135" width="9.85546875" style="1258" customWidth="1"/>
    <col min="16136" max="16137" width="12.42578125" style="1258" customWidth="1"/>
    <col min="16138" max="16138" width="12.85546875" style="1258" customWidth="1"/>
    <col min="16139" max="16139" width="10.5703125" style="1258" customWidth="1"/>
    <col min="16140" max="16140" width="10" style="1258" customWidth="1"/>
    <col min="16141" max="16143" width="10.42578125" style="1258" customWidth="1"/>
    <col min="16144" max="16144" width="13" style="1258" customWidth="1"/>
    <col min="16145" max="16145" width="12.42578125" style="1258" customWidth="1"/>
    <col min="16146" max="16154" width="13" style="1258" customWidth="1"/>
    <col min="16155" max="16384" width="9.140625" style="1258"/>
  </cols>
  <sheetData>
    <row r="5" spans="1:70" x14ac:dyDescent="0.2">
      <c r="A5" s="1257"/>
      <c r="B5" s="1257"/>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row>
    <row r="6" spans="1:70" x14ac:dyDescent="0.2">
      <c r="A6" s="1402" t="s">
        <v>116</v>
      </c>
      <c r="B6" s="1260"/>
      <c r="C6" s="1262"/>
      <c r="D6" s="1262"/>
      <c r="E6" s="1262"/>
      <c r="F6" s="1262"/>
      <c r="G6" s="1262"/>
      <c r="H6" s="1262"/>
      <c r="I6" s="1262"/>
      <c r="J6" s="1262"/>
      <c r="K6" s="1262"/>
      <c r="L6" s="1262"/>
      <c r="M6" s="1262"/>
      <c r="N6" s="1262"/>
      <c r="O6" s="1262"/>
      <c r="P6" s="1262"/>
      <c r="Q6" s="1262"/>
      <c r="R6" s="1262"/>
      <c r="S6" s="1262"/>
      <c r="T6" s="1262"/>
      <c r="U6" s="1262"/>
      <c r="V6" s="1262"/>
      <c r="W6" s="1262"/>
      <c r="X6" s="1262"/>
      <c r="Y6" s="1262"/>
      <c r="Z6" s="1680" t="s">
        <v>1240</v>
      </c>
    </row>
    <row r="7" spans="1:70" ht="13.5" thickBot="1" x14ac:dyDescent="0.25">
      <c r="A7" s="1681"/>
      <c r="C7" s="1666"/>
      <c r="D7" s="1666"/>
      <c r="E7" s="1666"/>
      <c r="F7" s="1666"/>
      <c r="G7" s="1666"/>
      <c r="H7" s="1666"/>
      <c r="I7" s="1666"/>
      <c r="J7" s="1666"/>
      <c r="K7" s="1666"/>
      <c r="L7" s="1666"/>
      <c r="M7" s="1666"/>
      <c r="N7" s="1666"/>
      <c r="O7" s="1666"/>
      <c r="P7" s="1666"/>
      <c r="Q7" s="1666"/>
      <c r="R7" s="1666"/>
      <c r="S7" s="1666"/>
      <c r="T7" s="1666"/>
      <c r="U7" s="1666"/>
      <c r="V7" s="1666"/>
      <c r="W7" s="1666"/>
      <c r="X7" s="1666"/>
      <c r="Y7" s="1666"/>
      <c r="Z7" s="1666"/>
      <c r="AA7" s="1666"/>
      <c r="AB7" s="1666"/>
      <c r="AC7" s="1666"/>
      <c r="AD7" s="1666"/>
      <c r="AE7" s="1666"/>
      <c r="AF7" s="1666"/>
      <c r="AG7" s="1666"/>
      <c r="AH7" s="1666"/>
      <c r="AI7" s="1666"/>
      <c r="AJ7" s="1666"/>
      <c r="AK7" s="1666"/>
      <c r="AL7" s="1666"/>
      <c r="AM7" s="1666"/>
      <c r="AN7" s="1666"/>
      <c r="AO7" s="1666"/>
      <c r="AP7" s="1666"/>
      <c r="AQ7" s="1666"/>
      <c r="AR7" s="1666"/>
      <c r="AS7" s="1666"/>
      <c r="AT7" s="1666"/>
      <c r="AU7" s="1666"/>
      <c r="AV7" s="1666"/>
    </row>
    <row r="8" spans="1:70" ht="16.5" customHeight="1" thickBot="1" x14ac:dyDescent="0.25">
      <c r="A8" s="1682"/>
      <c r="B8" s="1683" t="s">
        <v>146</v>
      </c>
      <c r="C8" s="1271" t="s">
        <v>1241</v>
      </c>
      <c r="D8" s="1684"/>
      <c r="E8" s="1684"/>
      <c r="F8" s="1684"/>
      <c r="G8" s="1684"/>
      <c r="H8" s="1684"/>
      <c r="I8" s="1684"/>
      <c r="J8" s="1684"/>
      <c r="K8" s="1684"/>
      <c r="L8" s="1684"/>
      <c r="M8" s="1684"/>
      <c r="N8" s="1684"/>
      <c r="O8" s="1684"/>
      <c r="P8" s="1684"/>
      <c r="Q8" s="1684"/>
      <c r="R8" s="1684"/>
      <c r="S8" s="1684"/>
      <c r="T8" s="1684"/>
      <c r="U8" s="1684"/>
      <c r="V8" s="1684"/>
      <c r="W8" s="1684"/>
      <c r="X8" s="1684"/>
      <c r="Y8" s="1684"/>
      <c r="Z8" s="1684"/>
      <c r="AA8" s="1666"/>
      <c r="AB8" s="1666"/>
      <c r="AC8" s="1666"/>
      <c r="AD8" s="1666"/>
      <c r="AE8" s="1666"/>
      <c r="AF8" s="1666"/>
      <c r="AG8" s="1666"/>
      <c r="AH8" s="1666"/>
      <c r="AI8" s="1666"/>
      <c r="AJ8" s="1666"/>
      <c r="AK8" s="1666"/>
      <c r="AL8" s="1666"/>
      <c r="AM8" s="1666"/>
      <c r="AN8" s="1666"/>
      <c r="AO8" s="1666"/>
      <c r="AP8" s="1666"/>
      <c r="AQ8" s="1666"/>
      <c r="AR8" s="1666"/>
      <c r="AS8" s="1666"/>
      <c r="AT8" s="1666"/>
      <c r="AU8" s="1666"/>
      <c r="AV8" s="1666"/>
    </row>
    <row r="9" spans="1:70" ht="12.75" customHeight="1" x14ac:dyDescent="0.2">
      <c r="A9" s="1685"/>
      <c r="B9" s="1686"/>
      <c r="C9" s="1687" t="s">
        <v>273</v>
      </c>
      <c r="D9" s="1688"/>
      <c r="E9" s="1688"/>
      <c r="F9" s="1688"/>
      <c r="G9" s="1688"/>
      <c r="H9" s="1688"/>
      <c r="I9" s="1688"/>
      <c r="J9" s="1689"/>
      <c r="K9" s="1690" t="s">
        <v>274</v>
      </c>
      <c r="L9" s="1691"/>
      <c r="M9" s="1691"/>
      <c r="N9" s="1691"/>
      <c r="O9" s="1691"/>
      <c r="P9" s="1691"/>
      <c r="Q9" s="1691"/>
      <c r="R9" s="1691"/>
      <c r="S9" s="1690" t="s">
        <v>275</v>
      </c>
      <c r="T9" s="1691"/>
      <c r="U9" s="1691"/>
      <c r="V9" s="1691"/>
      <c r="W9" s="1691"/>
      <c r="X9" s="1691"/>
      <c r="Y9" s="1691"/>
      <c r="Z9" s="1692"/>
      <c r="AA9" s="1666"/>
      <c r="AB9" s="1666"/>
      <c r="AC9" s="1666"/>
      <c r="AD9" s="1666"/>
      <c r="AE9" s="1666"/>
      <c r="AF9" s="1666"/>
      <c r="AG9" s="1666"/>
      <c r="AH9" s="1666"/>
      <c r="AI9" s="1666"/>
      <c r="AJ9" s="1666"/>
      <c r="AK9" s="1666"/>
      <c r="AL9" s="1666"/>
      <c r="AM9" s="1666"/>
      <c r="AN9" s="1666"/>
      <c r="AO9" s="1666"/>
      <c r="AP9" s="1666"/>
      <c r="AQ9" s="1666"/>
      <c r="AR9" s="1666"/>
      <c r="AS9" s="1666"/>
      <c r="AT9" s="1666"/>
      <c r="AU9" s="1666"/>
      <c r="AV9" s="1666"/>
    </row>
    <row r="10" spans="1:70" s="1295" customFormat="1" ht="12.75" customHeight="1" x14ac:dyDescent="0.2">
      <c r="A10" s="1693"/>
      <c r="B10" s="1694"/>
      <c r="C10" s="1695" t="s">
        <v>153</v>
      </c>
      <c r="D10" s="1696"/>
      <c r="E10" s="1696"/>
      <c r="F10" s="1696"/>
      <c r="G10" s="1696"/>
      <c r="H10" s="1696"/>
      <c r="I10" s="1696"/>
      <c r="J10" s="1697"/>
      <c r="K10" s="1695" t="s">
        <v>154</v>
      </c>
      <c r="L10" s="1696"/>
      <c r="M10" s="1696"/>
      <c r="N10" s="1696"/>
      <c r="O10" s="1696"/>
      <c r="P10" s="1696"/>
      <c r="Q10" s="1696"/>
      <c r="R10" s="1696"/>
      <c r="S10" s="1695" t="s">
        <v>155</v>
      </c>
      <c r="T10" s="1696"/>
      <c r="U10" s="1696"/>
      <c r="V10" s="1696"/>
      <c r="W10" s="1696"/>
      <c r="X10" s="1696"/>
      <c r="Y10" s="1696"/>
      <c r="Z10" s="1697"/>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row>
    <row r="11" spans="1:70" s="1295" customFormat="1" ht="60.75" customHeight="1" thickBot="1" x14ac:dyDescent="0.25">
      <c r="A11" s="1698"/>
      <c r="B11" s="1699"/>
      <c r="C11" s="1700" t="s">
        <v>1212</v>
      </c>
      <c r="D11" s="1701" t="s">
        <v>1219</v>
      </c>
      <c r="E11" s="1701" t="s">
        <v>1178</v>
      </c>
      <c r="F11" s="1701" t="s">
        <v>1214</v>
      </c>
      <c r="G11" s="1701" t="s">
        <v>1215</v>
      </c>
      <c r="H11" s="1701" t="s">
        <v>1216</v>
      </c>
      <c r="I11" s="1701" t="s">
        <v>1217</v>
      </c>
      <c r="J11" s="1702" t="s">
        <v>1218</v>
      </c>
      <c r="K11" s="1700" t="s">
        <v>1212</v>
      </c>
      <c r="L11" s="1701" t="s">
        <v>1219</v>
      </c>
      <c r="M11" s="1701" t="s">
        <v>1178</v>
      </c>
      <c r="N11" s="1701" t="s">
        <v>1214</v>
      </c>
      <c r="O11" s="1701" t="s">
        <v>1215</v>
      </c>
      <c r="P11" s="1701" t="s">
        <v>1216</v>
      </c>
      <c r="Q11" s="1701" t="s">
        <v>1217</v>
      </c>
      <c r="R11" s="1702" t="s">
        <v>1218</v>
      </c>
      <c r="S11" s="1700" t="s">
        <v>1212</v>
      </c>
      <c r="T11" s="1701" t="s">
        <v>1219</v>
      </c>
      <c r="U11" s="1701" t="s">
        <v>1178</v>
      </c>
      <c r="V11" s="1701" t="s">
        <v>1214</v>
      </c>
      <c r="W11" s="1701" t="s">
        <v>1215</v>
      </c>
      <c r="X11" s="1701" t="s">
        <v>1216</v>
      </c>
      <c r="Y11" s="1701" t="s">
        <v>1217</v>
      </c>
      <c r="Z11" s="1702" t="s">
        <v>1218</v>
      </c>
      <c r="AA11" s="1661"/>
      <c r="AB11" s="1661"/>
      <c r="AC11" s="1661"/>
      <c r="AD11" s="1661"/>
      <c r="AE11" s="1661"/>
      <c r="AF11" s="1661"/>
      <c r="AG11" s="1661"/>
      <c r="AH11" s="1661"/>
      <c r="AI11" s="1661"/>
      <c r="AJ11" s="1661"/>
      <c r="AK11" s="1661"/>
      <c r="AL11" s="1661"/>
      <c r="AM11" s="1661"/>
      <c r="AN11" s="1661"/>
      <c r="AO11" s="1661"/>
      <c r="AP11" s="1661"/>
      <c r="AQ11" s="1661"/>
      <c r="AR11" s="1661"/>
      <c r="AS11" s="1661"/>
      <c r="AT11" s="1661"/>
      <c r="AU11" s="1661"/>
      <c r="AV11" s="1661"/>
    </row>
    <row r="12" spans="1:70" s="1295" customFormat="1" ht="12.75" customHeight="1" x14ac:dyDescent="0.2">
      <c r="A12" s="1703"/>
      <c r="B12" s="1704"/>
      <c r="C12" s="1705"/>
      <c r="D12" s="1705"/>
      <c r="E12" s="1705"/>
      <c r="F12" s="1705"/>
      <c r="G12" s="1705"/>
      <c r="H12" s="1705"/>
      <c r="I12" s="1705"/>
      <c r="J12" s="1705"/>
      <c r="K12" s="1705"/>
      <c r="L12" s="1705"/>
      <c r="M12" s="1705"/>
      <c r="N12" s="1705"/>
      <c r="O12" s="1705"/>
      <c r="P12" s="1705"/>
      <c r="Q12" s="1705"/>
      <c r="R12" s="1705"/>
      <c r="S12" s="1705"/>
      <c r="T12" s="1705"/>
      <c r="U12" s="1705"/>
      <c r="V12" s="1705"/>
      <c r="W12" s="1705"/>
      <c r="X12" s="1705"/>
      <c r="Y12" s="1705"/>
      <c r="Z12" s="1705"/>
      <c r="AA12" s="1661"/>
      <c r="AB12" s="1661"/>
      <c r="AC12" s="1661"/>
      <c r="AD12" s="1661"/>
      <c r="AE12" s="1661"/>
      <c r="AF12" s="1661"/>
      <c r="AG12" s="1661"/>
      <c r="AH12" s="1661"/>
      <c r="AI12" s="1661"/>
      <c r="AJ12" s="1661"/>
      <c r="AK12" s="1661"/>
      <c r="AL12" s="1661"/>
      <c r="AM12" s="1661"/>
      <c r="AN12" s="1661"/>
      <c r="AO12" s="1661"/>
      <c r="AP12" s="1661"/>
      <c r="AQ12" s="1661"/>
      <c r="AR12" s="1661"/>
      <c r="AS12" s="1661"/>
      <c r="AT12" s="1661"/>
      <c r="AU12" s="1661"/>
      <c r="AV12" s="1661"/>
    </row>
    <row r="13" spans="1:70" x14ac:dyDescent="0.2">
      <c r="A13" s="1706"/>
      <c r="B13" s="1706"/>
      <c r="C13" s="1706"/>
      <c r="D13" s="1706"/>
      <c r="E13" s="1706"/>
      <c r="F13" s="1706"/>
      <c r="G13" s="1706"/>
      <c r="H13" s="1706"/>
      <c r="I13" s="1706"/>
      <c r="J13" s="1706"/>
      <c r="K13" s="1706"/>
      <c r="L13" s="1706"/>
      <c r="M13" s="1706"/>
      <c r="N13" s="1706"/>
      <c r="O13" s="1706"/>
      <c r="P13" s="1706"/>
      <c r="Q13" s="1706"/>
      <c r="R13" s="1706"/>
      <c r="S13" s="1706"/>
      <c r="T13" s="1706"/>
      <c r="U13" s="1706"/>
      <c r="V13" s="1706"/>
      <c r="W13" s="1706"/>
      <c r="X13" s="1706"/>
      <c r="Y13" s="1706"/>
      <c r="Z13" s="1706"/>
      <c r="AA13" s="1661"/>
      <c r="AB13" s="1661"/>
      <c r="AC13" s="1661"/>
      <c r="AD13" s="1661"/>
      <c r="AE13" s="1661"/>
      <c r="AF13" s="1661"/>
      <c r="AG13" s="1661"/>
      <c r="AH13" s="1661"/>
      <c r="AI13" s="1661"/>
      <c r="AJ13" s="1661"/>
      <c r="AK13" s="1661"/>
      <c r="AL13" s="1661"/>
      <c r="AM13" s="1661"/>
      <c r="AN13" s="1661"/>
      <c r="AO13" s="1661"/>
      <c r="AP13" s="1661"/>
      <c r="AQ13" s="1661"/>
      <c r="AR13" s="1661"/>
      <c r="AS13" s="1661"/>
      <c r="AT13" s="1661"/>
      <c r="AU13" s="1661"/>
      <c r="AV13" s="1661"/>
      <c r="AW13" s="1295"/>
      <c r="AX13" s="1295"/>
      <c r="AY13" s="1295"/>
      <c r="AZ13" s="1295"/>
      <c r="BA13" s="1295"/>
      <c r="BB13" s="1295"/>
      <c r="BC13" s="1295"/>
      <c r="BD13" s="1295"/>
      <c r="BE13" s="1295"/>
      <c r="BF13" s="1295"/>
      <c r="BG13" s="1295"/>
      <c r="BH13" s="1295"/>
      <c r="BI13" s="1295"/>
      <c r="BJ13" s="1295"/>
      <c r="BK13" s="1295"/>
      <c r="BL13" s="1295"/>
      <c r="BM13" s="1295"/>
      <c r="BN13" s="1295"/>
      <c r="BO13" s="1295"/>
      <c r="BP13" s="1295"/>
      <c r="BQ13" s="1295"/>
      <c r="BR13" s="1295"/>
    </row>
    <row r="14" spans="1:70" ht="15" x14ac:dyDescent="0.2">
      <c r="A14" s="1706"/>
      <c r="B14" s="1483" t="s">
        <v>1185</v>
      </c>
      <c r="C14" s="1485"/>
      <c r="D14" s="1485"/>
      <c r="E14" s="1485"/>
      <c r="F14" s="1485"/>
      <c r="G14" s="1485"/>
      <c r="H14" s="1485"/>
      <c r="I14" s="1485"/>
      <c r="J14" s="1485"/>
      <c r="K14" s="1485"/>
      <c r="L14" s="1485"/>
      <c r="M14" s="1485"/>
      <c r="N14" s="1485"/>
      <c r="O14" s="1485"/>
      <c r="P14" s="1485"/>
      <c r="Q14" s="1485"/>
      <c r="R14" s="1485"/>
      <c r="S14" s="1485"/>
      <c r="T14" s="1485"/>
      <c r="U14" s="1485"/>
      <c r="V14" s="1485"/>
      <c r="W14" s="1485"/>
      <c r="X14" s="1485"/>
      <c r="Y14" s="1485"/>
      <c r="Z14" s="1485"/>
      <c r="AA14" s="1661"/>
      <c r="AB14" s="1661"/>
      <c r="AC14" s="1661"/>
      <c r="AD14" s="1661"/>
      <c r="AE14" s="1661"/>
      <c r="AF14" s="1661"/>
      <c r="AG14" s="1661"/>
      <c r="AH14" s="1661"/>
      <c r="AI14" s="1661"/>
      <c r="AJ14" s="1661"/>
      <c r="AK14" s="1661"/>
      <c r="AL14" s="1661"/>
      <c r="AM14" s="1661"/>
      <c r="AN14" s="1661"/>
      <c r="AO14" s="1661"/>
      <c r="AP14" s="1661"/>
      <c r="AQ14" s="1661"/>
      <c r="AR14" s="1661"/>
      <c r="AS14" s="1661"/>
      <c r="AT14" s="1661"/>
      <c r="AU14" s="1661"/>
      <c r="AV14" s="1661"/>
      <c r="AW14" s="1295"/>
      <c r="AX14" s="1295"/>
      <c r="AY14" s="1295"/>
      <c r="AZ14" s="1295"/>
      <c r="BA14" s="1295"/>
      <c r="BB14" s="1295"/>
      <c r="BC14" s="1295"/>
      <c r="BD14" s="1295"/>
      <c r="BE14" s="1295"/>
      <c r="BF14" s="1295"/>
      <c r="BG14" s="1295"/>
      <c r="BH14" s="1295"/>
      <c r="BI14" s="1295"/>
      <c r="BJ14" s="1295"/>
      <c r="BK14" s="1295"/>
      <c r="BL14" s="1295"/>
      <c r="BM14" s="1295"/>
      <c r="BN14" s="1295"/>
      <c r="BO14" s="1295"/>
      <c r="BP14" s="1295"/>
      <c r="BQ14" s="1295"/>
      <c r="BR14" s="1295"/>
    </row>
    <row r="15" spans="1:70" ht="15" x14ac:dyDescent="0.2">
      <c r="A15" s="1706"/>
      <c r="B15" s="1575" t="s">
        <v>1186</v>
      </c>
      <c r="C15" s="1707">
        <f>SUM('R3a'!AS14:AS18)</f>
        <v>6737.6049964650538</v>
      </c>
      <c r="D15" s="1707">
        <f>SUM('R3a'!AT14:AT18)</f>
        <v>66675.777893381572</v>
      </c>
      <c r="E15" s="1708">
        <f>'R3a'!AU14</f>
        <v>0.19402887395894219</v>
      </c>
      <c r="F15" s="1708">
        <v>12.7</v>
      </c>
      <c r="G15" s="1708">
        <v>2.54</v>
      </c>
      <c r="H15" s="1708">
        <v>4.800375259888167E-2</v>
      </c>
      <c r="I15" s="1708">
        <v>4.9283333985571331E-2</v>
      </c>
      <c r="J15" s="1708">
        <f>SUM(H15:I15)</f>
        <v>9.7287086584453009E-2</v>
      </c>
      <c r="K15" s="1707">
        <f>SUM('R3a'!BA14:BA18)</f>
        <v>6878.0789527864936</v>
      </c>
      <c r="L15" s="1707">
        <f>SUM('R3a'!BB14:BB18)</f>
        <v>74705.273561099544</v>
      </c>
      <c r="M15" s="1708">
        <f>'R3a'!BC14</f>
        <v>0.20541554499172371</v>
      </c>
      <c r="N15" s="1708">
        <f>F15</f>
        <v>12.7</v>
      </c>
      <c r="O15" s="1708">
        <f>G15</f>
        <v>2.54</v>
      </c>
      <c r="P15" s="1708">
        <v>5.3784651385593622E-2</v>
      </c>
      <c r="Q15" s="1708">
        <v>5.2175548427897817E-2</v>
      </c>
      <c r="R15" s="1708">
        <f t="shared" ref="R15:R19" si="0">SUM(P15:Q15)</f>
        <v>0.10596019981349145</v>
      </c>
      <c r="S15" s="1707">
        <f>SUM('R3a'!BI14:BI18)</f>
        <v>7021.4816846023341</v>
      </c>
      <c r="T15" s="1707">
        <f>SUM('R3a'!BJ14:BJ18)</f>
        <v>83701.729086128777</v>
      </c>
      <c r="U15" s="1708">
        <f>'R3a'!BK14</f>
        <v>0.21747044789414022</v>
      </c>
      <c r="V15" s="1708">
        <f t="shared" ref="V15:W19" si="1">N15</f>
        <v>12.7</v>
      </c>
      <c r="W15" s="1708">
        <f t="shared" si="1"/>
        <v>2.54</v>
      </c>
      <c r="X15" s="1708">
        <v>6.0261720554264146E-2</v>
      </c>
      <c r="Y15" s="1708">
        <v>5.5237493765111625E-2</v>
      </c>
      <c r="Z15" s="1708">
        <f t="shared" ref="Z15:Z19" si="2">SUM(X15:Y15)</f>
        <v>0.11549921431937576</v>
      </c>
      <c r="AA15" s="1661"/>
      <c r="AB15" s="1661"/>
      <c r="AC15" s="1661"/>
      <c r="AD15" s="1661"/>
      <c r="AE15" s="1661"/>
      <c r="AF15" s="1661"/>
      <c r="AG15" s="1661"/>
      <c r="AH15" s="1661"/>
      <c r="AI15" s="1661"/>
      <c r="AJ15" s="1661"/>
      <c r="AK15" s="1661"/>
      <c r="AL15" s="1661"/>
      <c r="AM15" s="1661"/>
      <c r="AN15" s="1661"/>
      <c r="AO15" s="1661"/>
      <c r="AP15" s="1661"/>
      <c r="AQ15" s="1661"/>
      <c r="AR15" s="1661"/>
      <c r="AS15" s="1661"/>
      <c r="AT15" s="1661"/>
      <c r="AU15" s="1661"/>
      <c r="AV15" s="1661"/>
      <c r="AW15" s="1295"/>
      <c r="AX15" s="1295"/>
      <c r="AY15" s="1295"/>
      <c r="AZ15" s="1295"/>
      <c r="BA15" s="1295"/>
      <c r="BB15" s="1295"/>
      <c r="BC15" s="1295"/>
      <c r="BD15" s="1295"/>
      <c r="BE15" s="1295"/>
      <c r="BF15" s="1295"/>
      <c r="BG15" s="1295"/>
      <c r="BH15" s="1295"/>
      <c r="BI15" s="1295"/>
      <c r="BJ15" s="1295"/>
      <c r="BK15" s="1295"/>
      <c r="BL15" s="1295"/>
      <c r="BM15" s="1295"/>
      <c r="BN15" s="1295"/>
      <c r="BO15" s="1295"/>
      <c r="BP15" s="1295"/>
      <c r="BQ15" s="1295"/>
      <c r="BR15" s="1295"/>
    </row>
    <row r="16" spans="1:70" ht="15" x14ac:dyDescent="0.2">
      <c r="A16" s="1706"/>
      <c r="B16" s="1575" t="s">
        <v>1188</v>
      </c>
      <c r="C16" s="1709"/>
      <c r="D16" s="1709"/>
      <c r="E16" s="1708">
        <f>'R3a'!AU15</f>
        <v>9.3845917063991884</v>
      </c>
      <c r="F16" s="1708">
        <v>12.7</v>
      </c>
      <c r="G16" s="1708">
        <v>2.54</v>
      </c>
      <c r="H16" s="1708">
        <v>2.7524688255042996E-2</v>
      </c>
      <c r="I16" s="1708">
        <v>2.3836862934253942</v>
      </c>
      <c r="J16" s="1708">
        <f t="shared" ref="J16:J37" si="3">SUM(H16:I16)</f>
        <v>2.411210981680437</v>
      </c>
      <c r="K16" s="1709"/>
      <c r="L16" s="1709"/>
      <c r="M16" s="1708">
        <f>'R3a'!BC15</f>
        <v>9.935330657553175</v>
      </c>
      <c r="N16" s="1708">
        <f t="shared" ref="N16:O19" si="4">F16</f>
        <v>12.7</v>
      </c>
      <c r="O16" s="1708">
        <f t="shared" si="4"/>
        <v>2.54</v>
      </c>
      <c r="P16" s="1708">
        <v>3.0839375718495803E-2</v>
      </c>
      <c r="Q16" s="1708">
        <v>2.5235739870185059</v>
      </c>
      <c r="R16" s="1708">
        <f t="shared" si="0"/>
        <v>2.5544133627370016</v>
      </c>
      <c r="S16" s="1709"/>
      <c r="T16" s="1709"/>
      <c r="U16" s="1708">
        <f>'R3a'!BK15</f>
        <v>10.518389969763609</v>
      </c>
      <c r="V16" s="1708">
        <f t="shared" si="1"/>
        <v>12.7</v>
      </c>
      <c r="W16" s="1708">
        <f t="shared" si="1"/>
        <v>2.54</v>
      </c>
      <c r="X16" s="1708">
        <v>3.4553237656826025E-2</v>
      </c>
      <c r="Y16" s="1708">
        <v>2.6716710523199572</v>
      </c>
      <c r="Z16" s="1708">
        <f t="shared" si="2"/>
        <v>2.7062242899767832</v>
      </c>
      <c r="AA16" s="1661"/>
      <c r="AB16" s="1661"/>
      <c r="AC16" s="1661"/>
      <c r="AD16" s="1661"/>
      <c r="AE16" s="1661"/>
      <c r="AF16" s="1661"/>
      <c r="AG16" s="1661"/>
      <c r="AH16" s="1661"/>
      <c r="AI16" s="1661"/>
      <c r="AJ16" s="1661"/>
      <c r="AK16" s="1661"/>
      <c r="AL16" s="1661"/>
      <c r="AM16" s="1661"/>
      <c r="AN16" s="1661"/>
      <c r="AO16" s="1661"/>
      <c r="AP16" s="1661"/>
      <c r="AQ16" s="1661"/>
      <c r="AR16" s="1661"/>
      <c r="AS16" s="1661"/>
      <c r="AT16" s="1661"/>
      <c r="AU16" s="1661"/>
      <c r="AV16" s="1661"/>
      <c r="AW16" s="1295"/>
      <c r="AX16" s="1295"/>
      <c r="AY16" s="1295"/>
      <c r="AZ16" s="1295"/>
      <c r="BA16" s="1295"/>
      <c r="BB16" s="1295"/>
      <c r="BC16" s="1295"/>
      <c r="BD16" s="1295"/>
      <c r="BE16" s="1295"/>
      <c r="BF16" s="1295"/>
      <c r="BG16" s="1295"/>
      <c r="BH16" s="1295"/>
      <c r="BI16" s="1295"/>
      <c r="BJ16" s="1295"/>
      <c r="BK16" s="1295"/>
      <c r="BL16" s="1295"/>
      <c r="BM16" s="1295"/>
      <c r="BN16" s="1295"/>
      <c r="BO16" s="1295"/>
      <c r="BP16" s="1295"/>
      <c r="BQ16" s="1295"/>
      <c r="BR16" s="1295"/>
    </row>
    <row r="17" spans="1:70" ht="15" x14ac:dyDescent="0.2">
      <c r="A17" s="1706"/>
      <c r="B17" s="1575" t="s">
        <v>1189</v>
      </c>
      <c r="C17" s="1709"/>
      <c r="D17" s="1709"/>
      <c r="E17" s="1708">
        <f>'R3a'!AU16</f>
        <v>7.0020910133570098</v>
      </c>
      <c r="F17" s="1708">
        <v>12.7</v>
      </c>
      <c r="G17" s="1708">
        <v>3.4290000000000003</v>
      </c>
      <c r="H17" s="1708">
        <v>7.5029341588981002E-2</v>
      </c>
      <c r="I17" s="1708">
        <v>2.4010170084801188</v>
      </c>
      <c r="J17" s="1708">
        <f t="shared" si="3"/>
        <v>2.4760463500690997</v>
      </c>
      <c r="K17" s="1709"/>
      <c r="L17" s="1709"/>
      <c r="M17" s="1708">
        <f>'R3a'!BC16</f>
        <v>7.4130118484053193</v>
      </c>
      <c r="N17" s="1708">
        <f t="shared" si="4"/>
        <v>12.7</v>
      </c>
      <c r="O17" s="1708">
        <f t="shared" si="4"/>
        <v>3.4290000000000003</v>
      </c>
      <c r="P17" s="1708">
        <v>8.4064823322749518E-2</v>
      </c>
      <c r="Q17" s="1708">
        <v>2.5419217628181845</v>
      </c>
      <c r="R17" s="1708">
        <f t="shared" si="0"/>
        <v>2.6259865861409342</v>
      </c>
      <c r="S17" s="1709"/>
      <c r="T17" s="1709"/>
      <c r="U17" s="1708">
        <f>'R3a'!BK16</f>
        <v>7.8480477559876292</v>
      </c>
      <c r="V17" s="1708">
        <f t="shared" si="1"/>
        <v>12.7</v>
      </c>
      <c r="W17" s="1708">
        <f t="shared" si="1"/>
        <v>3.4290000000000003</v>
      </c>
      <c r="X17" s="1708">
        <v>9.4188411768269462E-2</v>
      </c>
      <c r="Y17" s="1708">
        <v>2.6910955755281587</v>
      </c>
      <c r="Z17" s="1708">
        <f t="shared" si="2"/>
        <v>2.7852839872964283</v>
      </c>
      <c r="AA17" s="1661"/>
      <c r="AB17" s="1661"/>
      <c r="AC17" s="1661"/>
      <c r="AD17" s="1661"/>
      <c r="AE17" s="1661"/>
      <c r="AF17" s="1661"/>
      <c r="AG17" s="1661"/>
      <c r="AH17" s="1661"/>
      <c r="AI17" s="1661"/>
      <c r="AJ17" s="1661"/>
      <c r="AK17" s="1661"/>
      <c r="AL17" s="1661"/>
      <c r="AM17" s="1661"/>
      <c r="AN17" s="1661"/>
      <c r="AO17" s="1661"/>
      <c r="AP17" s="1661"/>
      <c r="AQ17" s="1661"/>
      <c r="AR17" s="1661"/>
      <c r="AS17" s="1661"/>
      <c r="AT17" s="1661"/>
      <c r="AU17" s="1661"/>
      <c r="AV17" s="1661"/>
      <c r="AW17" s="1295"/>
      <c r="AX17" s="1295"/>
      <c r="AY17" s="1295"/>
      <c r="AZ17" s="1295"/>
      <c r="BA17" s="1295"/>
      <c r="BB17" s="1295"/>
      <c r="BC17" s="1295"/>
      <c r="BD17" s="1295"/>
      <c r="BE17" s="1295"/>
      <c r="BF17" s="1295"/>
      <c r="BG17" s="1295"/>
      <c r="BH17" s="1295"/>
      <c r="BI17" s="1295"/>
      <c r="BJ17" s="1295"/>
      <c r="BK17" s="1295"/>
      <c r="BL17" s="1295"/>
      <c r="BM17" s="1295"/>
      <c r="BN17" s="1295"/>
      <c r="BO17" s="1295"/>
      <c r="BP17" s="1295"/>
      <c r="BQ17" s="1295"/>
      <c r="BR17" s="1295"/>
    </row>
    <row r="18" spans="1:70" ht="15" x14ac:dyDescent="0.2">
      <c r="A18" s="1706"/>
      <c r="B18" s="1575" t="s">
        <v>1190</v>
      </c>
      <c r="C18" s="1709"/>
      <c r="D18" s="1709"/>
      <c r="E18" s="1708">
        <f>'R3a'!AU17</f>
        <v>10.445882256385806</v>
      </c>
      <c r="F18" s="1708">
        <v>12.7</v>
      </c>
      <c r="G18" s="1708">
        <v>4.5720000000000001</v>
      </c>
      <c r="H18" s="1708">
        <v>0.17359471334337651</v>
      </c>
      <c r="I18" s="1708">
        <v>4.7758573676195892</v>
      </c>
      <c r="J18" s="1708">
        <f t="shared" si="3"/>
        <v>4.9494520809629661</v>
      </c>
      <c r="K18" s="1709"/>
      <c r="L18" s="1709"/>
      <c r="M18" s="1708">
        <f>'R3a'!BC17</f>
        <v>11.05890351695243</v>
      </c>
      <c r="N18" s="1708">
        <f t="shared" si="4"/>
        <v>12.7</v>
      </c>
      <c r="O18" s="1708">
        <f t="shared" si="4"/>
        <v>4.5720000000000001</v>
      </c>
      <c r="P18" s="1708">
        <v>0.19450002622863857</v>
      </c>
      <c r="Q18" s="1708">
        <v>5.0561306879506516</v>
      </c>
      <c r="R18" s="1708">
        <f t="shared" si="0"/>
        <v>5.2506307141792901</v>
      </c>
      <c r="S18" s="1709"/>
      <c r="T18" s="1709"/>
      <c r="U18" s="1708">
        <f>'R3a'!BK17</f>
        <v>11.707900203690167</v>
      </c>
      <c r="V18" s="1708">
        <f t="shared" si="1"/>
        <v>12.7</v>
      </c>
      <c r="W18" s="1708">
        <f t="shared" si="1"/>
        <v>4.5720000000000001</v>
      </c>
      <c r="X18" s="1708">
        <v>0.21792288183403094</v>
      </c>
      <c r="Y18" s="1708">
        <v>5.3528519731271436</v>
      </c>
      <c r="Z18" s="1708">
        <f t="shared" si="2"/>
        <v>5.5707748549611749</v>
      </c>
      <c r="AA18" s="1661"/>
      <c r="AB18" s="1661"/>
      <c r="AC18" s="1661"/>
      <c r="AD18" s="1661"/>
      <c r="AE18" s="1661"/>
      <c r="AF18" s="1661"/>
      <c r="AG18" s="1661"/>
      <c r="AH18" s="1661"/>
      <c r="AI18" s="1661"/>
      <c r="AJ18" s="1661"/>
      <c r="AK18" s="1661"/>
      <c r="AL18" s="1661"/>
      <c r="AM18" s="1661"/>
      <c r="AN18" s="1661"/>
      <c r="AO18" s="1661"/>
      <c r="AP18" s="1661"/>
      <c r="AQ18" s="1661"/>
      <c r="AR18" s="1661"/>
      <c r="AS18" s="1661"/>
      <c r="AT18" s="1661"/>
      <c r="AU18" s="1661"/>
      <c r="AV18" s="1661"/>
      <c r="AW18" s="1295"/>
      <c r="AX18" s="1295"/>
      <c r="AY18" s="1295"/>
      <c r="AZ18" s="1295"/>
      <c r="BA18" s="1295"/>
      <c r="BB18" s="1295"/>
      <c r="BC18" s="1295"/>
      <c r="BD18" s="1295"/>
      <c r="BE18" s="1295"/>
      <c r="BF18" s="1295"/>
      <c r="BG18" s="1295"/>
      <c r="BH18" s="1295"/>
      <c r="BI18" s="1295"/>
      <c r="BJ18" s="1295"/>
      <c r="BK18" s="1295"/>
      <c r="BL18" s="1295"/>
      <c r="BM18" s="1295"/>
      <c r="BN18" s="1295"/>
      <c r="BO18" s="1295"/>
      <c r="BP18" s="1295"/>
      <c r="BQ18" s="1295"/>
      <c r="BR18" s="1295"/>
    </row>
    <row r="19" spans="1:70" ht="15" x14ac:dyDescent="0.2">
      <c r="A19" s="1706"/>
      <c r="B19" s="1575" t="s">
        <v>1191</v>
      </c>
      <c r="C19" s="1710"/>
      <c r="D19" s="1710"/>
      <c r="E19" s="1708">
        <f>'R3a'!AU18</f>
        <v>58.041813427363103</v>
      </c>
      <c r="F19" s="1708">
        <v>12.7</v>
      </c>
      <c r="G19" s="1708">
        <v>5.5244999999999997</v>
      </c>
      <c r="H19" s="1708">
        <v>0.69198635930885155</v>
      </c>
      <c r="I19" s="1708">
        <v>32.065199827946742</v>
      </c>
      <c r="J19" s="1708">
        <f t="shared" si="3"/>
        <v>32.757186187255591</v>
      </c>
      <c r="K19" s="1710"/>
      <c r="L19" s="1710"/>
      <c r="M19" s="1708">
        <f>'R3a'!BC18</f>
        <v>61.448023143259874</v>
      </c>
      <c r="N19" s="1708">
        <f t="shared" si="4"/>
        <v>12.7</v>
      </c>
      <c r="O19" s="1708">
        <f t="shared" si="4"/>
        <v>5.5244999999999997</v>
      </c>
      <c r="P19" s="1708">
        <v>0.77531949241567821</v>
      </c>
      <c r="Q19" s="1708">
        <v>33.946960385493909</v>
      </c>
      <c r="R19" s="1708">
        <f t="shared" si="0"/>
        <v>34.722279877909585</v>
      </c>
      <c r="S19" s="1710"/>
      <c r="T19" s="1710"/>
      <c r="U19" s="1708">
        <f>'R3a'!BK18</f>
        <v>65.054127795988506</v>
      </c>
      <c r="V19" s="1708">
        <f t="shared" si="1"/>
        <v>12.7</v>
      </c>
      <c r="W19" s="1708">
        <f t="shared" si="1"/>
        <v>5.5244999999999997</v>
      </c>
      <c r="X19" s="1708">
        <v>0.86868809945921066</v>
      </c>
      <c r="Y19" s="1708">
        <v>35.939152900893845</v>
      </c>
      <c r="Z19" s="1708">
        <f t="shared" si="2"/>
        <v>36.807841000353058</v>
      </c>
      <c r="AA19" s="1661"/>
      <c r="AB19" s="1661"/>
      <c r="AC19" s="1661"/>
      <c r="AD19" s="1661"/>
      <c r="AE19" s="1661"/>
      <c r="AF19" s="1661"/>
      <c r="AG19" s="1661"/>
      <c r="AH19" s="1661"/>
      <c r="AI19" s="1661"/>
      <c r="AJ19" s="1661"/>
      <c r="AK19" s="1661"/>
      <c r="AL19" s="1661"/>
      <c r="AM19" s="1661"/>
      <c r="AN19" s="1661"/>
      <c r="AO19" s="1661"/>
      <c r="AP19" s="1661"/>
      <c r="AQ19" s="1661"/>
      <c r="AR19" s="1661"/>
      <c r="AS19" s="1661"/>
      <c r="AT19" s="1661"/>
      <c r="AU19" s="1661"/>
      <c r="AV19" s="1661"/>
      <c r="AW19" s="1295"/>
      <c r="AX19" s="1295"/>
      <c r="AY19" s="1295"/>
      <c r="AZ19" s="1295"/>
      <c r="BA19" s="1295"/>
      <c r="BB19" s="1295"/>
      <c r="BC19" s="1295"/>
      <c r="BD19" s="1295"/>
      <c r="BE19" s="1295"/>
      <c r="BF19" s="1295"/>
      <c r="BG19" s="1295"/>
      <c r="BH19" s="1295"/>
      <c r="BI19" s="1295"/>
      <c r="BJ19" s="1295"/>
      <c r="BK19" s="1295"/>
      <c r="BL19" s="1295"/>
      <c r="BM19" s="1295"/>
      <c r="BN19" s="1295"/>
      <c r="BO19" s="1295"/>
      <c r="BP19" s="1295"/>
      <c r="BQ19" s="1295"/>
      <c r="BR19" s="1295"/>
    </row>
    <row r="20" spans="1:70" ht="15" x14ac:dyDescent="0.2">
      <c r="A20" s="1706"/>
      <c r="B20" s="1483" t="s">
        <v>1192</v>
      </c>
      <c r="C20" s="1574"/>
      <c r="D20" s="1603"/>
      <c r="E20" s="1574"/>
      <c r="F20" s="1574"/>
      <c r="G20" s="1574"/>
      <c r="H20" s="1574"/>
      <c r="I20" s="1574"/>
      <c r="J20" s="1574"/>
      <c r="K20" s="1574"/>
      <c r="L20" s="1603"/>
      <c r="M20" s="1574"/>
      <c r="N20" s="1574"/>
      <c r="O20" s="1574"/>
      <c r="P20" s="1574"/>
      <c r="Q20" s="1574"/>
      <c r="R20" s="1574"/>
      <c r="S20" s="1574"/>
      <c r="T20" s="1603"/>
      <c r="U20" s="1574"/>
      <c r="V20" s="1574"/>
      <c r="W20" s="1574"/>
      <c r="X20" s="1574"/>
      <c r="Y20" s="1574"/>
      <c r="Z20" s="1574"/>
      <c r="AA20" s="1661"/>
      <c r="AB20" s="1661"/>
      <c r="AC20" s="1661"/>
      <c r="AD20" s="1661"/>
      <c r="AE20" s="1661"/>
      <c r="AF20" s="1661"/>
      <c r="AG20" s="1661"/>
      <c r="AH20" s="1661"/>
      <c r="AI20" s="1661"/>
      <c r="AJ20" s="1661"/>
      <c r="AK20" s="1661"/>
      <c r="AL20" s="1661"/>
      <c r="AM20" s="1661"/>
      <c r="AN20" s="1661"/>
      <c r="AO20" s="1661"/>
      <c r="AP20" s="1661"/>
      <c r="AQ20" s="1661"/>
      <c r="AR20" s="1661"/>
      <c r="AS20" s="1661"/>
      <c r="AT20" s="1661"/>
      <c r="AU20" s="1661"/>
      <c r="AV20" s="1661"/>
      <c r="AW20" s="1295"/>
      <c r="AX20" s="1295"/>
      <c r="AY20" s="1295"/>
      <c r="AZ20" s="1295"/>
      <c r="BA20" s="1295"/>
      <c r="BB20" s="1295"/>
      <c r="BC20" s="1295"/>
      <c r="BD20" s="1295"/>
      <c r="BE20" s="1295"/>
      <c r="BF20" s="1295"/>
      <c r="BG20" s="1295"/>
      <c r="BH20" s="1295"/>
      <c r="BI20" s="1295"/>
      <c r="BJ20" s="1295"/>
      <c r="BK20" s="1295"/>
      <c r="BL20" s="1295"/>
      <c r="BM20" s="1295"/>
      <c r="BN20" s="1295"/>
      <c r="BO20" s="1295"/>
      <c r="BP20" s="1295"/>
      <c r="BQ20" s="1295"/>
      <c r="BR20" s="1295"/>
    </row>
    <row r="21" spans="1:70" ht="15" x14ac:dyDescent="0.2">
      <c r="A21" s="1706"/>
      <c r="B21" s="1575" t="s">
        <v>1186</v>
      </c>
      <c r="C21" s="1711">
        <f>SUM('R3a'!AS20:AS24)</f>
        <v>33845.996907645727</v>
      </c>
      <c r="D21" s="1711">
        <f>SUM('R3a'!AT20:AT24)</f>
        <v>51199.844935856869</v>
      </c>
      <c r="E21" s="1708">
        <f>'R3a'!AU20</f>
        <v>0.95854692476486569</v>
      </c>
      <c r="F21" s="1708">
        <v>12.7</v>
      </c>
      <c r="G21" s="1708">
        <v>2.54</v>
      </c>
      <c r="H21" s="1708">
        <v>7.354751327979675E-2</v>
      </c>
      <c r="I21" s="1708">
        <v>0.24347091889027589</v>
      </c>
      <c r="J21" s="1708">
        <f t="shared" si="3"/>
        <v>0.31701843217007264</v>
      </c>
      <c r="K21" s="1711">
        <f>SUM('R3a'!BA20:BA24)</f>
        <v>33941.261197367901</v>
      </c>
      <c r="L21" s="1711">
        <f>SUM('R3a'!BB20:BB24)</f>
        <v>53013.30399344991</v>
      </c>
      <c r="M21" s="1708">
        <f>'R3a'!BC20</f>
        <v>0.97692050178597101</v>
      </c>
      <c r="N21" s="1708">
        <f t="shared" ref="N21:O25" si="5">F21</f>
        <v>12.7</v>
      </c>
      <c r="O21" s="1708">
        <f t="shared" si="5"/>
        <v>2.54</v>
      </c>
      <c r="P21" s="1708">
        <v>7.6152509531011658E-2</v>
      </c>
      <c r="Q21" s="1708">
        <v>0.24813780745363664</v>
      </c>
      <c r="R21" s="1708">
        <f t="shared" ref="R21:R25" si="6">SUM(P21:Q21)</f>
        <v>0.32429031698464827</v>
      </c>
      <c r="S21" s="1711">
        <f>SUM('R3a'!BI20:BI24)</f>
        <v>34036.793621750759</v>
      </c>
      <c r="T21" s="1711">
        <f>SUM('R3a'!BJ20:BJ24)</f>
        <v>54890.994373573056</v>
      </c>
      <c r="U21" s="1708">
        <f>'R3a'!BK20</f>
        <v>0.99564626639834464</v>
      </c>
      <c r="V21" s="1708">
        <f t="shared" ref="V21:W25" si="7">N21</f>
        <v>12.7</v>
      </c>
      <c r="W21" s="1708">
        <f t="shared" si="7"/>
        <v>2.54</v>
      </c>
      <c r="X21" s="1708">
        <v>7.8849772742266788E-2</v>
      </c>
      <c r="Y21" s="1708">
        <v>0.25289415166517948</v>
      </c>
      <c r="Z21" s="1708">
        <f t="shared" ref="Z21:Z25" si="8">SUM(X21:Y21)</f>
        <v>0.33174392440744627</v>
      </c>
      <c r="AA21" s="1661"/>
      <c r="AB21" s="1661"/>
      <c r="AC21" s="1661"/>
      <c r="AD21" s="1661"/>
      <c r="AE21" s="1661"/>
      <c r="AF21" s="1661"/>
      <c r="AG21" s="1661"/>
      <c r="AH21" s="1661"/>
      <c r="AI21" s="1661"/>
      <c r="AJ21" s="1661"/>
      <c r="AK21" s="1661"/>
      <c r="AL21" s="1661"/>
      <c r="AM21" s="1661"/>
      <c r="AN21" s="1661"/>
      <c r="AO21" s="1661"/>
      <c r="AP21" s="1661"/>
      <c r="AQ21" s="1661"/>
      <c r="AR21" s="1661"/>
      <c r="AS21" s="1661"/>
      <c r="AT21" s="1661"/>
      <c r="AU21" s="1661"/>
      <c r="AV21" s="1661"/>
      <c r="AW21" s="1295"/>
      <c r="AX21" s="1295"/>
      <c r="AY21" s="1295"/>
      <c r="AZ21" s="1295"/>
      <c r="BA21" s="1295"/>
      <c r="BB21" s="1295"/>
      <c r="BC21" s="1295"/>
      <c r="BD21" s="1295"/>
      <c r="BE21" s="1295"/>
      <c r="BF21" s="1295"/>
      <c r="BG21" s="1295"/>
      <c r="BH21" s="1295"/>
      <c r="BI21" s="1295"/>
      <c r="BJ21" s="1295"/>
      <c r="BK21" s="1295"/>
      <c r="BL21" s="1295"/>
      <c r="BM21" s="1295"/>
      <c r="BN21" s="1295"/>
      <c r="BO21" s="1295"/>
      <c r="BP21" s="1295"/>
      <c r="BQ21" s="1295"/>
      <c r="BR21" s="1295"/>
    </row>
    <row r="22" spans="1:70" ht="15" x14ac:dyDescent="0.2">
      <c r="A22" s="1706"/>
      <c r="B22" s="1575" t="s">
        <v>1188</v>
      </c>
      <c r="C22" s="1712"/>
      <c r="D22" s="1712"/>
      <c r="E22" s="1708">
        <f>'R3a'!AU21</f>
        <v>51.932188403090024</v>
      </c>
      <c r="F22" s="1708">
        <v>12.7</v>
      </c>
      <c r="G22" s="1708">
        <v>2.54</v>
      </c>
      <c r="H22" s="1708">
        <v>0.10560704634003647</v>
      </c>
      <c r="I22" s="1708">
        <v>13.190775854384867</v>
      </c>
      <c r="J22" s="1708">
        <f t="shared" si="3"/>
        <v>13.296382900724904</v>
      </c>
      <c r="K22" s="1712"/>
      <c r="L22" s="1712"/>
      <c r="M22" s="1708">
        <f>'R3a'!BC21</f>
        <v>52.927632693658055</v>
      </c>
      <c r="N22" s="1708">
        <f t="shared" si="5"/>
        <v>12.7</v>
      </c>
      <c r="O22" s="1708">
        <f t="shared" si="5"/>
        <v>2.54</v>
      </c>
      <c r="P22" s="1708">
        <v>0.1093475665500276</v>
      </c>
      <c r="Q22" s="1708">
        <v>13.443618704189147</v>
      </c>
      <c r="R22" s="1708">
        <f t="shared" si="6"/>
        <v>13.552966270739175</v>
      </c>
      <c r="S22" s="1712"/>
      <c r="T22" s="1712"/>
      <c r="U22" s="1708">
        <f>'R3a'!BK21</f>
        <v>53.942157815712207</v>
      </c>
      <c r="V22" s="1708">
        <f t="shared" si="7"/>
        <v>12.7</v>
      </c>
      <c r="W22" s="1708">
        <f t="shared" si="7"/>
        <v>2.54</v>
      </c>
      <c r="X22" s="1708">
        <v>0.11322057310374539</v>
      </c>
      <c r="Y22" s="1708">
        <v>13.701308085190895</v>
      </c>
      <c r="Z22" s="1708">
        <f t="shared" si="8"/>
        <v>13.814528658294641</v>
      </c>
      <c r="AA22" s="1661"/>
      <c r="AB22" s="1661"/>
      <c r="AC22" s="1661"/>
      <c r="AD22" s="1661"/>
      <c r="AE22" s="1661"/>
      <c r="AF22" s="1661"/>
      <c r="AG22" s="1661"/>
      <c r="AH22" s="1661"/>
      <c r="AI22" s="1661"/>
      <c r="AJ22" s="1661"/>
      <c r="AK22" s="1661"/>
      <c r="AL22" s="1661"/>
      <c r="AM22" s="1661"/>
      <c r="AN22" s="1661"/>
      <c r="AO22" s="1661"/>
      <c r="AP22" s="1661"/>
      <c r="AQ22" s="1661"/>
      <c r="AR22" s="1661"/>
      <c r="AS22" s="1661"/>
      <c r="AT22" s="1661"/>
      <c r="AU22" s="1661"/>
      <c r="AV22" s="1661"/>
      <c r="AW22" s="1295"/>
      <c r="AX22" s="1295"/>
      <c r="AY22" s="1295"/>
      <c r="AZ22" s="1295"/>
      <c r="BA22" s="1295"/>
      <c r="BB22" s="1295"/>
      <c r="BC22" s="1295"/>
      <c r="BD22" s="1295"/>
      <c r="BE22" s="1295"/>
      <c r="BF22" s="1295"/>
      <c r="BG22" s="1295"/>
      <c r="BH22" s="1295"/>
      <c r="BI22" s="1295"/>
      <c r="BJ22" s="1295"/>
      <c r="BK22" s="1295"/>
      <c r="BL22" s="1295"/>
      <c r="BM22" s="1295"/>
      <c r="BN22" s="1295"/>
      <c r="BO22" s="1295"/>
      <c r="BP22" s="1295"/>
      <c r="BQ22" s="1295"/>
      <c r="BR22" s="1295"/>
    </row>
    <row r="23" spans="1:70" ht="15" x14ac:dyDescent="0.2">
      <c r="A23" s="1706"/>
      <c r="B23" s="1575" t="s">
        <v>1189</v>
      </c>
      <c r="C23" s="1712"/>
      <c r="D23" s="1712"/>
      <c r="E23" s="1708">
        <f>'R3a'!AU22</f>
        <v>17.789179692525131</v>
      </c>
      <c r="F23" s="1708">
        <v>12.7</v>
      </c>
      <c r="G23" s="1708">
        <v>3.4290000000000003</v>
      </c>
      <c r="H23" s="1708">
        <v>0.16725218346299608</v>
      </c>
      <c r="I23" s="1708">
        <v>6.0999097165668692</v>
      </c>
      <c r="J23" s="1708">
        <f t="shared" si="3"/>
        <v>6.2671619000298655</v>
      </c>
      <c r="K23" s="1712"/>
      <c r="L23" s="1712"/>
      <c r="M23" s="1708">
        <f>'R3a'!BC22</f>
        <v>18.130165464612471</v>
      </c>
      <c r="N23" s="1708">
        <f t="shared" si="5"/>
        <v>12.7</v>
      </c>
      <c r="O23" s="1708">
        <f t="shared" si="5"/>
        <v>3.4290000000000003</v>
      </c>
      <c r="P23" s="1708">
        <v>0.17317612693163673</v>
      </c>
      <c r="Q23" s="1708">
        <v>6.2168337378156178</v>
      </c>
      <c r="R23" s="1708">
        <f t="shared" si="6"/>
        <v>6.3900098647472543</v>
      </c>
      <c r="S23" s="1712"/>
      <c r="T23" s="1712"/>
      <c r="U23" s="1708">
        <f>'R3a'!BK22</f>
        <v>18.477687305185022</v>
      </c>
      <c r="V23" s="1708">
        <f t="shared" si="7"/>
        <v>12.7</v>
      </c>
      <c r="W23" s="1708">
        <f t="shared" si="7"/>
        <v>3.4290000000000003</v>
      </c>
      <c r="X23" s="1708">
        <v>0.17930989191347402</v>
      </c>
      <c r="Y23" s="1708">
        <v>6.335998976947943</v>
      </c>
      <c r="Z23" s="1708">
        <f t="shared" si="8"/>
        <v>6.5153088688614167</v>
      </c>
      <c r="AA23" s="1661"/>
      <c r="AB23" s="1661"/>
      <c r="AC23" s="1661"/>
      <c r="AD23" s="1661"/>
      <c r="AE23" s="1661"/>
      <c r="AF23" s="1661"/>
      <c r="AG23" s="1661"/>
      <c r="AH23" s="1661"/>
      <c r="AI23" s="1661"/>
      <c r="AJ23" s="1661"/>
      <c r="AK23" s="1661"/>
      <c r="AL23" s="1661"/>
      <c r="AM23" s="1661"/>
      <c r="AN23" s="1661"/>
      <c r="AO23" s="1661"/>
      <c r="AP23" s="1661"/>
      <c r="AQ23" s="1661"/>
      <c r="AR23" s="1661"/>
      <c r="AS23" s="1661"/>
      <c r="AT23" s="1661"/>
      <c r="AU23" s="1661"/>
      <c r="AV23" s="1661"/>
      <c r="AW23" s="1295"/>
      <c r="AX23" s="1295"/>
      <c r="AY23" s="1295"/>
      <c r="AZ23" s="1295"/>
      <c r="BA23" s="1295"/>
      <c r="BB23" s="1295"/>
      <c r="BC23" s="1295"/>
      <c r="BD23" s="1295"/>
      <c r="BE23" s="1295"/>
      <c r="BF23" s="1295"/>
      <c r="BG23" s="1295"/>
      <c r="BH23" s="1295"/>
      <c r="BI23" s="1295"/>
      <c r="BJ23" s="1295"/>
      <c r="BK23" s="1295"/>
      <c r="BL23" s="1295"/>
      <c r="BM23" s="1295"/>
      <c r="BN23" s="1295"/>
      <c r="BO23" s="1295"/>
      <c r="BP23" s="1295"/>
      <c r="BQ23" s="1295"/>
      <c r="BR23" s="1295"/>
    </row>
    <row r="24" spans="1:70" ht="15" x14ac:dyDescent="0.2">
      <c r="A24" s="1706"/>
      <c r="B24" s="1575" t="s">
        <v>1190</v>
      </c>
      <c r="C24" s="1712"/>
      <c r="D24" s="1712"/>
      <c r="E24" s="1708">
        <f>'R3a'!AU23</f>
        <v>15.280518442089761</v>
      </c>
      <c r="F24" s="1708">
        <v>12.7</v>
      </c>
      <c r="G24" s="1708">
        <v>4.5720000000000001</v>
      </c>
      <c r="H24" s="1708">
        <v>0.11389540093490035</v>
      </c>
      <c r="I24" s="1708">
        <v>6.9862530317234386</v>
      </c>
      <c r="J24" s="1708">
        <f t="shared" si="3"/>
        <v>7.1001484326583393</v>
      </c>
      <c r="K24" s="1712"/>
      <c r="L24" s="1712"/>
      <c r="M24" s="1708">
        <f>'R3a'!BC23</f>
        <v>15.573417803888901</v>
      </c>
      <c r="N24" s="1708">
        <f t="shared" si="5"/>
        <v>12.7</v>
      </c>
      <c r="O24" s="1708">
        <f t="shared" si="5"/>
        <v>4.5720000000000001</v>
      </c>
      <c r="P24" s="1708">
        <v>0.11792948827837461</v>
      </c>
      <c r="Q24" s="1708">
        <v>7.1201666199380051</v>
      </c>
      <c r="R24" s="1708">
        <f t="shared" si="6"/>
        <v>7.2380961082163795</v>
      </c>
      <c r="S24" s="1712"/>
      <c r="T24" s="1712"/>
      <c r="U24" s="1708">
        <f>'R3a'!BK23</f>
        <v>15.871931506357663</v>
      </c>
      <c r="V24" s="1708">
        <f t="shared" si="7"/>
        <v>12.7</v>
      </c>
      <c r="W24" s="1708">
        <f t="shared" si="7"/>
        <v>4.5720000000000001</v>
      </c>
      <c r="X24" s="1708">
        <v>0.12210645988724672</v>
      </c>
      <c r="Y24" s="1708">
        <v>7.2566470847067235</v>
      </c>
      <c r="Z24" s="1708">
        <f t="shared" si="8"/>
        <v>7.3787535445939705</v>
      </c>
      <c r="AA24" s="1661"/>
      <c r="AB24" s="1661"/>
      <c r="AC24" s="1661"/>
      <c r="AD24" s="1661"/>
      <c r="AE24" s="1661"/>
      <c r="AF24" s="1661"/>
      <c r="AG24" s="1661"/>
      <c r="AH24" s="1661"/>
      <c r="AI24" s="1661"/>
      <c r="AJ24" s="1661"/>
      <c r="AK24" s="1661"/>
      <c r="AL24" s="1661"/>
      <c r="AM24" s="1661"/>
      <c r="AN24" s="1661"/>
      <c r="AO24" s="1661"/>
      <c r="AP24" s="1661"/>
      <c r="AQ24" s="1661"/>
      <c r="AR24" s="1661"/>
      <c r="AS24" s="1661"/>
      <c r="AT24" s="1661"/>
      <c r="AU24" s="1661"/>
      <c r="AV24" s="1661"/>
      <c r="AW24" s="1295"/>
      <c r="AX24" s="1295"/>
      <c r="AY24" s="1295"/>
      <c r="AZ24" s="1295"/>
      <c r="BA24" s="1295"/>
      <c r="BB24" s="1295"/>
      <c r="BC24" s="1295"/>
      <c r="BD24" s="1295"/>
      <c r="BE24" s="1295"/>
      <c r="BF24" s="1295"/>
      <c r="BG24" s="1295"/>
      <c r="BH24" s="1295"/>
      <c r="BI24" s="1295"/>
      <c r="BJ24" s="1295"/>
      <c r="BK24" s="1295"/>
      <c r="BL24" s="1295"/>
      <c r="BM24" s="1295"/>
      <c r="BN24" s="1295"/>
      <c r="BO24" s="1295"/>
      <c r="BP24" s="1295"/>
      <c r="BQ24" s="1295"/>
      <c r="BR24" s="1295"/>
    </row>
    <row r="25" spans="1:70" ht="15" x14ac:dyDescent="0.2">
      <c r="A25" s="1706"/>
      <c r="B25" s="1575" t="s">
        <v>1191</v>
      </c>
      <c r="C25" s="1713"/>
      <c r="D25" s="1713"/>
      <c r="E25" s="1708">
        <f>'R3a'!AU24</f>
        <v>53.693162021423376</v>
      </c>
      <c r="F25" s="1708">
        <v>12.7</v>
      </c>
      <c r="G25" s="1708">
        <v>5.5244999999999997</v>
      </c>
      <c r="H25" s="1708">
        <v>0.31998349280471666</v>
      </c>
      <c r="I25" s="1708">
        <v>29.662787358735336</v>
      </c>
      <c r="J25" s="1708">
        <f t="shared" si="3"/>
        <v>29.982770851540053</v>
      </c>
      <c r="K25" s="1713"/>
      <c r="L25" s="1713"/>
      <c r="M25" s="1708">
        <f>'R3a'!BC24</f>
        <v>54.722360929081766</v>
      </c>
      <c r="N25" s="1708">
        <f t="shared" si="5"/>
        <v>12.7</v>
      </c>
      <c r="O25" s="1708">
        <f t="shared" si="5"/>
        <v>5.5244999999999997</v>
      </c>
      <c r="P25" s="1708">
        <v>0.33131706156911306</v>
      </c>
      <c r="Q25" s="1708">
        <v>30.231368295271221</v>
      </c>
      <c r="R25" s="1708">
        <f t="shared" si="6"/>
        <v>30.562685356840333</v>
      </c>
      <c r="S25" s="1713"/>
      <c r="T25" s="1713"/>
      <c r="U25" s="1708">
        <f>'R3a'!BK24</f>
        <v>55.771287681993577</v>
      </c>
      <c r="V25" s="1708">
        <f t="shared" si="7"/>
        <v>12.7</v>
      </c>
      <c r="W25" s="1708">
        <f t="shared" si="7"/>
        <v>5.5244999999999997</v>
      </c>
      <c r="X25" s="1708">
        <v>0.34305205660650701</v>
      </c>
      <c r="Y25" s="1708">
        <v>30.810847879917343</v>
      </c>
      <c r="Z25" s="1708">
        <f t="shared" si="8"/>
        <v>31.15389993652385</v>
      </c>
      <c r="AA25" s="1661"/>
      <c r="AB25" s="1661"/>
      <c r="AC25" s="1661"/>
      <c r="AD25" s="1661"/>
      <c r="AE25" s="1661"/>
      <c r="AF25" s="1661"/>
      <c r="AG25" s="1661"/>
      <c r="AH25" s="1661"/>
      <c r="AI25" s="1661"/>
      <c r="AJ25" s="1661"/>
      <c r="AK25" s="1661"/>
      <c r="AL25" s="1661"/>
      <c r="AM25" s="1661"/>
      <c r="AN25" s="1661"/>
      <c r="AO25" s="1661"/>
      <c r="AP25" s="1661"/>
      <c r="AQ25" s="1661"/>
      <c r="AR25" s="1661"/>
      <c r="AS25" s="1661"/>
      <c r="AT25" s="1661"/>
      <c r="AU25" s="1661"/>
      <c r="AV25" s="1661"/>
      <c r="AW25" s="1295"/>
      <c r="AX25" s="1295"/>
      <c r="AY25" s="1295"/>
      <c r="AZ25" s="1295"/>
      <c r="BA25" s="1295"/>
      <c r="BB25" s="1295"/>
      <c r="BC25" s="1295"/>
      <c r="BD25" s="1295"/>
      <c r="BE25" s="1295"/>
      <c r="BF25" s="1295"/>
      <c r="BG25" s="1295"/>
      <c r="BH25" s="1295"/>
      <c r="BI25" s="1295"/>
      <c r="BJ25" s="1295"/>
      <c r="BK25" s="1295"/>
      <c r="BL25" s="1295"/>
      <c r="BM25" s="1295"/>
      <c r="BN25" s="1295"/>
      <c r="BO25" s="1295"/>
      <c r="BP25" s="1295"/>
      <c r="BQ25" s="1295"/>
      <c r="BR25" s="1295"/>
    </row>
    <row r="26" spans="1:70" ht="15" x14ac:dyDescent="0.2">
      <c r="A26" s="1706"/>
      <c r="B26" s="1483" t="s">
        <v>1193</v>
      </c>
      <c r="C26" s="1574"/>
      <c r="D26" s="1603"/>
      <c r="E26" s="1574"/>
      <c r="F26" s="1574"/>
      <c r="G26" s="1574"/>
      <c r="H26" s="1574"/>
      <c r="I26" s="1574"/>
      <c r="J26" s="1574"/>
      <c r="K26" s="1574"/>
      <c r="L26" s="1603"/>
      <c r="M26" s="1574"/>
      <c r="N26" s="1574"/>
      <c r="O26" s="1574"/>
      <c r="P26" s="1574"/>
      <c r="Q26" s="1574"/>
      <c r="R26" s="1574"/>
      <c r="S26" s="1574"/>
      <c r="T26" s="1603"/>
      <c r="U26" s="1574"/>
      <c r="V26" s="1574"/>
      <c r="W26" s="1574"/>
      <c r="X26" s="1574"/>
      <c r="Y26" s="1574"/>
      <c r="Z26" s="1574"/>
      <c r="AA26" s="1661"/>
      <c r="AB26" s="1661"/>
      <c r="AC26" s="1661"/>
      <c r="AD26" s="1661"/>
      <c r="AE26" s="1661"/>
      <c r="AF26" s="1661"/>
      <c r="AG26" s="1661"/>
      <c r="AH26" s="1661"/>
      <c r="AI26" s="1661"/>
      <c r="AJ26" s="1661"/>
      <c r="AK26" s="1661"/>
      <c r="AL26" s="1661"/>
      <c r="AM26" s="1661"/>
      <c r="AN26" s="1661"/>
      <c r="AO26" s="1661"/>
      <c r="AP26" s="1661"/>
      <c r="AQ26" s="1661"/>
      <c r="AR26" s="1661"/>
      <c r="AS26" s="1661"/>
      <c r="AT26" s="1661"/>
      <c r="AU26" s="1661"/>
      <c r="AV26" s="1661"/>
      <c r="AW26" s="1295"/>
      <c r="AX26" s="1295"/>
      <c r="AY26" s="1295"/>
      <c r="AZ26" s="1295"/>
      <c r="BA26" s="1295"/>
      <c r="BB26" s="1295"/>
      <c r="BC26" s="1295"/>
      <c r="BD26" s="1295"/>
      <c r="BE26" s="1295"/>
      <c r="BF26" s="1295"/>
      <c r="BG26" s="1295"/>
      <c r="BH26" s="1295"/>
      <c r="BI26" s="1295"/>
      <c r="BJ26" s="1295"/>
      <c r="BK26" s="1295"/>
      <c r="BL26" s="1295"/>
      <c r="BM26" s="1295"/>
      <c r="BN26" s="1295"/>
      <c r="BO26" s="1295"/>
      <c r="BP26" s="1295"/>
      <c r="BQ26" s="1295"/>
      <c r="BR26" s="1295"/>
    </row>
    <row r="27" spans="1:70" ht="15" x14ac:dyDescent="0.2">
      <c r="A27" s="1706"/>
      <c r="B27" s="1575" t="s">
        <v>1187</v>
      </c>
      <c r="C27" s="1611">
        <f>'R3a'!AS26</f>
        <v>2372</v>
      </c>
      <c r="D27" s="1611">
        <f>'R3a'!AT26</f>
        <v>9842.9939135389104</v>
      </c>
      <c r="E27" s="1708">
        <f>'R3a'!AU26</f>
        <v>15.577850667546997</v>
      </c>
      <c r="F27" s="1708">
        <v>12.7</v>
      </c>
      <c r="G27" s="1708">
        <v>5.5244999999999997</v>
      </c>
      <c r="H27" s="1708">
        <v>0.15000722724233304</v>
      </c>
      <c r="I27" s="1708">
        <v>8.6059836012863382</v>
      </c>
      <c r="J27" s="1708">
        <f t="shared" si="3"/>
        <v>8.7559908285286721</v>
      </c>
      <c r="K27" s="1611">
        <f>'R3a'!BA26</f>
        <v>2372</v>
      </c>
      <c r="L27" s="1611">
        <f>'R3a'!BB26</f>
        <v>9925.816918829918</v>
      </c>
      <c r="M27" s="1708">
        <f>'R3a'!BC26</f>
        <v>15.577850667546997</v>
      </c>
      <c r="N27" s="1708">
        <f t="shared" ref="N27:O27" si="9">F27</f>
        <v>12.7</v>
      </c>
      <c r="O27" s="1708">
        <f t="shared" si="9"/>
        <v>5.5244999999999997</v>
      </c>
      <c r="P27" s="1708">
        <v>0.15126944984296789</v>
      </c>
      <c r="Q27" s="1708">
        <v>8.6059836012863382</v>
      </c>
      <c r="R27" s="1708">
        <f t="shared" ref="R27" si="10">SUM(P27:Q27)</f>
        <v>8.7572530511293056</v>
      </c>
      <c r="S27" s="1611">
        <f>'R3a'!BI26</f>
        <v>2372</v>
      </c>
      <c r="T27" s="1611">
        <f>'R3a'!BJ26</f>
        <v>10009.336831003697</v>
      </c>
      <c r="U27" s="1708">
        <f>'R3a'!BK26</f>
        <v>15.577850667546997</v>
      </c>
      <c r="V27" s="1708">
        <f t="shared" ref="V27:W27" si="11">N27</f>
        <v>12.7</v>
      </c>
      <c r="W27" s="1708">
        <f t="shared" si="11"/>
        <v>5.5244999999999997</v>
      </c>
      <c r="X27" s="1708">
        <v>0.15254229330449631</v>
      </c>
      <c r="Y27" s="1708">
        <v>8.6059836012863382</v>
      </c>
      <c r="Z27" s="1708">
        <f t="shared" ref="Z27" si="12">SUM(X27:Y27)</f>
        <v>8.758525894590834</v>
      </c>
      <c r="AA27" s="1661"/>
      <c r="AB27" s="1661"/>
      <c r="AC27" s="1661"/>
      <c r="AD27" s="1661"/>
      <c r="AE27" s="1661"/>
      <c r="AF27" s="1661"/>
      <c r="AG27" s="1661"/>
      <c r="AH27" s="1661"/>
      <c r="AI27" s="1661"/>
      <c r="AJ27" s="1661"/>
      <c r="AK27" s="1661"/>
      <c r="AL27" s="1661"/>
      <c r="AM27" s="1661"/>
      <c r="AN27" s="1661"/>
      <c r="AO27" s="1661"/>
      <c r="AP27" s="1661"/>
      <c r="AQ27" s="1661"/>
      <c r="AR27" s="1661"/>
      <c r="AS27" s="1661"/>
      <c r="AT27" s="1661"/>
      <c r="AU27" s="1661"/>
      <c r="AV27" s="1661"/>
      <c r="AW27" s="1295"/>
      <c r="AX27" s="1295"/>
      <c r="AY27" s="1295"/>
      <c r="AZ27" s="1295"/>
      <c r="BA27" s="1295"/>
      <c r="BB27" s="1295"/>
      <c r="BC27" s="1295"/>
      <c r="BD27" s="1295"/>
      <c r="BE27" s="1295"/>
      <c r="BF27" s="1295"/>
      <c r="BG27" s="1295"/>
      <c r="BH27" s="1295"/>
      <c r="BI27" s="1295"/>
      <c r="BJ27" s="1295"/>
      <c r="BK27" s="1295"/>
      <c r="BL27" s="1295"/>
      <c r="BM27" s="1295"/>
      <c r="BN27" s="1295"/>
      <c r="BO27" s="1295"/>
      <c r="BP27" s="1295"/>
      <c r="BQ27" s="1295"/>
      <c r="BR27" s="1295"/>
    </row>
    <row r="28" spans="1:70" ht="15" x14ac:dyDescent="0.2">
      <c r="A28" s="1706"/>
      <c r="B28" s="1498" t="s">
        <v>1194</v>
      </c>
      <c r="C28" s="1574"/>
      <c r="D28" s="1603"/>
      <c r="E28" s="1574"/>
      <c r="F28" s="1574"/>
      <c r="G28" s="1574"/>
      <c r="H28" s="1574"/>
      <c r="I28" s="1574"/>
      <c r="J28" s="1574"/>
      <c r="K28" s="1574"/>
      <c r="L28" s="1603"/>
      <c r="M28" s="1574"/>
      <c r="N28" s="1574"/>
      <c r="O28" s="1574"/>
      <c r="P28" s="1574"/>
      <c r="Q28" s="1574"/>
      <c r="R28" s="1574"/>
      <c r="S28" s="1574"/>
      <c r="T28" s="1603"/>
      <c r="U28" s="1574"/>
      <c r="V28" s="1574"/>
      <c r="W28" s="1574"/>
      <c r="X28" s="1574"/>
      <c r="Y28" s="1574"/>
      <c r="Z28" s="1574"/>
      <c r="AA28" s="1661"/>
      <c r="AB28" s="1661"/>
      <c r="AC28" s="1661"/>
      <c r="AD28" s="1661"/>
      <c r="AE28" s="1661"/>
      <c r="AF28" s="1661"/>
      <c r="AG28" s="1661"/>
      <c r="AH28" s="1661"/>
      <c r="AI28" s="1661"/>
      <c r="AJ28" s="1661"/>
      <c r="AK28" s="1661"/>
      <c r="AL28" s="1661"/>
      <c r="AM28" s="1661"/>
      <c r="AN28" s="1661"/>
      <c r="AO28" s="1661"/>
      <c r="AP28" s="1661"/>
      <c r="AQ28" s="1661"/>
      <c r="AR28" s="1661"/>
      <c r="AS28" s="1661"/>
      <c r="AT28" s="1661"/>
      <c r="AU28" s="1661"/>
      <c r="AV28" s="1661"/>
      <c r="AW28" s="1295"/>
      <c r="AX28" s="1295"/>
      <c r="AY28" s="1295"/>
      <c r="AZ28" s="1295"/>
      <c r="BA28" s="1295"/>
      <c r="BB28" s="1295"/>
      <c r="BC28" s="1295"/>
      <c r="BD28" s="1295"/>
      <c r="BE28" s="1295"/>
      <c r="BF28" s="1295"/>
      <c r="BG28" s="1295"/>
      <c r="BH28" s="1295"/>
      <c r="BI28" s="1295"/>
      <c r="BJ28" s="1295"/>
      <c r="BK28" s="1295"/>
      <c r="BL28" s="1295"/>
      <c r="BM28" s="1295"/>
      <c r="BN28" s="1295"/>
      <c r="BO28" s="1295"/>
      <c r="BP28" s="1295"/>
      <c r="BQ28" s="1295"/>
      <c r="BR28" s="1295"/>
    </row>
    <row r="29" spans="1:70" ht="15" x14ac:dyDescent="0.2">
      <c r="A29" s="1706"/>
      <c r="B29" s="1615" t="s">
        <v>1195</v>
      </c>
      <c r="C29" s="1611">
        <f>'R3a'!AS28</f>
        <v>13583</v>
      </c>
      <c r="D29" s="1611">
        <f>'R3a'!AT28</f>
        <v>19455.975850970783</v>
      </c>
      <c r="E29" s="1708">
        <f>'R3a'!AU28</f>
        <v>42.80939124186753</v>
      </c>
      <c r="F29" s="1708">
        <v>12.7</v>
      </c>
      <c r="G29" s="1708">
        <v>6.7309999999999999</v>
      </c>
      <c r="H29" s="1708">
        <v>0.29650907196879478</v>
      </c>
      <c r="I29" s="1708">
        <v>28.815001244901037</v>
      </c>
      <c r="J29" s="1708">
        <f t="shared" si="3"/>
        <v>29.111510316869833</v>
      </c>
      <c r="K29" s="1611">
        <f>'R3a'!BA28</f>
        <v>13583</v>
      </c>
      <c r="L29" s="1611">
        <f>'R3a'!BB28</f>
        <v>19734.062415469816</v>
      </c>
      <c r="M29" s="1708">
        <f>'R3a'!BC28</f>
        <v>42.80939124186753</v>
      </c>
      <c r="N29" s="1708">
        <f t="shared" ref="N29:O30" si="13">F29</f>
        <v>12.7</v>
      </c>
      <c r="O29" s="1708">
        <f t="shared" si="13"/>
        <v>6.7309999999999999</v>
      </c>
      <c r="P29" s="1708">
        <v>0.30074711121175995</v>
      </c>
      <c r="Q29" s="1708">
        <v>28.815001244901037</v>
      </c>
      <c r="R29" s="1708">
        <f t="shared" ref="R29:R30" si="14">SUM(P29:Q29)</f>
        <v>29.115748356112796</v>
      </c>
      <c r="S29" s="1611">
        <f>'R3a'!BI28</f>
        <v>13583</v>
      </c>
      <c r="T29" s="1611">
        <f>'R3a'!BJ28</f>
        <v>20016.123704133151</v>
      </c>
      <c r="U29" s="1708">
        <f>'R3a'!BK28</f>
        <v>42.80939124186753</v>
      </c>
      <c r="V29" s="1708">
        <f t="shared" ref="V29:W30" si="15">N29</f>
        <v>12.7</v>
      </c>
      <c r="W29" s="1708">
        <f t="shared" si="15"/>
        <v>6.7309999999999999</v>
      </c>
      <c r="X29" s="1708">
        <v>0.30504572525098922</v>
      </c>
      <c r="Y29" s="1708">
        <v>28.815001244901037</v>
      </c>
      <c r="Z29" s="1708">
        <f t="shared" ref="Z29:Z30" si="16">SUM(X29:Y29)</f>
        <v>29.120046970152025</v>
      </c>
      <c r="AA29" s="1661"/>
      <c r="AB29" s="1661"/>
      <c r="AC29" s="1661"/>
      <c r="AD29" s="1661"/>
      <c r="AE29" s="1661"/>
      <c r="AF29" s="1661"/>
      <c r="AG29" s="1661"/>
      <c r="AH29" s="1661"/>
      <c r="AI29" s="1661"/>
      <c r="AJ29" s="1661"/>
      <c r="AK29" s="1661"/>
      <c r="AL29" s="1661"/>
      <c r="AM29" s="1661"/>
      <c r="AN29" s="1661"/>
      <c r="AO29" s="1661"/>
      <c r="AP29" s="1661"/>
      <c r="AQ29" s="1661"/>
      <c r="AR29" s="1661"/>
      <c r="AS29" s="1661"/>
      <c r="AT29" s="1661"/>
      <c r="AU29" s="1661"/>
      <c r="AV29" s="1661"/>
      <c r="AW29" s="1295"/>
      <c r="AX29" s="1295"/>
      <c r="AY29" s="1295"/>
      <c r="AZ29" s="1295"/>
      <c r="BA29" s="1295"/>
      <c r="BB29" s="1295"/>
      <c r="BC29" s="1295"/>
      <c r="BD29" s="1295"/>
      <c r="BE29" s="1295"/>
      <c r="BF29" s="1295"/>
      <c r="BG29" s="1295"/>
      <c r="BH29" s="1295"/>
      <c r="BI29" s="1295"/>
      <c r="BJ29" s="1295"/>
      <c r="BK29" s="1295"/>
      <c r="BL29" s="1295"/>
      <c r="BM29" s="1295"/>
      <c r="BN29" s="1295"/>
      <c r="BO29" s="1295"/>
      <c r="BP29" s="1295"/>
      <c r="BQ29" s="1295"/>
      <c r="BR29" s="1295"/>
    </row>
    <row r="30" spans="1:70" ht="15" x14ac:dyDescent="0.2">
      <c r="A30" s="1706"/>
      <c r="B30" s="1615" t="s">
        <v>1196</v>
      </c>
      <c r="C30" s="1611">
        <f>'R3a'!AS29</f>
        <v>6263</v>
      </c>
      <c r="D30" s="1611">
        <f>'R3a'!AT29</f>
        <v>114085.41787942626</v>
      </c>
      <c r="E30" s="1708">
        <f>'R3a'!AU29</f>
        <v>176.67698697631531</v>
      </c>
      <c r="F30" s="1708">
        <v>12.7</v>
      </c>
      <c r="G30" s="1708">
        <v>7.7469999999999999</v>
      </c>
      <c r="H30" s="1708">
        <v>1.7386617684824561</v>
      </c>
      <c r="I30" s="1708">
        <v>136.87166181055147</v>
      </c>
      <c r="J30" s="1708">
        <f t="shared" si="3"/>
        <v>138.61032357903392</v>
      </c>
      <c r="K30" s="1611">
        <f>'R3a'!BA29</f>
        <v>6263</v>
      </c>
      <c r="L30" s="1611">
        <f>'R3a'!BB29</f>
        <v>116261.3211480918</v>
      </c>
      <c r="M30" s="1708">
        <f>'R3a'!BC29</f>
        <v>179.67133049576677</v>
      </c>
      <c r="N30" s="1708">
        <f t="shared" si="13"/>
        <v>12.7</v>
      </c>
      <c r="O30" s="1708">
        <f t="shared" si="13"/>
        <v>7.7469999999999999</v>
      </c>
      <c r="P30" s="1708">
        <v>1.7718225342969192</v>
      </c>
      <c r="Q30" s="1708">
        <v>139.19137973507051</v>
      </c>
      <c r="R30" s="1708">
        <f t="shared" si="14"/>
        <v>140.96320226936743</v>
      </c>
      <c r="S30" s="1611">
        <f>'R3a'!BI29</f>
        <v>6263</v>
      </c>
      <c r="T30" s="1611">
        <f>'R3a'!BJ29</f>
        <v>118478.72450609911</v>
      </c>
      <c r="U30" s="1708">
        <f>'R3a'!BK29</f>
        <v>182.71642252109854</v>
      </c>
      <c r="V30" s="1708">
        <f t="shared" si="15"/>
        <v>12.7</v>
      </c>
      <c r="W30" s="1708">
        <f t="shared" si="15"/>
        <v>7.7469999999999999</v>
      </c>
      <c r="X30" s="1708">
        <v>1.8056157614729498</v>
      </c>
      <c r="Y30" s="1708">
        <v>141.55041252709503</v>
      </c>
      <c r="Z30" s="1708">
        <f t="shared" si="16"/>
        <v>143.35602828856798</v>
      </c>
      <c r="AA30" s="1661"/>
      <c r="AB30" s="1661"/>
      <c r="AC30" s="1661"/>
      <c r="AD30" s="1661"/>
      <c r="AE30" s="1661"/>
      <c r="AF30" s="1661"/>
      <c r="AG30" s="1661"/>
      <c r="AH30" s="1661"/>
      <c r="AI30" s="1661"/>
      <c r="AJ30" s="1661"/>
      <c r="AK30" s="1661"/>
      <c r="AL30" s="1661"/>
      <c r="AM30" s="1661"/>
      <c r="AN30" s="1661"/>
      <c r="AO30" s="1661"/>
      <c r="AP30" s="1661"/>
      <c r="AQ30" s="1661"/>
      <c r="AR30" s="1661"/>
      <c r="AS30" s="1661"/>
      <c r="AT30" s="1661"/>
      <c r="AU30" s="1661"/>
      <c r="AV30" s="1661"/>
      <c r="AW30" s="1295"/>
      <c r="AX30" s="1295"/>
      <c r="AY30" s="1295"/>
      <c r="AZ30" s="1295"/>
      <c r="BA30" s="1295"/>
      <c r="BB30" s="1295"/>
      <c r="BC30" s="1295"/>
      <c r="BD30" s="1295"/>
      <c r="BE30" s="1295"/>
      <c r="BF30" s="1295"/>
      <c r="BG30" s="1295"/>
      <c r="BH30" s="1295"/>
      <c r="BI30" s="1295"/>
      <c r="BJ30" s="1295"/>
      <c r="BK30" s="1295"/>
      <c r="BL30" s="1295"/>
      <c r="BM30" s="1295"/>
      <c r="BN30" s="1295"/>
      <c r="BO30" s="1295"/>
      <c r="BP30" s="1295"/>
      <c r="BQ30" s="1295"/>
      <c r="BR30" s="1295"/>
    </row>
    <row r="31" spans="1:70" ht="15" x14ac:dyDescent="0.2">
      <c r="A31" s="1706"/>
      <c r="B31" s="1498" t="s">
        <v>1197</v>
      </c>
      <c r="C31" s="1574"/>
      <c r="D31" s="1603"/>
      <c r="E31" s="1574"/>
      <c r="F31" s="1574"/>
      <c r="G31" s="1574"/>
      <c r="H31" s="1574"/>
      <c r="I31" s="1574"/>
      <c r="J31" s="1574"/>
      <c r="K31" s="1574"/>
      <c r="L31" s="1603"/>
      <c r="M31" s="1574"/>
      <c r="N31" s="1574"/>
      <c r="O31" s="1574"/>
      <c r="P31" s="1574"/>
      <c r="Q31" s="1574"/>
      <c r="R31" s="1574"/>
      <c r="S31" s="1574"/>
      <c r="T31" s="1603"/>
      <c r="U31" s="1574"/>
      <c r="V31" s="1574"/>
      <c r="W31" s="1574"/>
      <c r="X31" s="1574"/>
      <c r="Y31" s="1574"/>
      <c r="Z31" s="1574"/>
      <c r="AA31" s="1661"/>
      <c r="AB31" s="1661"/>
      <c r="AC31" s="1661"/>
      <c r="AD31" s="1661"/>
      <c r="AE31" s="1661"/>
      <c r="AF31" s="1661"/>
      <c r="AG31" s="1661"/>
      <c r="AH31" s="1661"/>
      <c r="AI31" s="1661"/>
      <c r="AJ31" s="1661"/>
      <c r="AK31" s="1661"/>
      <c r="AL31" s="1661"/>
      <c r="AM31" s="1661"/>
      <c r="AN31" s="1661"/>
      <c r="AO31" s="1661"/>
      <c r="AP31" s="1661"/>
      <c r="AQ31" s="1661"/>
      <c r="AR31" s="1661"/>
      <c r="AS31" s="1661"/>
      <c r="AT31" s="1661"/>
      <c r="AU31" s="1661"/>
      <c r="AV31" s="1661"/>
      <c r="AW31" s="1295"/>
      <c r="AX31" s="1295"/>
      <c r="AY31" s="1295"/>
      <c r="AZ31" s="1295"/>
      <c r="BA31" s="1295"/>
      <c r="BB31" s="1295"/>
      <c r="BC31" s="1295"/>
      <c r="BD31" s="1295"/>
      <c r="BE31" s="1295"/>
      <c r="BF31" s="1295"/>
      <c r="BG31" s="1295"/>
      <c r="BH31" s="1295"/>
      <c r="BI31" s="1295"/>
      <c r="BJ31" s="1295"/>
      <c r="BK31" s="1295"/>
      <c r="BL31" s="1295"/>
      <c r="BM31" s="1295"/>
      <c r="BN31" s="1295"/>
      <c r="BO31" s="1295"/>
      <c r="BP31" s="1295"/>
      <c r="BQ31" s="1295"/>
      <c r="BR31" s="1295"/>
    </row>
    <row r="32" spans="1:70" ht="15" x14ac:dyDescent="0.2">
      <c r="A32" s="1706"/>
      <c r="B32" s="1575" t="s">
        <v>1198</v>
      </c>
      <c r="C32" s="1611">
        <f>'R3a'!AS31</f>
        <v>208.11903029135203</v>
      </c>
      <c r="D32" s="1611">
        <f>'R3a'!AT31</f>
        <v>214292.03463485415</v>
      </c>
      <c r="E32" s="1708">
        <f>'R3a'!AU31</f>
        <v>542.55525404846071</v>
      </c>
      <c r="F32" s="1708">
        <v>158.75</v>
      </c>
      <c r="G32" s="1708">
        <v>6.4769999999999994</v>
      </c>
      <c r="H32" s="1708">
        <v>43.42833255099972</v>
      </c>
      <c r="I32" s="1708">
        <v>373.84365749700851</v>
      </c>
      <c r="J32" s="1708">
        <f t="shared" si="3"/>
        <v>417.27199004800821</v>
      </c>
      <c r="K32" s="1611">
        <f>'R3a'!BA31</f>
        <v>214.42341965055795</v>
      </c>
      <c r="L32" s="1611">
        <f>'R3a'!BB31</f>
        <v>229505.87826620537</v>
      </c>
      <c r="M32" s="1708">
        <f>'R3a'!BC31</f>
        <v>580.4864943519774</v>
      </c>
      <c r="N32" s="1708">
        <f t="shared" ref="N32:O37" si="17">F32</f>
        <v>158.75</v>
      </c>
      <c r="O32" s="1708">
        <f t="shared" si="17"/>
        <v>6.4769999999999994</v>
      </c>
      <c r="P32" s="1708">
        <v>46.511563627353318</v>
      </c>
      <c r="Q32" s="1708">
        <v>399.9798961614635</v>
      </c>
      <c r="R32" s="1708">
        <f t="shared" ref="R32:R37" si="18">SUM(P32:Q32)</f>
        <v>446.49145978881683</v>
      </c>
      <c r="S32" s="1611">
        <f>'R3a'!BI31</f>
        <v>220.91878301697901</v>
      </c>
      <c r="T32" s="1611">
        <f>'R3a'!BJ31</f>
        <v>245799.84155031739</v>
      </c>
      <c r="U32" s="1708">
        <f>'R3a'!BK31</f>
        <v>621.06959173406278</v>
      </c>
      <c r="V32" s="1708">
        <f t="shared" ref="V32:W37" si="19">N32</f>
        <v>158.75</v>
      </c>
      <c r="W32" s="1708">
        <f t="shared" si="19"/>
        <v>6.4769999999999994</v>
      </c>
      <c r="X32" s="1708">
        <v>49.813691292910057</v>
      </c>
      <c r="Y32" s="1708">
        <v>427.94337719803445</v>
      </c>
      <c r="Z32" s="1708">
        <f t="shared" ref="Z32:Z37" si="20">SUM(X32:Y32)</f>
        <v>477.7570684909445</v>
      </c>
      <c r="AA32" s="1661"/>
      <c r="AB32" s="1661"/>
      <c r="AC32" s="1661"/>
      <c r="AD32" s="1661"/>
      <c r="AE32" s="1661"/>
      <c r="AF32" s="1661"/>
      <c r="AG32" s="1661"/>
      <c r="AH32" s="1661"/>
      <c r="AI32" s="1661"/>
      <c r="AJ32" s="1661"/>
      <c r="AK32" s="1661"/>
      <c r="AL32" s="1661"/>
      <c r="AM32" s="1661"/>
      <c r="AN32" s="1661"/>
      <c r="AO32" s="1661"/>
      <c r="AP32" s="1661"/>
      <c r="AQ32" s="1661"/>
      <c r="AR32" s="1661"/>
      <c r="AS32" s="1661"/>
      <c r="AT32" s="1661"/>
      <c r="AU32" s="1661"/>
      <c r="AV32" s="1661"/>
      <c r="AW32" s="1295"/>
      <c r="AX32" s="1295"/>
      <c r="AY32" s="1295"/>
      <c r="AZ32" s="1295"/>
      <c r="BA32" s="1295"/>
      <c r="BB32" s="1295"/>
      <c r="BC32" s="1295"/>
      <c r="BD32" s="1295"/>
      <c r="BE32" s="1295"/>
      <c r="BF32" s="1295"/>
      <c r="BG32" s="1295"/>
      <c r="BH32" s="1295"/>
      <c r="BI32" s="1295"/>
      <c r="BJ32" s="1295"/>
      <c r="BK32" s="1295"/>
      <c r="BL32" s="1295"/>
      <c r="BM32" s="1295"/>
      <c r="BN32" s="1295"/>
      <c r="BO32" s="1295"/>
      <c r="BP32" s="1295"/>
      <c r="BQ32" s="1295"/>
      <c r="BR32" s="1295"/>
    </row>
    <row r="33" spans="1:70" ht="30" x14ac:dyDescent="0.2">
      <c r="A33" s="1706"/>
      <c r="B33" s="1615" t="s">
        <v>1199</v>
      </c>
      <c r="C33" s="1611">
        <f>'R3a'!AS32</f>
        <v>14.209047705235511</v>
      </c>
      <c r="D33" s="1611">
        <f>'R3a'!AT32</f>
        <v>2023.56</v>
      </c>
      <c r="E33" s="1708">
        <f>'R3a'!AU32</f>
        <v>3.9700108861997547</v>
      </c>
      <c r="F33" s="1708">
        <v>190.5</v>
      </c>
      <c r="G33" s="1708">
        <v>7.2390000000000008</v>
      </c>
      <c r="H33" s="1708">
        <v>0.49211257021276583</v>
      </c>
      <c r="I33" s="1708">
        <v>3.0573307239574499</v>
      </c>
      <c r="J33" s="1708">
        <f t="shared" si="3"/>
        <v>3.5494432941702159</v>
      </c>
      <c r="K33" s="1611">
        <f>'R3a'!BA32</f>
        <v>14.421216906404181</v>
      </c>
      <c r="L33" s="1611">
        <f>'R3a'!BB32</f>
        <v>2023.56</v>
      </c>
      <c r="M33" s="1708">
        <f>'R3a'!BC32</f>
        <v>3.9700108861997547</v>
      </c>
      <c r="N33" s="1708">
        <f t="shared" si="17"/>
        <v>190.5</v>
      </c>
      <c r="O33" s="1708">
        <f t="shared" si="17"/>
        <v>7.2390000000000008</v>
      </c>
      <c r="P33" s="1708">
        <v>0.49211257021276583</v>
      </c>
      <c r="Q33" s="1708">
        <v>3.0573307239574499</v>
      </c>
      <c r="R33" s="1708">
        <f t="shared" si="18"/>
        <v>3.5494432941702159</v>
      </c>
      <c r="S33" s="1611">
        <f>'R3a'!BI32</f>
        <v>14.636554213617563</v>
      </c>
      <c r="T33" s="1611">
        <f>'R3a'!BJ32</f>
        <v>2023.56</v>
      </c>
      <c r="U33" s="1708">
        <f>'R3a'!BK32</f>
        <v>3.9700108861997547</v>
      </c>
      <c r="V33" s="1708">
        <f t="shared" si="19"/>
        <v>190.5</v>
      </c>
      <c r="W33" s="1708">
        <f t="shared" si="19"/>
        <v>7.2390000000000008</v>
      </c>
      <c r="X33" s="1708">
        <v>0.49211257021276583</v>
      </c>
      <c r="Y33" s="1708">
        <v>3.0573307239574499</v>
      </c>
      <c r="Z33" s="1708">
        <f t="shared" si="20"/>
        <v>3.5494432941702159</v>
      </c>
      <c r="AA33" s="1661"/>
      <c r="AB33" s="1661"/>
      <c r="AC33" s="1661"/>
      <c r="AD33" s="1661"/>
      <c r="AE33" s="1661"/>
      <c r="AF33" s="1661"/>
      <c r="AG33" s="1661"/>
      <c r="AH33" s="1661"/>
      <c r="AI33" s="1661"/>
      <c r="AJ33" s="1661"/>
      <c r="AK33" s="1661"/>
      <c r="AL33" s="1661"/>
      <c r="AM33" s="1661"/>
      <c r="AN33" s="1661"/>
      <c r="AO33" s="1661"/>
      <c r="AP33" s="1661"/>
      <c r="AQ33" s="1661"/>
      <c r="AR33" s="1661"/>
      <c r="AS33" s="1661"/>
      <c r="AT33" s="1661"/>
      <c r="AU33" s="1661"/>
      <c r="AV33" s="1661"/>
      <c r="AW33" s="1295"/>
      <c r="AX33" s="1295"/>
      <c r="AY33" s="1295"/>
      <c r="AZ33" s="1295"/>
      <c r="BA33" s="1295"/>
      <c r="BB33" s="1295"/>
      <c r="BC33" s="1295"/>
      <c r="BD33" s="1295"/>
      <c r="BE33" s="1295"/>
      <c r="BF33" s="1295"/>
      <c r="BG33" s="1295"/>
      <c r="BH33" s="1295"/>
      <c r="BI33" s="1295"/>
      <c r="BJ33" s="1295"/>
      <c r="BK33" s="1295"/>
      <c r="BL33" s="1295"/>
      <c r="BM33" s="1295"/>
      <c r="BN33" s="1295"/>
      <c r="BO33" s="1295"/>
      <c r="BP33" s="1295"/>
      <c r="BQ33" s="1295"/>
      <c r="BR33" s="1295"/>
    </row>
    <row r="34" spans="1:70" ht="30" x14ac:dyDescent="0.2">
      <c r="A34" s="1706"/>
      <c r="B34" s="1615" t="s">
        <v>1200</v>
      </c>
      <c r="C34" s="1611">
        <f>'R3a'!AS33</f>
        <v>326</v>
      </c>
      <c r="D34" s="1611">
        <f>'R3a'!AT33</f>
        <v>116888.53235685416</v>
      </c>
      <c r="E34" s="1708">
        <f>'R3a'!AU33</f>
        <v>200.12694783646384</v>
      </c>
      <c r="F34" s="1708">
        <v>171.45</v>
      </c>
      <c r="G34" s="1708">
        <v>6.7309999999999999</v>
      </c>
      <c r="H34" s="1708">
        <v>25.583666645850187</v>
      </c>
      <c r="I34" s="1708">
        <v>143.30366871140833</v>
      </c>
      <c r="J34" s="1708">
        <f t="shared" si="3"/>
        <v>168.88733535725851</v>
      </c>
      <c r="K34" s="1611">
        <f>'R3a'!BA33</f>
        <v>326</v>
      </c>
      <c r="L34" s="1611">
        <f>'R3a'!BB33</f>
        <v>118702.22474771318</v>
      </c>
      <c r="M34" s="1708">
        <f>'R3a'!BC33</f>
        <v>200.67618253457118</v>
      </c>
      <c r="N34" s="1708">
        <f t="shared" si="17"/>
        <v>171.45</v>
      </c>
      <c r="O34" s="1708">
        <f t="shared" si="17"/>
        <v>6.7309999999999999</v>
      </c>
      <c r="P34" s="1708">
        <v>25.980633744249477</v>
      </c>
      <c r="Q34" s="1708">
        <v>143.69695581278711</v>
      </c>
      <c r="R34" s="1708">
        <f t="shared" si="18"/>
        <v>169.67758955703658</v>
      </c>
      <c r="S34" s="1611">
        <f>'R3a'!BI33</f>
        <v>326</v>
      </c>
      <c r="T34" s="1611">
        <f>'R3a'!BJ33</f>
        <v>120544.0591643324</v>
      </c>
      <c r="U34" s="1708">
        <f>'R3a'!BK33</f>
        <v>201.2269245696807</v>
      </c>
      <c r="V34" s="1708">
        <f t="shared" si="19"/>
        <v>171.45</v>
      </c>
      <c r="W34" s="1708">
        <f t="shared" si="19"/>
        <v>6.7309999999999999</v>
      </c>
      <c r="X34" s="1708">
        <v>26.383760353691212</v>
      </c>
      <c r="Y34" s="1708">
        <v>144.09132226367242</v>
      </c>
      <c r="Z34" s="1708">
        <f t="shared" si="20"/>
        <v>170.47508261736363</v>
      </c>
      <c r="AA34" s="1661"/>
      <c r="AB34" s="1661"/>
      <c r="AC34" s="1661"/>
      <c r="AD34" s="1661"/>
      <c r="AE34" s="1661"/>
      <c r="AF34" s="1661"/>
      <c r="AG34" s="1661"/>
      <c r="AH34" s="1661"/>
      <c r="AI34" s="1661"/>
      <c r="AJ34" s="1661"/>
      <c r="AK34" s="1661"/>
      <c r="AL34" s="1661"/>
      <c r="AM34" s="1661"/>
      <c r="AN34" s="1661"/>
      <c r="AO34" s="1661"/>
      <c r="AP34" s="1661"/>
      <c r="AQ34" s="1661"/>
      <c r="AR34" s="1661"/>
      <c r="AS34" s="1661"/>
      <c r="AT34" s="1661"/>
      <c r="AU34" s="1661"/>
      <c r="AV34" s="1661"/>
      <c r="AW34" s="1295"/>
      <c r="AX34" s="1295"/>
      <c r="AY34" s="1295"/>
      <c r="AZ34" s="1295"/>
      <c r="BA34" s="1295"/>
      <c r="BB34" s="1295"/>
      <c r="BC34" s="1295"/>
      <c r="BD34" s="1295"/>
      <c r="BE34" s="1295"/>
      <c r="BF34" s="1295"/>
      <c r="BG34" s="1295"/>
      <c r="BH34" s="1295"/>
      <c r="BI34" s="1295"/>
      <c r="BJ34" s="1295"/>
      <c r="BK34" s="1295"/>
      <c r="BL34" s="1295"/>
      <c r="BM34" s="1295"/>
      <c r="BN34" s="1295"/>
      <c r="BO34" s="1295"/>
      <c r="BP34" s="1295"/>
      <c r="BQ34" s="1295"/>
      <c r="BR34" s="1295"/>
    </row>
    <row r="35" spans="1:70" ht="15" x14ac:dyDescent="0.2">
      <c r="A35" s="1706"/>
      <c r="B35" s="1615" t="s">
        <v>1201</v>
      </c>
      <c r="C35" s="1611">
        <f>'R3a'!AS34</f>
        <v>8</v>
      </c>
      <c r="D35" s="1611">
        <f>'R3a'!AT34</f>
        <v>124.03</v>
      </c>
      <c r="E35" s="1708">
        <f>'R3a'!AU34</f>
        <v>0.30863131059245957</v>
      </c>
      <c r="F35" s="1708">
        <v>12.7</v>
      </c>
      <c r="G35" s="1708">
        <v>6.2230000000000008</v>
      </c>
      <c r="H35" s="1708">
        <v>1.8902171999999999E-3</v>
      </c>
      <c r="I35" s="1708">
        <v>0.20432049423583795</v>
      </c>
      <c r="J35" s="1708">
        <f t="shared" si="3"/>
        <v>0.20621071143583794</v>
      </c>
      <c r="K35" s="1611">
        <f>'R3a'!BA34</f>
        <v>8</v>
      </c>
      <c r="L35" s="1611">
        <f>'R3a'!BB34</f>
        <v>124.03</v>
      </c>
      <c r="M35" s="1708">
        <f>'R3a'!BC34</f>
        <v>0.30863131059245957</v>
      </c>
      <c r="N35" s="1708">
        <f t="shared" si="17"/>
        <v>12.7</v>
      </c>
      <c r="O35" s="1708">
        <f t="shared" si="17"/>
        <v>6.2230000000000008</v>
      </c>
      <c r="P35" s="1708">
        <v>1.8902171999999999E-3</v>
      </c>
      <c r="Q35" s="1708">
        <v>0.20432049423583795</v>
      </c>
      <c r="R35" s="1708">
        <f t="shared" si="18"/>
        <v>0.20621071143583794</v>
      </c>
      <c r="S35" s="1611">
        <f>'R3a'!BI34</f>
        <v>8</v>
      </c>
      <c r="T35" s="1611">
        <f>'R3a'!BJ34</f>
        <v>124.03</v>
      </c>
      <c r="U35" s="1708">
        <f>'R3a'!BK34</f>
        <v>0.30863131059245957</v>
      </c>
      <c r="V35" s="1708">
        <f t="shared" si="19"/>
        <v>12.7</v>
      </c>
      <c r="W35" s="1708">
        <f t="shared" si="19"/>
        <v>6.2230000000000008</v>
      </c>
      <c r="X35" s="1708">
        <v>1.8902171999999999E-3</v>
      </c>
      <c r="Y35" s="1708">
        <v>0.20432049423583795</v>
      </c>
      <c r="Z35" s="1708">
        <f t="shared" si="20"/>
        <v>0.20621071143583794</v>
      </c>
      <c r="AA35" s="1661"/>
      <c r="AB35" s="1661"/>
      <c r="AC35" s="1661"/>
      <c r="AD35" s="1661"/>
      <c r="AE35" s="1661"/>
      <c r="AF35" s="1661"/>
      <c r="AG35" s="1661"/>
      <c r="AH35" s="1661"/>
      <c r="AI35" s="1661"/>
      <c r="AJ35" s="1661"/>
      <c r="AK35" s="1661"/>
      <c r="AL35" s="1661"/>
      <c r="AM35" s="1661"/>
      <c r="AN35" s="1661"/>
      <c r="AO35" s="1661"/>
      <c r="AP35" s="1661"/>
      <c r="AQ35" s="1661"/>
      <c r="AR35" s="1661"/>
      <c r="AS35" s="1661"/>
      <c r="AT35" s="1661"/>
      <c r="AU35" s="1661"/>
      <c r="AV35" s="1661"/>
      <c r="AW35" s="1295"/>
      <c r="AX35" s="1295"/>
      <c r="AY35" s="1295"/>
      <c r="AZ35" s="1295"/>
      <c r="BA35" s="1295"/>
      <c r="BB35" s="1295"/>
      <c r="BC35" s="1295"/>
      <c r="BD35" s="1295"/>
      <c r="BE35" s="1295"/>
      <c r="BF35" s="1295"/>
      <c r="BG35" s="1295"/>
      <c r="BH35" s="1295"/>
      <c r="BI35" s="1295"/>
      <c r="BJ35" s="1295"/>
      <c r="BK35" s="1295"/>
      <c r="BL35" s="1295"/>
      <c r="BM35" s="1295"/>
      <c r="BN35" s="1295"/>
      <c r="BO35" s="1295"/>
      <c r="BP35" s="1295"/>
      <c r="BQ35" s="1295"/>
      <c r="BR35" s="1295"/>
    </row>
    <row r="36" spans="1:70" ht="15" x14ac:dyDescent="0.2">
      <c r="A36" s="1706"/>
      <c r="B36" s="1575" t="s">
        <v>1202</v>
      </c>
      <c r="C36" s="1611">
        <f>'R3a'!AS35</f>
        <v>67</v>
      </c>
      <c r="D36" s="1611">
        <f>'R3a'!AT35</f>
        <v>1604.2343042376269</v>
      </c>
      <c r="E36" s="1708">
        <f>'R3a'!AU35</f>
        <v>14.500605815718581</v>
      </c>
      <c r="F36" s="1708"/>
      <c r="G36" s="1708">
        <v>7.1119999999999992</v>
      </c>
      <c r="H36" s="1708">
        <v>0</v>
      </c>
      <c r="I36" s="1708">
        <v>10.312830856139056</v>
      </c>
      <c r="J36" s="1708">
        <f t="shared" si="3"/>
        <v>10.312830856139056</v>
      </c>
      <c r="K36" s="1611">
        <f>'R3a'!BA35</f>
        <v>67</v>
      </c>
      <c r="L36" s="1611">
        <f>'R3a'!BB35</f>
        <v>1619.0155580520129</v>
      </c>
      <c r="M36" s="1708">
        <f>'R3a'!BC35</f>
        <v>14.642994191750484</v>
      </c>
      <c r="N36" s="1708">
        <f t="shared" si="17"/>
        <v>0</v>
      </c>
      <c r="O36" s="1708">
        <f t="shared" si="17"/>
        <v>7.1119999999999992</v>
      </c>
      <c r="P36" s="1708">
        <v>0</v>
      </c>
      <c r="Q36" s="1708">
        <v>10.414097469172942</v>
      </c>
      <c r="R36" s="1708">
        <f t="shared" si="18"/>
        <v>10.414097469172942</v>
      </c>
      <c r="S36" s="1611">
        <f>'R3a'!BI35</f>
        <v>67</v>
      </c>
      <c r="T36" s="1611">
        <f>'R3a'!BJ35</f>
        <v>1633.9330048550091</v>
      </c>
      <c r="U36" s="1708">
        <f>'R3a'!BK35</f>
        <v>14.786780747271342</v>
      </c>
      <c r="V36" s="1708">
        <f t="shared" si="19"/>
        <v>0</v>
      </c>
      <c r="W36" s="1708">
        <f t="shared" si="19"/>
        <v>7.1119999999999992</v>
      </c>
      <c r="X36" s="1708">
        <v>0</v>
      </c>
      <c r="Y36" s="1708">
        <v>10.516358467459376</v>
      </c>
      <c r="Z36" s="1708">
        <f t="shared" si="20"/>
        <v>10.516358467459376</v>
      </c>
      <c r="AA36" s="1661"/>
      <c r="AB36" s="1661"/>
      <c r="AC36" s="1661"/>
      <c r="AD36" s="1661"/>
      <c r="AE36" s="1661"/>
      <c r="AF36" s="1661"/>
      <c r="AG36" s="1661"/>
      <c r="AH36" s="1661"/>
      <c r="AI36" s="1661"/>
      <c r="AJ36" s="1661"/>
      <c r="AK36" s="1661"/>
      <c r="AL36" s="1661"/>
      <c r="AM36" s="1661"/>
      <c r="AN36" s="1661"/>
      <c r="AO36" s="1661"/>
      <c r="AP36" s="1661"/>
      <c r="AQ36" s="1661"/>
      <c r="AR36" s="1661"/>
      <c r="AS36" s="1661"/>
      <c r="AT36" s="1661"/>
      <c r="AU36" s="1661"/>
      <c r="AV36" s="1661"/>
      <c r="AW36" s="1295"/>
      <c r="AX36" s="1295"/>
      <c r="AY36" s="1295"/>
      <c r="AZ36" s="1295"/>
      <c r="BA36" s="1295"/>
      <c r="BB36" s="1295"/>
      <c r="BC36" s="1295"/>
      <c r="BD36" s="1295"/>
      <c r="BE36" s="1295"/>
      <c r="BF36" s="1295"/>
      <c r="BG36" s="1295"/>
      <c r="BH36" s="1295"/>
      <c r="BI36" s="1295"/>
      <c r="BJ36" s="1295"/>
      <c r="BK36" s="1295"/>
      <c r="BL36" s="1295"/>
      <c r="BM36" s="1295"/>
      <c r="BN36" s="1295"/>
      <c r="BO36" s="1295"/>
      <c r="BP36" s="1295"/>
      <c r="BQ36" s="1295"/>
      <c r="BR36" s="1295"/>
    </row>
    <row r="37" spans="1:70" ht="15" x14ac:dyDescent="0.2">
      <c r="A37" s="1706"/>
      <c r="B37" s="1503" t="s">
        <v>1203</v>
      </c>
      <c r="C37" s="1611">
        <f>'R3a'!AS36</f>
        <v>1</v>
      </c>
      <c r="D37" s="1611">
        <f>'R3a'!AT36</f>
        <v>8500</v>
      </c>
      <c r="E37" s="1708">
        <f>'R3a'!AU36</f>
        <v>33.563712000000002</v>
      </c>
      <c r="F37" s="1708">
        <v>3.8</v>
      </c>
      <c r="G37" s="1708">
        <v>127</v>
      </c>
      <c r="H37" s="1708">
        <v>1.3780851063829787</v>
      </c>
      <c r="I37" s="1708">
        <v>17.231752565106387</v>
      </c>
      <c r="J37" s="1708">
        <f t="shared" si="3"/>
        <v>18.609837671489366</v>
      </c>
      <c r="K37" s="1611">
        <f>'R3a'!BA36</f>
        <v>1</v>
      </c>
      <c r="L37" s="1611">
        <f>'R3a'!BB36</f>
        <v>8500</v>
      </c>
      <c r="M37" s="1708">
        <f>'R3a'!BC36</f>
        <v>33.563712000000002</v>
      </c>
      <c r="N37" s="1708">
        <f t="shared" si="17"/>
        <v>3.8</v>
      </c>
      <c r="O37" s="1708">
        <f t="shared" si="17"/>
        <v>127</v>
      </c>
      <c r="P37" s="1708">
        <v>1.3780851063829787</v>
      </c>
      <c r="Q37" s="1708">
        <v>17.231752565106387</v>
      </c>
      <c r="R37" s="1708">
        <f t="shared" si="18"/>
        <v>18.609837671489366</v>
      </c>
      <c r="S37" s="1611">
        <f>'R3a'!BI36</f>
        <v>1</v>
      </c>
      <c r="T37" s="1611">
        <f>'R3a'!BJ36</f>
        <v>8500</v>
      </c>
      <c r="U37" s="1708">
        <f>'R3a'!BK36</f>
        <v>33.563712000000002</v>
      </c>
      <c r="V37" s="1708">
        <f t="shared" si="19"/>
        <v>3.8</v>
      </c>
      <c r="W37" s="1708">
        <f t="shared" si="19"/>
        <v>127</v>
      </c>
      <c r="X37" s="1708">
        <v>1.3780851063829787</v>
      </c>
      <c r="Y37" s="1708">
        <v>17.231752565106387</v>
      </c>
      <c r="Z37" s="1708">
        <f t="shared" si="20"/>
        <v>18.609837671489366</v>
      </c>
      <c r="AA37" s="1661"/>
      <c r="AB37" s="1661"/>
      <c r="AC37" s="1661"/>
      <c r="AD37" s="1661"/>
      <c r="AE37" s="1661"/>
      <c r="AF37" s="1661"/>
      <c r="AG37" s="1661"/>
      <c r="AH37" s="1661"/>
      <c r="AI37" s="1661"/>
      <c r="AJ37" s="1661"/>
      <c r="AK37" s="1661"/>
      <c r="AL37" s="1661"/>
      <c r="AM37" s="1661"/>
      <c r="AN37" s="1661"/>
      <c r="AO37" s="1661"/>
      <c r="AP37" s="1661"/>
      <c r="AQ37" s="1661"/>
      <c r="AR37" s="1661"/>
      <c r="AS37" s="1661"/>
      <c r="AT37" s="1661"/>
      <c r="AU37" s="1661"/>
      <c r="AV37" s="1661"/>
      <c r="AW37" s="1295"/>
      <c r="AX37" s="1295"/>
      <c r="AY37" s="1295"/>
      <c r="AZ37" s="1295"/>
      <c r="BA37" s="1295"/>
      <c r="BB37" s="1295"/>
      <c r="BC37" s="1295"/>
      <c r="BD37" s="1295"/>
      <c r="BE37" s="1295"/>
      <c r="BF37" s="1295"/>
      <c r="BG37" s="1295"/>
      <c r="BH37" s="1295"/>
      <c r="BI37" s="1295"/>
      <c r="BJ37" s="1295"/>
      <c r="BK37" s="1295"/>
      <c r="BL37" s="1295"/>
      <c r="BM37" s="1295"/>
      <c r="BN37" s="1295"/>
      <c r="BO37" s="1295"/>
      <c r="BP37" s="1295"/>
      <c r="BQ37" s="1295"/>
      <c r="BR37" s="1295"/>
    </row>
    <row r="38" spans="1:70" ht="15" x14ac:dyDescent="0.2">
      <c r="A38" s="1706"/>
      <c r="B38" s="1483" t="s">
        <v>1204</v>
      </c>
      <c r="C38" s="1574"/>
      <c r="D38" s="1603"/>
      <c r="E38" s="1574"/>
      <c r="F38" s="1574"/>
      <c r="G38" s="1574"/>
      <c r="H38" s="1574"/>
      <c r="I38" s="1574"/>
      <c r="J38" s="1574"/>
      <c r="K38" s="1574"/>
      <c r="L38" s="1603"/>
      <c r="M38" s="1574"/>
      <c r="N38" s="1574"/>
      <c r="O38" s="1574"/>
      <c r="P38" s="1574"/>
      <c r="Q38" s="1574"/>
      <c r="R38" s="1574"/>
      <c r="S38" s="1574"/>
      <c r="T38" s="1603"/>
      <c r="U38" s="1574"/>
      <c r="V38" s="1574"/>
      <c r="W38" s="1574"/>
      <c r="X38" s="1574"/>
      <c r="Y38" s="1574"/>
      <c r="Z38" s="1574"/>
      <c r="AA38" s="1661"/>
      <c r="AB38" s="1661"/>
      <c r="AC38" s="1661"/>
      <c r="AD38" s="1661"/>
      <c r="AE38" s="1661"/>
      <c r="AF38" s="1661"/>
      <c r="AG38" s="1661"/>
      <c r="AH38" s="1661"/>
      <c r="AI38" s="1661"/>
      <c r="AJ38" s="1661"/>
      <c r="AK38" s="1661"/>
      <c r="AL38" s="1661"/>
      <c r="AM38" s="1661"/>
      <c r="AN38" s="1661"/>
      <c r="AO38" s="1661"/>
      <c r="AP38" s="1661"/>
      <c r="AQ38" s="1661"/>
      <c r="AR38" s="1661"/>
      <c r="AS38" s="1661"/>
      <c r="AT38" s="1661"/>
      <c r="AU38" s="1661"/>
      <c r="AV38" s="1661"/>
      <c r="AW38" s="1295"/>
      <c r="AX38" s="1295"/>
      <c r="AY38" s="1295"/>
      <c r="AZ38" s="1295"/>
      <c r="BA38" s="1295"/>
      <c r="BB38" s="1295"/>
      <c r="BC38" s="1295"/>
      <c r="BD38" s="1295"/>
      <c r="BE38" s="1295"/>
      <c r="BF38" s="1295"/>
      <c r="BG38" s="1295"/>
      <c r="BH38" s="1295"/>
      <c r="BI38" s="1295"/>
      <c r="BJ38" s="1295"/>
      <c r="BK38" s="1295"/>
      <c r="BL38" s="1295"/>
      <c r="BM38" s="1295"/>
      <c r="BN38" s="1295"/>
      <c r="BO38" s="1295"/>
      <c r="BP38" s="1295"/>
      <c r="BQ38" s="1295"/>
      <c r="BR38" s="1295"/>
    </row>
    <row r="39" spans="1:70" ht="15" x14ac:dyDescent="0.2">
      <c r="A39" s="1706"/>
      <c r="B39" s="1575" t="s">
        <v>1186</v>
      </c>
      <c r="C39" s="1577">
        <f>SUM('R3a'!AS38:AS43)</f>
        <v>4252.6992875652031</v>
      </c>
      <c r="D39" s="1577">
        <f>SUM('R3a'!AT38:AT43)</f>
        <v>3515.802609001209</v>
      </c>
      <c r="E39" s="1714">
        <f>SUM('R3a'!AU38:AU42)</f>
        <v>6.9801684056055482</v>
      </c>
      <c r="F39" s="1715">
        <v>12.7</v>
      </c>
      <c r="G39" s="1715">
        <v>2.54</v>
      </c>
      <c r="H39" s="1714">
        <v>5.3580831761178414E-2</v>
      </c>
      <c r="I39" s="1714">
        <v>33.926274635208266</v>
      </c>
      <c r="J39" s="1714">
        <v>30.951671987958033</v>
      </c>
      <c r="K39" s="1577">
        <f>SUM('R3a'!BA38:BA43)</f>
        <v>4367.4115504606589</v>
      </c>
      <c r="L39" s="1577">
        <f>SUM('R3a'!BB38:BB43)</f>
        <v>3749.6308224279251</v>
      </c>
      <c r="M39" s="1714">
        <f>SUM('R3a'!BC38:BC42)</f>
        <v>7.9917864901507434</v>
      </c>
      <c r="N39" s="1708">
        <f t="shared" ref="N39:O44" si="21">F39</f>
        <v>12.7</v>
      </c>
      <c r="O39" s="1708">
        <f t="shared" si="21"/>
        <v>2.54</v>
      </c>
      <c r="P39" s="1714">
        <v>5.7144373733801594E-2</v>
      </c>
      <c r="Q39" s="1714">
        <v>38.843123480096025</v>
      </c>
      <c r="R39" s="1714">
        <v>30.951671987958033</v>
      </c>
      <c r="S39" s="1577">
        <f>SUM('R3a'!BI38:BI43)</f>
        <v>4485.2180606491393</v>
      </c>
      <c r="T39" s="1577">
        <f>SUM('R3a'!BJ38:BJ43)</f>
        <v>3999.010430365342</v>
      </c>
      <c r="U39" s="1714">
        <f>SUM('R3a'!BK38:BK42)</f>
        <v>9.1500158152151592</v>
      </c>
      <c r="V39" s="1708">
        <f t="shared" ref="V39:W44" si="22">N39</f>
        <v>12.7</v>
      </c>
      <c r="W39" s="1708">
        <f t="shared" si="22"/>
        <v>2.54</v>
      </c>
      <c r="X39" s="1714">
        <v>6.0944918958767795E-2</v>
      </c>
      <c r="Y39" s="1714">
        <v>44.472558744312735</v>
      </c>
      <c r="Z39" s="1714">
        <v>30.951671987958033</v>
      </c>
      <c r="AA39" s="1661"/>
      <c r="AB39" s="1661"/>
      <c r="AC39" s="1661"/>
      <c r="AD39" s="1661"/>
      <c r="AE39" s="1661"/>
      <c r="AF39" s="1661"/>
      <c r="AG39" s="1661"/>
      <c r="AH39" s="1661"/>
      <c r="AI39" s="1661"/>
      <c r="AJ39" s="1661"/>
      <c r="AK39" s="1661"/>
      <c r="AL39" s="1661"/>
      <c r="AM39" s="1661"/>
      <c r="AN39" s="1661"/>
      <c r="AO39" s="1661"/>
      <c r="AP39" s="1661"/>
      <c r="AQ39" s="1661"/>
      <c r="AR39" s="1661"/>
      <c r="AS39" s="1661"/>
      <c r="AT39" s="1661"/>
      <c r="AU39" s="1661"/>
      <c r="AV39" s="1661"/>
      <c r="AW39" s="1295"/>
      <c r="AX39" s="1295"/>
      <c r="AY39" s="1295"/>
      <c r="AZ39" s="1295"/>
      <c r="BA39" s="1295"/>
      <c r="BB39" s="1295"/>
      <c r="BC39" s="1295"/>
      <c r="BD39" s="1295"/>
      <c r="BE39" s="1295"/>
      <c r="BF39" s="1295"/>
      <c r="BG39" s="1295"/>
      <c r="BH39" s="1295"/>
      <c r="BI39" s="1295"/>
      <c r="BJ39" s="1295"/>
      <c r="BK39" s="1295"/>
      <c r="BL39" s="1295"/>
      <c r="BM39" s="1295"/>
      <c r="BN39" s="1295"/>
      <c r="BO39" s="1295"/>
      <c r="BP39" s="1295"/>
      <c r="BQ39" s="1295"/>
      <c r="BR39" s="1295"/>
    </row>
    <row r="40" spans="1:70" ht="15" x14ac:dyDescent="0.2">
      <c r="A40" s="1706"/>
      <c r="B40" s="1575" t="s">
        <v>1188</v>
      </c>
      <c r="C40" s="1589"/>
      <c r="D40" s="1589"/>
      <c r="E40" s="1716"/>
      <c r="F40" s="1715">
        <v>12.7</v>
      </c>
      <c r="G40" s="1715">
        <v>2.54</v>
      </c>
      <c r="H40" s="1716"/>
      <c r="I40" s="1716"/>
      <c r="J40" s="1716"/>
      <c r="K40" s="1589"/>
      <c r="L40" s="1589"/>
      <c r="M40" s="1716"/>
      <c r="N40" s="1708">
        <f t="shared" si="21"/>
        <v>12.7</v>
      </c>
      <c r="O40" s="1708">
        <f t="shared" si="21"/>
        <v>2.54</v>
      </c>
      <c r="P40" s="1716"/>
      <c r="Q40" s="1716"/>
      <c r="R40" s="1716"/>
      <c r="S40" s="1590"/>
      <c r="T40" s="1590"/>
      <c r="U40" s="1716"/>
      <c r="V40" s="1708">
        <f t="shared" si="22"/>
        <v>12.7</v>
      </c>
      <c r="W40" s="1708">
        <f t="shared" si="22"/>
        <v>2.54</v>
      </c>
      <c r="X40" s="1716"/>
      <c r="Y40" s="1716"/>
      <c r="Z40" s="1716"/>
      <c r="AA40" s="1661"/>
      <c r="AB40" s="1661"/>
      <c r="AC40" s="1661"/>
      <c r="AD40" s="1661"/>
      <c r="AE40" s="1661"/>
      <c r="AF40" s="1661"/>
      <c r="AG40" s="1661"/>
      <c r="AH40" s="1661"/>
      <c r="AI40" s="1661"/>
      <c r="AJ40" s="1661"/>
      <c r="AK40" s="1661"/>
      <c r="AL40" s="1661"/>
      <c r="AM40" s="1661"/>
      <c r="AN40" s="1661"/>
      <c r="AO40" s="1661"/>
      <c r="AP40" s="1661"/>
      <c r="AQ40" s="1661"/>
      <c r="AR40" s="1661"/>
      <c r="AS40" s="1661"/>
      <c r="AT40" s="1661"/>
      <c r="AU40" s="1661"/>
      <c r="AV40" s="1661"/>
      <c r="AW40" s="1295"/>
      <c r="AX40" s="1295"/>
      <c r="AY40" s="1295"/>
      <c r="AZ40" s="1295"/>
      <c r="BA40" s="1295"/>
      <c r="BB40" s="1295"/>
      <c r="BC40" s="1295"/>
      <c r="BD40" s="1295"/>
      <c r="BE40" s="1295"/>
      <c r="BF40" s="1295"/>
      <c r="BG40" s="1295"/>
      <c r="BH40" s="1295"/>
      <c r="BI40" s="1295"/>
      <c r="BJ40" s="1295"/>
      <c r="BK40" s="1295"/>
      <c r="BL40" s="1295"/>
      <c r="BM40" s="1295"/>
      <c r="BN40" s="1295"/>
      <c r="BO40" s="1295"/>
      <c r="BP40" s="1295"/>
      <c r="BQ40" s="1295"/>
      <c r="BR40" s="1295"/>
    </row>
    <row r="41" spans="1:70" ht="15" x14ac:dyDescent="0.2">
      <c r="A41" s="1706"/>
      <c r="B41" s="1575" t="s">
        <v>1189</v>
      </c>
      <c r="C41" s="1589"/>
      <c r="D41" s="1589"/>
      <c r="E41" s="1716"/>
      <c r="F41" s="1715">
        <v>12.7</v>
      </c>
      <c r="G41" s="1715">
        <v>3.4290000000000003</v>
      </c>
      <c r="H41" s="1716"/>
      <c r="I41" s="1716"/>
      <c r="J41" s="1716"/>
      <c r="K41" s="1589"/>
      <c r="L41" s="1589"/>
      <c r="M41" s="1716"/>
      <c r="N41" s="1708">
        <f t="shared" si="21"/>
        <v>12.7</v>
      </c>
      <c r="O41" s="1708">
        <f t="shared" si="21"/>
        <v>3.4290000000000003</v>
      </c>
      <c r="P41" s="1716"/>
      <c r="Q41" s="1716"/>
      <c r="R41" s="1716"/>
      <c r="S41" s="1590"/>
      <c r="T41" s="1590"/>
      <c r="U41" s="1716"/>
      <c r="V41" s="1708">
        <f t="shared" si="22"/>
        <v>12.7</v>
      </c>
      <c r="W41" s="1708">
        <f t="shared" si="22"/>
        <v>3.4290000000000003</v>
      </c>
      <c r="X41" s="1716"/>
      <c r="Y41" s="1716"/>
      <c r="Z41" s="1716"/>
      <c r="AA41" s="1661"/>
      <c r="AB41" s="1661"/>
      <c r="AC41" s="1661"/>
      <c r="AD41" s="1661"/>
      <c r="AE41" s="1661"/>
      <c r="AF41" s="1661"/>
      <c r="AG41" s="1661"/>
      <c r="AH41" s="1661"/>
      <c r="AI41" s="1661"/>
      <c r="AJ41" s="1661"/>
      <c r="AK41" s="1661"/>
      <c r="AL41" s="1661"/>
      <c r="AM41" s="1661"/>
      <c r="AN41" s="1661"/>
      <c r="AO41" s="1661"/>
      <c r="AP41" s="1661"/>
      <c r="AQ41" s="1661"/>
      <c r="AR41" s="1661"/>
      <c r="AS41" s="1661"/>
      <c r="AT41" s="1661"/>
      <c r="AU41" s="1661"/>
      <c r="AV41" s="1661"/>
      <c r="AW41" s="1295"/>
      <c r="AX41" s="1295"/>
      <c r="AY41" s="1295"/>
      <c r="AZ41" s="1295"/>
      <c r="BA41" s="1295"/>
      <c r="BB41" s="1295"/>
      <c r="BC41" s="1295"/>
      <c r="BD41" s="1295"/>
      <c r="BE41" s="1295"/>
      <c r="BF41" s="1295"/>
      <c r="BG41" s="1295"/>
      <c r="BH41" s="1295"/>
      <c r="BI41" s="1295"/>
      <c r="BJ41" s="1295"/>
      <c r="BK41" s="1295"/>
      <c r="BL41" s="1295"/>
      <c r="BM41" s="1295"/>
      <c r="BN41" s="1295"/>
      <c r="BO41" s="1295"/>
      <c r="BP41" s="1295"/>
      <c r="BQ41" s="1295"/>
      <c r="BR41" s="1295"/>
    </row>
    <row r="42" spans="1:70" ht="15" x14ac:dyDescent="0.2">
      <c r="A42" s="1706"/>
      <c r="B42" s="1575" t="s">
        <v>1190</v>
      </c>
      <c r="C42" s="1589"/>
      <c r="D42" s="1589"/>
      <c r="E42" s="1716"/>
      <c r="F42" s="1715">
        <v>12.7</v>
      </c>
      <c r="G42" s="1715">
        <v>4.5720000000000001</v>
      </c>
      <c r="H42" s="1716"/>
      <c r="I42" s="1716"/>
      <c r="J42" s="1716"/>
      <c r="K42" s="1589"/>
      <c r="L42" s="1589"/>
      <c r="M42" s="1716"/>
      <c r="N42" s="1708">
        <f t="shared" si="21"/>
        <v>12.7</v>
      </c>
      <c r="O42" s="1708">
        <f t="shared" si="21"/>
        <v>4.5720000000000001</v>
      </c>
      <c r="P42" s="1716"/>
      <c r="Q42" s="1716"/>
      <c r="R42" s="1716"/>
      <c r="S42" s="1590"/>
      <c r="T42" s="1590"/>
      <c r="U42" s="1716"/>
      <c r="V42" s="1708">
        <f t="shared" si="22"/>
        <v>12.7</v>
      </c>
      <c r="W42" s="1708">
        <f t="shared" si="22"/>
        <v>4.5720000000000001</v>
      </c>
      <c r="X42" s="1716"/>
      <c r="Y42" s="1716"/>
      <c r="Z42" s="1716"/>
      <c r="AA42" s="1661"/>
      <c r="AB42" s="1661"/>
      <c r="AC42" s="1661"/>
      <c r="AD42" s="1661"/>
      <c r="AE42" s="1661"/>
      <c r="AF42" s="1661"/>
      <c r="AG42" s="1661"/>
      <c r="AH42" s="1661"/>
      <c r="AI42" s="1661"/>
      <c r="AJ42" s="1661"/>
      <c r="AK42" s="1661"/>
      <c r="AL42" s="1661"/>
      <c r="AM42" s="1661"/>
      <c r="AN42" s="1661"/>
      <c r="AO42" s="1661"/>
      <c r="AP42" s="1661"/>
      <c r="AQ42" s="1661"/>
      <c r="AR42" s="1661"/>
      <c r="AS42" s="1661"/>
      <c r="AT42" s="1661"/>
      <c r="AU42" s="1661"/>
      <c r="AV42" s="1661"/>
      <c r="AW42" s="1295"/>
      <c r="AX42" s="1295"/>
      <c r="AY42" s="1295"/>
      <c r="AZ42" s="1295"/>
      <c r="BA42" s="1295"/>
      <c r="BB42" s="1295"/>
      <c r="BC42" s="1295"/>
      <c r="BD42" s="1295"/>
      <c r="BE42" s="1295"/>
      <c r="BF42" s="1295"/>
      <c r="BG42" s="1295"/>
      <c r="BH42" s="1295"/>
      <c r="BI42" s="1295"/>
      <c r="BJ42" s="1295"/>
      <c r="BK42" s="1295"/>
      <c r="BL42" s="1295"/>
      <c r="BM42" s="1295"/>
      <c r="BN42" s="1295"/>
      <c r="BO42" s="1295"/>
      <c r="BP42" s="1295"/>
      <c r="BQ42" s="1295"/>
      <c r="BR42" s="1295"/>
    </row>
    <row r="43" spans="1:70" ht="15" x14ac:dyDescent="0.2">
      <c r="A43" s="1706"/>
      <c r="B43" s="1575" t="s">
        <v>1191</v>
      </c>
      <c r="C43" s="1589"/>
      <c r="D43" s="1589"/>
      <c r="E43" s="1717"/>
      <c r="F43" s="1715">
        <v>12.7</v>
      </c>
      <c r="G43" s="1715">
        <v>5.5244999999999997</v>
      </c>
      <c r="H43" s="1717"/>
      <c r="I43" s="1717"/>
      <c r="J43" s="1717"/>
      <c r="K43" s="1589"/>
      <c r="L43" s="1589"/>
      <c r="M43" s="1717"/>
      <c r="N43" s="1708">
        <f t="shared" si="21"/>
        <v>12.7</v>
      </c>
      <c r="O43" s="1708">
        <f t="shared" si="21"/>
        <v>5.5244999999999997</v>
      </c>
      <c r="P43" s="1717"/>
      <c r="Q43" s="1717"/>
      <c r="R43" s="1717"/>
      <c r="S43" s="1590"/>
      <c r="T43" s="1590"/>
      <c r="U43" s="1717"/>
      <c r="V43" s="1708">
        <f t="shared" si="22"/>
        <v>12.7</v>
      </c>
      <c r="W43" s="1708">
        <f t="shared" si="22"/>
        <v>5.5244999999999997</v>
      </c>
      <c r="X43" s="1717"/>
      <c r="Y43" s="1717"/>
      <c r="Z43" s="1717"/>
      <c r="AA43" s="1661"/>
      <c r="AB43" s="1661"/>
      <c r="AC43" s="1661"/>
      <c r="AD43" s="1661"/>
      <c r="AE43" s="1661"/>
      <c r="AF43" s="1661"/>
      <c r="AG43" s="1661"/>
      <c r="AH43" s="1661"/>
      <c r="AI43" s="1661"/>
      <c r="AJ43" s="1661"/>
      <c r="AK43" s="1661"/>
      <c r="AL43" s="1661"/>
      <c r="AM43" s="1661"/>
      <c r="AN43" s="1661"/>
      <c r="AO43" s="1661"/>
      <c r="AP43" s="1661"/>
      <c r="AQ43" s="1661"/>
      <c r="AR43" s="1661"/>
      <c r="AS43" s="1661"/>
      <c r="AT43" s="1661"/>
      <c r="AU43" s="1661"/>
      <c r="AV43" s="1661"/>
      <c r="AW43" s="1295"/>
      <c r="AX43" s="1295"/>
      <c r="AY43" s="1295"/>
      <c r="AZ43" s="1295"/>
      <c r="BA43" s="1295"/>
      <c r="BB43" s="1295"/>
      <c r="BC43" s="1295"/>
      <c r="BD43" s="1295"/>
      <c r="BE43" s="1295"/>
      <c r="BF43" s="1295"/>
      <c r="BG43" s="1295"/>
      <c r="BH43" s="1295"/>
      <c r="BI43" s="1295"/>
      <c r="BJ43" s="1295"/>
      <c r="BK43" s="1295"/>
      <c r="BL43" s="1295"/>
      <c r="BM43" s="1295"/>
      <c r="BN43" s="1295"/>
      <c r="BO43" s="1295"/>
      <c r="BP43" s="1295"/>
      <c r="BQ43" s="1295"/>
      <c r="BR43" s="1295"/>
    </row>
    <row r="44" spans="1:70" ht="15" x14ac:dyDescent="0.2">
      <c r="A44" s="1706"/>
      <c r="B44" s="1575" t="s">
        <v>1205</v>
      </c>
      <c r="C44" s="1596"/>
      <c r="D44" s="1596"/>
      <c r="E44" s="1708">
        <f>'R3a'!AU43</f>
        <v>2.0375999999999999</v>
      </c>
      <c r="F44" s="1708">
        <v>222.25</v>
      </c>
      <c r="G44" s="1708"/>
      <c r="H44" s="1708"/>
      <c r="I44" s="1708"/>
      <c r="J44" s="1708"/>
      <c r="K44" s="1596"/>
      <c r="L44" s="1596"/>
      <c r="M44" s="1708">
        <f>'R3a'!BC43</f>
        <v>2.0375999999999999</v>
      </c>
      <c r="N44" s="1708">
        <f t="shared" si="21"/>
        <v>222.25</v>
      </c>
      <c r="O44" s="1708">
        <f t="shared" si="21"/>
        <v>0</v>
      </c>
      <c r="P44" s="1708"/>
      <c r="Q44" s="1708"/>
      <c r="R44" s="1708"/>
      <c r="S44" s="1597"/>
      <c r="T44" s="1597"/>
      <c r="U44" s="1708">
        <f>'R3a'!BK43</f>
        <v>2.0375999999999999</v>
      </c>
      <c r="V44" s="1708">
        <f t="shared" si="22"/>
        <v>222.25</v>
      </c>
      <c r="W44" s="1708">
        <f t="shared" si="22"/>
        <v>0</v>
      </c>
      <c r="X44" s="1708"/>
      <c r="Y44" s="1708"/>
      <c r="Z44" s="1708"/>
      <c r="AA44" s="1661"/>
      <c r="AB44" s="1661"/>
      <c r="AC44" s="1661"/>
      <c r="AD44" s="1661"/>
      <c r="AE44" s="1661"/>
      <c r="AF44" s="1661"/>
      <c r="AG44" s="1661"/>
      <c r="AH44" s="1661"/>
      <c r="AI44" s="1661"/>
      <c r="AJ44" s="1661"/>
      <c r="AK44" s="1661"/>
      <c r="AL44" s="1661"/>
      <c r="AM44" s="1661"/>
      <c r="AN44" s="1661"/>
      <c r="AO44" s="1661"/>
      <c r="AP44" s="1661"/>
      <c r="AQ44" s="1661"/>
      <c r="AR44" s="1661"/>
      <c r="AS44" s="1661"/>
      <c r="AT44" s="1661"/>
      <c r="AU44" s="1661"/>
      <c r="AV44" s="1661"/>
      <c r="AW44" s="1295"/>
      <c r="AX44" s="1295"/>
      <c r="AY44" s="1295"/>
      <c r="AZ44" s="1295"/>
      <c r="BA44" s="1295"/>
      <c r="BB44" s="1295"/>
      <c r="BC44" s="1295"/>
      <c r="BD44" s="1295"/>
      <c r="BE44" s="1295"/>
      <c r="BF44" s="1295"/>
      <c r="BG44" s="1295"/>
      <c r="BH44" s="1295"/>
      <c r="BI44" s="1295"/>
      <c r="BJ44" s="1295"/>
      <c r="BK44" s="1295"/>
      <c r="BL44" s="1295"/>
      <c r="BM44" s="1295"/>
      <c r="BN44" s="1295"/>
      <c r="BO44" s="1295"/>
      <c r="BP44" s="1295"/>
      <c r="BQ44" s="1295"/>
      <c r="BR44" s="1295"/>
    </row>
    <row r="45" spans="1:70" ht="15" x14ac:dyDescent="0.2">
      <c r="A45" s="1706"/>
      <c r="B45" s="1483" t="s">
        <v>507</v>
      </c>
      <c r="C45" s="1603">
        <f>+SUM(C15:C44)</f>
        <v>67678.629269672572</v>
      </c>
      <c r="D45" s="1603">
        <f>+SUM(D15:D44)</f>
        <v>608208.20437812153</v>
      </c>
      <c r="E45" s="1603">
        <f>+SUM(E15:E44)</f>
        <v>1263.8291619501281</v>
      </c>
      <c r="F45" s="1603"/>
      <c r="G45" s="1603"/>
      <c r="H45" s="1603">
        <f>SUM(H15:H44)</f>
        <v>74.919270482018007</v>
      </c>
      <c r="I45" s="1603">
        <f>SUM(I15:I44)</f>
        <v>854.03072285156088</v>
      </c>
      <c r="J45" s="1603">
        <f>SUM(J15:J44)</f>
        <v>925.9218098545673</v>
      </c>
      <c r="K45" s="1603">
        <f>+SUM(K15:K44)</f>
        <v>68035.596337172014</v>
      </c>
      <c r="L45" s="1603">
        <f>+SUM(L15:L44)</f>
        <v>637864.11743133946</v>
      </c>
      <c r="M45" s="1603">
        <f>+SUM(M15:M44)</f>
        <v>1314.127166274613</v>
      </c>
      <c r="N45" s="1603"/>
      <c r="O45" s="1603"/>
      <c r="P45" s="1603">
        <f>+SUM(P15:P44)</f>
        <v>78.591699856415318</v>
      </c>
      <c r="Q45" s="1603">
        <f>SUM(Q15:Q44)</f>
        <v>891.42072882445382</v>
      </c>
      <c r="R45" s="1603">
        <f>SUM(R15:R44)</f>
        <v>962.06383281499734</v>
      </c>
      <c r="S45" s="1603">
        <f>SUM(S15:S44)</f>
        <v>68399.048704232831</v>
      </c>
      <c r="T45" s="1603">
        <f t="shared" ref="T45" si="23">SUM(T15:T44)</f>
        <v>669721.34265080804</v>
      </c>
      <c r="U45" s="1603">
        <f>+SUM(U15:U44)</f>
        <v>1367.6215782425063</v>
      </c>
      <c r="V45" s="1603">
        <f t="shared" ref="V45:Z45" si="24">+SUM(V15:V44)</f>
        <v>988.05000000000018</v>
      </c>
      <c r="W45" s="1603">
        <f t="shared" si="24"/>
        <v>236.60099999999997</v>
      </c>
      <c r="X45" s="1603">
        <f t="shared" si="24"/>
        <v>82.505841344910067</v>
      </c>
      <c r="Y45" s="1603">
        <f t="shared" si="24"/>
        <v>931.55612300412326</v>
      </c>
      <c r="Z45" s="1603">
        <f t="shared" si="24"/>
        <v>1000.4801326737198</v>
      </c>
      <c r="AA45" s="1661"/>
      <c r="AB45" s="1661"/>
      <c r="AC45" s="1661"/>
      <c r="AD45" s="1661"/>
      <c r="AE45" s="1661"/>
      <c r="AF45" s="1661"/>
      <c r="AG45" s="1661"/>
      <c r="AH45" s="1661"/>
      <c r="AI45" s="1661"/>
      <c r="AJ45" s="1661"/>
      <c r="AK45" s="1661"/>
      <c r="AL45" s="1661"/>
      <c r="AM45" s="1661"/>
      <c r="AN45" s="1661"/>
      <c r="AO45" s="1661"/>
      <c r="AP45" s="1661"/>
      <c r="AQ45" s="1661"/>
      <c r="AR45" s="1661"/>
      <c r="AS45" s="1661"/>
      <c r="AT45" s="1661"/>
      <c r="AU45" s="1661"/>
      <c r="AV45" s="1661"/>
      <c r="AW45" s="1295"/>
      <c r="AX45" s="1295"/>
      <c r="AY45" s="1295"/>
      <c r="AZ45" s="1295"/>
      <c r="BA45" s="1295"/>
      <c r="BB45" s="1295"/>
      <c r="BC45" s="1295"/>
      <c r="BD45" s="1295"/>
      <c r="BE45" s="1295"/>
      <c r="BF45" s="1295"/>
      <c r="BG45" s="1295"/>
      <c r="BH45" s="1295"/>
      <c r="BI45" s="1295"/>
      <c r="BJ45" s="1295"/>
      <c r="BK45" s="1295"/>
      <c r="BL45" s="1295"/>
      <c r="BM45" s="1295"/>
      <c r="BN45" s="1295"/>
      <c r="BO45" s="1295"/>
      <c r="BP45" s="1295"/>
      <c r="BQ45" s="1295"/>
      <c r="BR45" s="1295"/>
    </row>
    <row r="46" spans="1:70" hidden="1" x14ac:dyDescent="0.2"/>
    <row r="47" spans="1:70" ht="12.75" customHeight="1" x14ac:dyDescent="0.2">
      <c r="A47" s="1677" t="s">
        <v>1239</v>
      </c>
      <c r="B47" s="1677"/>
    </row>
    <row r="48" spans="1:70" x14ac:dyDescent="0.2">
      <c r="A48" s="1677"/>
      <c r="B48" s="1677"/>
    </row>
    <row r="49" spans="3:25" x14ac:dyDescent="0.2">
      <c r="C49" s="1718">
        <f>C45-'R3a'!AS45</f>
        <v>0</v>
      </c>
      <c r="D49" s="1718">
        <f>D45-'R3a'!AT45</f>
        <v>0</v>
      </c>
      <c r="E49" s="1718">
        <f>E45-'R3a'!AU45</f>
        <v>0</v>
      </c>
      <c r="H49" s="1719">
        <v>0</v>
      </c>
      <c r="I49" s="1719">
        <v>0</v>
      </c>
      <c r="J49" s="1719"/>
      <c r="K49" s="1719">
        <f>K45-'R3a'!BA45</f>
        <v>0</v>
      </c>
      <c r="L49" s="1719">
        <f>L45-'R3a'!BB45</f>
        <v>0</v>
      </c>
      <c r="M49" s="1719">
        <f>M45-'R3a'!BC45</f>
        <v>0</v>
      </c>
      <c r="N49" s="1719">
        <v>0</v>
      </c>
      <c r="O49" s="1719"/>
      <c r="P49" s="1719"/>
      <c r="Q49" s="1719">
        <v>0</v>
      </c>
      <c r="S49" s="1719">
        <f>S45-'R3a'!BI45</f>
        <v>0</v>
      </c>
      <c r="T49" s="1719">
        <f>-T45+'R3a'!BJ45</f>
        <v>0</v>
      </c>
      <c r="U49" s="1719">
        <f>U45-'R3a'!BK45</f>
        <v>0</v>
      </c>
      <c r="V49" s="1719">
        <f>V45-'R3a'!BL45</f>
        <v>988.05000000000018</v>
      </c>
      <c r="W49" s="1719"/>
      <c r="X49" s="1719">
        <v>0</v>
      </c>
      <c r="Y49" s="1719">
        <v>0</v>
      </c>
    </row>
  </sheetData>
  <mergeCells count="40">
    <mergeCell ref="A47:B48"/>
    <mergeCell ref="S39:S44"/>
    <mergeCell ref="T39:T44"/>
    <mergeCell ref="U39:U43"/>
    <mergeCell ref="X39:X43"/>
    <mergeCell ref="Y39:Y43"/>
    <mergeCell ref="Z39:Z43"/>
    <mergeCell ref="K39:K44"/>
    <mergeCell ref="L39:L44"/>
    <mergeCell ref="M39:M43"/>
    <mergeCell ref="P39:P43"/>
    <mergeCell ref="Q39:Q43"/>
    <mergeCell ref="R39:R43"/>
    <mergeCell ref="C39:C44"/>
    <mergeCell ref="D39:D44"/>
    <mergeCell ref="E39:E43"/>
    <mergeCell ref="H39:H43"/>
    <mergeCell ref="I39:I43"/>
    <mergeCell ref="J39:J43"/>
    <mergeCell ref="C21:C25"/>
    <mergeCell ref="D21:D25"/>
    <mergeCell ref="K21:K25"/>
    <mergeCell ref="L21:L25"/>
    <mergeCell ref="S21:S25"/>
    <mergeCell ref="T21:T25"/>
    <mergeCell ref="C15:C19"/>
    <mergeCell ref="D15:D19"/>
    <mergeCell ref="K15:K19"/>
    <mergeCell ref="L15:L19"/>
    <mergeCell ref="S15:S19"/>
    <mergeCell ref="T15:T19"/>
    <mergeCell ref="A8:A10"/>
    <mergeCell ref="B8:B10"/>
    <mergeCell ref="C8:Z8"/>
    <mergeCell ref="C9:J9"/>
    <mergeCell ref="K9:R9"/>
    <mergeCell ref="S9:Z9"/>
    <mergeCell ref="C10:J10"/>
    <mergeCell ref="K10:R10"/>
    <mergeCell ref="S10:Z10"/>
  </mergeCells>
  <pageMargins left="0.53" right="0.52" top="1" bottom="0.73" header="0.5" footer="0.5"/>
  <pageSetup scale="70" orientation="landscape" r:id="rId1"/>
  <headerFooter alignWithMargins="0"/>
  <colBreaks count="2" manualBreakCount="2">
    <brk id="10" min="4" max="47" man="1"/>
    <brk id="18" min="4" max="47" man="1"/>
  </col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S20"/>
  <sheetViews>
    <sheetView view="pageBreakPreview" zoomScale="60" zoomScaleNormal="100" workbookViewId="0">
      <selection activeCell="I27" sqref="I27"/>
    </sheetView>
  </sheetViews>
  <sheetFormatPr defaultRowHeight="12.75" x14ac:dyDescent="0.2"/>
  <cols>
    <col min="1" max="1" width="3.7109375" style="1258" customWidth="1"/>
    <col min="2" max="2" width="33.7109375" style="1258" customWidth="1"/>
    <col min="3" max="3" width="15.140625" style="1258" customWidth="1"/>
    <col min="4" max="4" width="13.28515625" style="1258" customWidth="1"/>
    <col min="5" max="5" width="11.28515625" style="1258" customWidth="1"/>
    <col min="6" max="6" width="10.85546875" style="1258" customWidth="1"/>
    <col min="7" max="7" width="15.140625" style="1258" customWidth="1"/>
    <col min="8" max="8" width="12.28515625" style="1258" customWidth="1"/>
    <col min="9" max="9" width="12.140625" style="1258" customWidth="1"/>
    <col min="10" max="10" width="11.28515625" style="1258" customWidth="1"/>
    <col min="11" max="11" width="14.140625" style="1258" customWidth="1"/>
    <col min="12" max="12" width="12.5703125" style="1258" customWidth="1"/>
    <col min="13" max="13" width="11.28515625" style="1258" customWidth="1"/>
    <col min="14" max="14" width="10.85546875" style="1258" customWidth="1"/>
    <col min="15" max="256" width="9.140625" style="1258"/>
    <col min="257" max="257" width="3.7109375" style="1258" customWidth="1"/>
    <col min="258" max="258" width="33.7109375" style="1258" customWidth="1"/>
    <col min="259" max="259" width="15.140625" style="1258" customWidth="1"/>
    <col min="260" max="260" width="12.28515625" style="1258" customWidth="1"/>
    <col min="261" max="261" width="11.28515625" style="1258" customWidth="1"/>
    <col min="262" max="262" width="9.140625" style="1258"/>
    <col min="263" max="263" width="15.140625" style="1258" customWidth="1"/>
    <col min="264" max="264" width="12.28515625" style="1258" customWidth="1"/>
    <col min="265" max="265" width="10.7109375" style="1258" customWidth="1"/>
    <col min="266" max="512" width="9.140625" style="1258"/>
    <col min="513" max="513" width="3.7109375" style="1258" customWidth="1"/>
    <col min="514" max="514" width="33.7109375" style="1258" customWidth="1"/>
    <col min="515" max="515" width="15.140625" style="1258" customWidth="1"/>
    <col min="516" max="516" width="12.28515625" style="1258" customWidth="1"/>
    <col min="517" max="517" width="11.28515625" style="1258" customWidth="1"/>
    <col min="518" max="518" width="9.140625" style="1258"/>
    <col min="519" max="519" width="15.140625" style="1258" customWidth="1"/>
    <col min="520" max="520" width="12.28515625" style="1258" customWidth="1"/>
    <col min="521" max="521" width="10.7109375" style="1258" customWidth="1"/>
    <col min="522" max="768" width="9.140625" style="1258"/>
    <col min="769" max="769" width="3.7109375" style="1258" customWidth="1"/>
    <col min="770" max="770" width="33.7109375" style="1258" customWidth="1"/>
    <col min="771" max="771" width="15.140625" style="1258" customWidth="1"/>
    <col min="772" max="772" width="12.28515625" style="1258" customWidth="1"/>
    <col min="773" max="773" width="11.28515625" style="1258" customWidth="1"/>
    <col min="774" max="774" width="9.140625" style="1258"/>
    <col min="775" max="775" width="15.140625" style="1258" customWidth="1"/>
    <col min="776" max="776" width="12.28515625" style="1258" customWidth="1"/>
    <col min="777" max="777" width="10.7109375" style="1258" customWidth="1"/>
    <col min="778" max="1024" width="9.140625" style="1258"/>
    <col min="1025" max="1025" width="3.7109375" style="1258" customWidth="1"/>
    <col min="1026" max="1026" width="33.7109375" style="1258" customWidth="1"/>
    <col min="1027" max="1027" width="15.140625" style="1258" customWidth="1"/>
    <col min="1028" max="1028" width="12.28515625" style="1258" customWidth="1"/>
    <col min="1029" max="1029" width="11.28515625" style="1258" customWidth="1"/>
    <col min="1030" max="1030" width="9.140625" style="1258"/>
    <col min="1031" max="1031" width="15.140625" style="1258" customWidth="1"/>
    <col min="1032" max="1032" width="12.28515625" style="1258" customWidth="1"/>
    <col min="1033" max="1033" width="10.7109375" style="1258" customWidth="1"/>
    <col min="1034" max="1280" width="9.140625" style="1258"/>
    <col min="1281" max="1281" width="3.7109375" style="1258" customWidth="1"/>
    <col min="1282" max="1282" width="33.7109375" style="1258" customWidth="1"/>
    <col min="1283" max="1283" width="15.140625" style="1258" customWidth="1"/>
    <col min="1284" max="1284" width="12.28515625" style="1258" customWidth="1"/>
    <col min="1285" max="1285" width="11.28515625" style="1258" customWidth="1"/>
    <col min="1286" max="1286" width="9.140625" style="1258"/>
    <col min="1287" max="1287" width="15.140625" style="1258" customWidth="1"/>
    <col min="1288" max="1288" width="12.28515625" style="1258" customWidth="1"/>
    <col min="1289" max="1289" width="10.7109375" style="1258" customWidth="1"/>
    <col min="1290" max="1536" width="9.140625" style="1258"/>
    <col min="1537" max="1537" width="3.7109375" style="1258" customWidth="1"/>
    <col min="1538" max="1538" width="33.7109375" style="1258" customWidth="1"/>
    <col min="1539" max="1539" width="15.140625" style="1258" customWidth="1"/>
    <col min="1540" max="1540" width="12.28515625" style="1258" customWidth="1"/>
    <col min="1541" max="1541" width="11.28515625" style="1258" customWidth="1"/>
    <col min="1542" max="1542" width="9.140625" style="1258"/>
    <col min="1543" max="1543" width="15.140625" style="1258" customWidth="1"/>
    <col min="1544" max="1544" width="12.28515625" style="1258" customWidth="1"/>
    <col min="1545" max="1545" width="10.7109375" style="1258" customWidth="1"/>
    <col min="1546" max="1792" width="9.140625" style="1258"/>
    <col min="1793" max="1793" width="3.7109375" style="1258" customWidth="1"/>
    <col min="1794" max="1794" width="33.7109375" style="1258" customWidth="1"/>
    <col min="1795" max="1795" width="15.140625" style="1258" customWidth="1"/>
    <col min="1796" max="1796" width="12.28515625" style="1258" customWidth="1"/>
    <col min="1797" max="1797" width="11.28515625" style="1258" customWidth="1"/>
    <col min="1798" max="1798" width="9.140625" style="1258"/>
    <col min="1799" max="1799" width="15.140625" style="1258" customWidth="1"/>
    <col min="1800" max="1800" width="12.28515625" style="1258" customWidth="1"/>
    <col min="1801" max="1801" width="10.7109375" style="1258" customWidth="1"/>
    <col min="1802" max="2048" width="9.140625" style="1258"/>
    <col min="2049" max="2049" width="3.7109375" style="1258" customWidth="1"/>
    <col min="2050" max="2050" width="33.7109375" style="1258" customWidth="1"/>
    <col min="2051" max="2051" width="15.140625" style="1258" customWidth="1"/>
    <col min="2052" max="2052" width="12.28515625" style="1258" customWidth="1"/>
    <col min="2053" max="2053" width="11.28515625" style="1258" customWidth="1"/>
    <col min="2054" max="2054" width="9.140625" style="1258"/>
    <col min="2055" max="2055" width="15.140625" style="1258" customWidth="1"/>
    <col min="2056" max="2056" width="12.28515625" style="1258" customWidth="1"/>
    <col min="2057" max="2057" width="10.7109375" style="1258" customWidth="1"/>
    <col min="2058" max="2304" width="9.140625" style="1258"/>
    <col min="2305" max="2305" width="3.7109375" style="1258" customWidth="1"/>
    <col min="2306" max="2306" width="33.7109375" style="1258" customWidth="1"/>
    <col min="2307" max="2307" width="15.140625" style="1258" customWidth="1"/>
    <col min="2308" max="2308" width="12.28515625" style="1258" customWidth="1"/>
    <col min="2309" max="2309" width="11.28515625" style="1258" customWidth="1"/>
    <col min="2310" max="2310" width="9.140625" style="1258"/>
    <col min="2311" max="2311" width="15.140625" style="1258" customWidth="1"/>
    <col min="2312" max="2312" width="12.28515625" style="1258" customWidth="1"/>
    <col min="2313" max="2313" width="10.7109375" style="1258" customWidth="1"/>
    <col min="2314" max="2560" width="9.140625" style="1258"/>
    <col min="2561" max="2561" width="3.7109375" style="1258" customWidth="1"/>
    <col min="2562" max="2562" width="33.7109375" style="1258" customWidth="1"/>
    <col min="2563" max="2563" width="15.140625" style="1258" customWidth="1"/>
    <col min="2564" max="2564" width="12.28515625" style="1258" customWidth="1"/>
    <col min="2565" max="2565" width="11.28515625" style="1258" customWidth="1"/>
    <col min="2566" max="2566" width="9.140625" style="1258"/>
    <col min="2567" max="2567" width="15.140625" style="1258" customWidth="1"/>
    <col min="2568" max="2568" width="12.28515625" style="1258" customWidth="1"/>
    <col min="2569" max="2569" width="10.7109375" style="1258" customWidth="1"/>
    <col min="2570" max="2816" width="9.140625" style="1258"/>
    <col min="2817" max="2817" width="3.7109375" style="1258" customWidth="1"/>
    <col min="2818" max="2818" width="33.7109375" style="1258" customWidth="1"/>
    <col min="2819" max="2819" width="15.140625" style="1258" customWidth="1"/>
    <col min="2820" max="2820" width="12.28515625" style="1258" customWidth="1"/>
    <col min="2821" max="2821" width="11.28515625" style="1258" customWidth="1"/>
    <col min="2822" max="2822" width="9.140625" style="1258"/>
    <col min="2823" max="2823" width="15.140625" style="1258" customWidth="1"/>
    <col min="2824" max="2824" width="12.28515625" style="1258" customWidth="1"/>
    <col min="2825" max="2825" width="10.7109375" style="1258" customWidth="1"/>
    <col min="2826" max="3072" width="9.140625" style="1258"/>
    <col min="3073" max="3073" width="3.7109375" style="1258" customWidth="1"/>
    <col min="3074" max="3074" width="33.7109375" style="1258" customWidth="1"/>
    <col min="3075" max="3075" width="15.140625" style="1258" customWidth="1"/>
    <col min="3076" max="3076" width="12.28515625" style="1258" customWidth="1"/>
    <col min="3077" max="3077" width="11.28515625" style="1258" customWidth="1"/>
    <col min="3078" max="3078" width="9.140625" style="1258"/>
    <col min="3079" max="3079" width="15.140625" style="1258" customWidth="1"/>
    <col min="3080" max="3080" width="12.28515625" style="1258" customWidth="1"/>
    <col min="3081" max="3081" width="10.7109375" style="1258" customWidth="1"/>
    <col min="3082" max="3328" width="9.140625" style="1258"/>
    <col min="3329" max="3329" width="3.7109375" style="1258" customWidth="1"/>
    <col min="3330" max="3330" width="33.7109375" style="1258" customWidth="1"/>
    <col min="3331" max="3331" width="15.140625" style="1258" customWidth="1"/>
    <col min="3332" max="3332" width="12.28515625" style="1258" customWidth="1"/>
    <col min="3333" max="3333" width="11.28515625" style="1258" customWidth="1"/>
    <col min="3334" max="3334" width="9.140625" style="1258"/>
    <col min="3335" max="3335" width="15.140625" style="1258" customWidth="1"/>
    <col min="3336" max="3336" width="12.28515625" style="1258" customWidth="1"/>
    <col min="3337" max="3337" width="10.7109375" style="1258" customWidth="1"/>
    <col min="3338" max="3584" width="9.140625" style="1258"/>
    <col min="3585" max="3585" width="3.7109375" style="1258" customWidth="1"/>
    <col min="3586" max="3586" width="33.7109375" style="1258" customWidth="1"/>
    <col min="3587" max="3587" width="15.140625" style="1258" customWidth="1"/>
    <col min="3588" max="3588" width="12.28515625" style="1258" customWidth="1"/>
    <col min="3589" max="3589" width="11.28515625" style="1258" customWidth="1"/>
    <col min="3590" max="3590" width="9.140625" style="1258"/>
    <col min="3591" max="3591" width="15.140625" style="1258" customWidth="1"/>
    <col min="3592" max="3592" width="12.28515625" style="1258" customWidth="1"/>
    <col min="3593" max="3593" width="10.7109375" style="1258" customWidth="1"/>
    <col min="3594" max="3840" width="9.140625" style="1258"/>
    <col min="3841" max="3841" width="3.7109375" style="1258" customWidth="1"/>
    <col min="3842" max="3842" width="33.7109375" style="1258" customWidth="1"/>
    <col min="3843" max="3843" width="15.140625" style="1258" customWidth="1"/>
    <col min="3844" max="3844" width="12.28515625" style="1258" customWidth="1"/>
    <col min="3845" max="3845" width="11.28515625" style="1258" customWidth="1"/>
    <col min="3846" max="3846" width="9.140625" style="1258"/>
    <col min="3847" max="3847" width="15.140625" style="1258" customWidth="1"/>
    <col min="3848" max="3848" width="12.28515625" style="1258" customWidth="1"/>
    <col min="3849" max="3849" width="10.7109375" style="1258" customWidth="1"/>
    <col min="3850" max="4096" width="9.140625" style="1258"/>
    <col min="4097" max="4097" width="3.7109375" style="1258" customWidth="1"/>
    <col min="4098" max="4098" width="33.7109375" style="1258" customWidth="1"/>
    <col min="4099" max="4099" width="15.140625" style="1258" customWidth="1"/>
    <col min="4100" max="4100" width="12.28515625" style="1258" customWidth="1"/>
    <col min="4101" max="4101" width="11.28515625" style="1258" customWidth="1"/>
    <col min="4102" max="4102" width="9.140625" style="1258"/>
    <col min="4103" max="4103" width="15.140625" style="1258" customWidth="1"/>
    <col min="4104" max="4104" width="12.28515625" style="1258" customWidth="1"/>
    <col min="4105" max="4105" width="10.7109375" style="1258" customWidth="1"/>
    <col min="4106" max="4352" width="9.140625" style="1258"/>
    <col min="4353" max="4353" width="3.7109375" style="1258" customWidth="1"/>
    <col min="4354" max="4354" width="33.7109375" style="1258" customWidth="1"/>
    <col min="4355" max="4355" width="15.140625" style="1258" customWidth="1"/>
    <col min="4356" max="4356" width="12.28515625" style="1258" customWidth="1"/>
    <col min="4357" max="4357" width="11.28515625" style="1258" customWidth="1"/>
    <col min="4358" max="4358" width="9.140625" style="1258"/>
    <col min="4359" max="4359" width="15.140625" style="1258" customWidth="1"/>
    <col min="4360" max="4360" width="12.28515625" style="1258" customWidth="1"/>
    <col min="4361" max="4361" width="10.7109375" style="1258" customWidth="1"/>
    <col min="4362" max="4608" width="9.140625" style="1258"/>
    <col min="4609" max="4609" width="3.7109375" style="1258" customWidth="1"/>
    <col min="4610" max="4610" width="33.7109375" style="1258" customWidth="1"/>
    <col min="4611" max="4611" width="15.140625" style="1258" customWidth="1"/>
    <col min="4612" max="4612" width="12.28515625" style="1258" customWidth="1"/>
    <col min="4613" max="4613" width="11.28515625" style="1258" customWidth="1"/>
    <col min="4614" max="4614" width="9.140625" style="1258"/>
    <col min="4615" max="4615" width="15.140625" style="1258" customWidth="1"/>
    <col min="4616" max="4616" width="12.28515625" style="1258" customWidth="1"/>
    <col min="4617" max="4617" width="10.7109375" style="1258" customWidth="1"/>
    <col min="4618" max="4864" width="9.140625" style="1258"/>
    <col min="4865" max="4865" width="3.7109375" style="1258" customWidth="1"/>
    <col min="4866" max="4866" width="33.7109375" style="1258" customWidth="1"/>
    <col min="4867" max="4867" width="15.140625" style="1258" customWidth="1"/>
    <col min="4868" max="4868" width="12.28515625" style="1258" customWidth="1"/>
    <col min="4869" max="4869" width="11.28515625" style="1258" customWidth="1"/>
    <col min="4870" max="4870" width="9.140625" style="1258"/>
    <col min="4871" max="4871" width="15.140625" style="1258" customWidth="1"/>
    <col min="4872" max="4872" width="12.28515625" style="1258" customWidth="1"/>
    <col min="4873" max="4873" width="10.7109375" style="1258" customWidth="1"/>
    <col min="4874" max="5120" width="9.140625" style="1258"/>
    <col min="5121" max="5121" width="3.7109375" style="1258" customWidth="1"/>
    <col min="5122" max="5122" width="33.7109375" style="1258" customWidth="1"/>
    <col min="5123" max="5123" width="15.140625" style="1258" customWidth="1"/>
    <col min="5124" max="5124" width="12.28515625" style="1258" customWidth="1"/>
    <col min="5125" max="5125" width="11.28515625" style="1258" customWidth="1"/>
    <col min="5126" max="5126" width="9.140625" style="1258"/>
    <col min="5127" max="5127" width="15.140625" style="1258" customWidth="1"/>
    <col min="5128" max="5128" width="12.28515625" style="1258" customWidth="1"/>
    <col min="5129" max="5129" width="10.7109375" style="1258" customWidth="1"/>
    <col min="5130" max="5376" width="9.140625" style="1258"/>
    <col min="5377" max="5377" width="3.7109375" style="1258" customWidth="1"/>
    <col min="5378" max="5378" width="33.7109375" style="1258" customWidth="1"/>
    <col min="5379" max="5379" width="15.140625" style="1258" customWidth="1"/>
    <col min="5380" max="5380" width="12.28515625" style="1258" customWidth="1"/>
    <col min="5381" max="5381" width="11.28515625" style="1258" customWidth="1"/>
    <col min="5382" max="5382" width="9.140625" style="1258"/>
    <col min="5383" max="5383" width="15.140625" style="1258" customWidth="1"/>
    <col min="5384" max="5384" width="12.28515625" style="1258" customWidth="1"/>
    <col min="5385" max="5385" width="10.7109375" style="1258" customWidth="1"/>
    <col min="5386" max="5632" width="9.140625" style="1258"/>
    <col min="5633" max="5633" width="3.7109375" style="1258" customWidth="1"/>
    <col min="5634" max="5634" width="33.7109375" style="1258" customWidth="1"/>
    <col min="5635" max="5635" width="15.140625" style="1258" customWidth="1"/>
    <col min="5636" max="5636" width="12.28515625" style="1258" customWidth="1"/>
    <col min="5637" max="5637" width="11.28515625" style="1258" customWidth="1"/>
    <col min="5638" max="5638" width="9.140625" style="1258"/>
    <col min="5639" max="5639" width="15.140625" style="1258" customWidth="1"/>
    <col min="5640" max="5640" width="12.28515625" style="1258" customWidth="1"/>
    <col min="5641" max="5641" width="10.7109375" style="1258" customWidth="1"/>
    <col min="5642" max="5888" width="9.140625" style="1258"/>
    <col min="5889" max="5889" width="3.7109375" style="1258" customWidth="1"/>
    <col min="5890" max="5890" width="33.7109375" style="1258" customWidth="1"/>
    <col min="5891" max="5891" width="15.140625" style="1258" customWidth="1"/>
    <col min="5892" max="5892" width="12.28515625" style="1258" customWidth="1"/>
    <col min="5893" max="5893" width="11.28515625" style="1258" customWidth="1"/>
    <col min="5894" max="5894" width="9.140625" style="1258"/>
    <col min="5895" max="5895" width="15.140625" style="1258" customWidth="1"/>
    <col min="5896" max="5896" width="12.28515625" style="1258" customWidth="1"/>
    <col min="5897" max="5897" width="10.7109375" style="1258" customWidth="1"/>
    <col min="5898" max="6144" width="9.140625" style="1258"/>
    <col min="6145" max="6145" width="3.7109375" style="1258" customWidth="1"/>
    <col min="6146" max="6146" width="33.7109375" style="1258" customWidth="1"/>
    <col min="6147" max="6147" width="15.140625" style="1258" customWidth="1"/>
    <col min="6148" max="6148" width="12.28515625" style="1258" customWidth="1"/>
    <col min="6149" max="6149" width="11.28515625" style="1258" customWidth="1"/>
    <col min="6150" max="6150" width="9.140625" style="1258"/>
    <col min="6151" max="6151" width="15.140625" style="1258" customWidth="1"/>
    <col min="6152" max="6152" width="12.28515625" style="1258" customWidth="1"/>
    <col min="6153" max="6153" width="10.7109375" style="1258" customWidth="1"/>
    <col min="6154" max="6400" width="9.140625" style="1258"/>
    <col min="6401" max="6401" width="3.7109375" style="1258" customWidth="1"/>
    <col min="6402" max="6402" width="33.7109375" style="1258" customWidth="1"/>
    <col min="6403" max="6403" width="15.140625" style="1258" customWidth="1"/>
    <col min="6404" max="6404" width="12.28515625" style="1258" customWidth="1"/>
    <col min="6405" max="6405" width="11.28515625" style="1258" customWidth="1"/>
    <col min="6406" max="6406" width="9.140625" style="1258"/>
    <col min="6407" max="6407" width="15.140625" style="1258" customWidth="1"/>
    <col min="6408" max="6408" width="12.28515625" style="1258" customWidth="1"/>
    <col min="6409" max="6409" width="10.7109375" style="1258" customWidth="1"/>
    <col min="6410" max="6656" width="9.140625" style="1258"/>
    <col min="6657" max="6657" width="3.7109375" style="1258" customWidth="1"/>
    <col min="6658" max="6658" width="33.7109375" style="1258" customWidth="1"/>
    <col min="6659" max="6659" width="15.140625" style="1258" customWidth="1"/>
    <col min="6660" max="6660" width="12.28515625" style="1258" customWidth="1"/>
    <col min="6661" max="6661" width="11.28515625" style="1258" customWidth="1"/>
    <col min="6662" max="6662" width="9.140625" style="1258"/>
    <col min="6663" max="6663" width="15.140625" style="1258" customWidth="1"/>
    <col min="6664" max="6664" width="12.28515625" style="1258" customWidth="1"/>
    <col min="6665" max="6665" width="10.7109375" style="1258" customWidth="1"/>
    <col min="6666" max="6912" width="9.140625" style="1258"/>
    <col min="6913" max="6913" width="3.7109375" style="1258" customWidth="1"/>
    <col min="6914" max="6914" width="33.7109375" style="1258" customWidth="1"/>
    <col min="6915" max="6915" width="15.140625" style="1258" customWidth="1"/>
    <col min="6916" max="6916" width="12.28515625" style="1258" customWidth="1"/>
    <col min="6917" max="6917" width="11.28515625" style="1258" customWidth="1"/>
    <col min="6918" max="6918" width="9.140625" style="1258"/>
    <col min="6919" max="6919" width="15.140625" style="1258" customWidth="1"/>
    <col min="6920" max="6920" width="12.28515625" style="1258" customWidth="1"/>
    <col min="6921" max="6921" width="10.7109375" style="1258" customWidth="1"/>
    <col min="6922" max="7168" width="9.140625" style="1258"/>
    <col min="7169" max="7169" width="3.7109375" style="1258" customWidth="1"/>
    <col min="7170" max="7170" width="33.7109375" style="1258" customWidth="1"/>
    <col min="7171" max="7171" width="15.140625" style="1258" customWidth="1"/>
    <col min="7172" max="7172" width="12.28515625" style="1258" customWidth="1"/>
    <col min="7173" max="7173" width="11.28515625" style="1258" customWidth="1"/>
    <col min="7174" max="7174" width="9.140625" style="1258"/>
    <col min="7175" max="7175" width="15.140625" style="1258" customWidth="1"/>
    <col min="7176" max="7176" width="12.28515625" style="1258" customWidth="1"/>
    <col min="7177" max="7177" width="10.7109375" style="1258" customWidth="1"/>
    <col min="7178" max="7424" width="9.140625" style="1258"/>
    <col min="7425" max="7425" width="3.7109375" style="1258" customWidth="1"/>
    <col min="7426" max="7426" width="33.7109375" style="1258" customWidth="1"/>
    <col min="7427" max="7427" width="15.140625" style="1258" customWidth="1"/>
    <col min="7428" max="7428" width="12.28515625" style="1258" customWidth="1"/>
    <col min="7429" max="7429" width="11.28515625" style="1258" customWidth="1"/>
    <col min="7430" max="7430" width="9.140625" style="1258"/>
    <col min="7431" max="7431" width="15.140625" style="1258" customWidth="1"/>
    <col min="7432" max="7432" width="12.28515625" style="1258" customWidth="1"/>
    <col min="7433" max="7433" width="10.7109375" style="1258" customWidth="1"/>
    <col min="7434" max="7680" width="9.140625" style="1258"/>
    <col min="7681" max="7681" width="3.7109375" style="1258" customWidth="1"/>
    <col min="7682" max="7682" width="33.7109375" style="1258" customWidth="1"/>
    <col min="7683" max="7683" width="15.140625" style="1258" customWidth="1"/>
    <col min="7684" max="7684" width="12.28515625" style="1258" customWidth="1"/>
    <col min="7685" max="7685" width="11.28515625" style="1258" customWidth="1"/>
    <col min="7686" max="7686" width="9.140625" style="1258"/>
    <col min="7687" max="7687" width="15.140625" style="1258" customWidth="1"/>
    <col min="7688" max="7688" width="12.28515625" style="1258" customWidth="1"/>
    <col min="7689" max="7689" width="10.7109375" style="1258" customWidth="1"/>
    <col min="7690" max="7936" width="9.140625" style="1258"/>
    <col min="7937" max="7937" width="3.7109375" style="1258" customWidth="1"/>
    <col min="7938" max="7938" width="33.7109375" style="1258" customWidth="1"/>
    <col min="7939" max="7939" width="15.140625" style="1258" customWidth="1"/>
    <col min="7940" max="7940" width="12.28515625" style="1258" customWidth="1"/>
    <col min="7941" max="7941" width="11.28515625" style="1258" customWidth="1"/>
    <col min="7942" max="7942" width="9.140625" style="1258"/>
    <col min="7943" max="7943" width="15.140625" style="1258" customWidth="1"/>
    <col min="7944" max="7944" width="12.28515625" style="1258" customWidth="1"/>
    <col min="7945" max="7945" width="10.7109375" style="1258" customWidth="1"/>
    <col min="7946" max="8192" width="9.140625" style="1258"/>
    <col min="8193" max="8193" width="3.7109375" style="1258" customWidth="1"/>
    <col min="8194" max="8194" width="33.7109375" style="1258" customWidth="1"/>
    <col min="8195" max="8195" width="15.140625" style="1258" customWidth="1"/>
    <col min="8196" max="8196" width="12.28515625" style="1258" customWidth="1"/>
    <col min="8197" max="8197" width="11.28515625" style="1258" customWidth="1"/>
    <col min="8198" max="8198" width="9.140625" style="1258"/>
    <col min="8199" max="8199" width="15.140625" style="1258" customWidth="1"/>
    <col min="8200" max="8200" width="12.28515625" style="1258" customWidth="1"/>
    <col min="8201" max="8201" width="10.7109375" style="1258" customWidth="1"/>
    <col min="8202" max="8448" width="9.140625" style="1258"/>
    <col min="8449" max="8449" width="3.7109375" style="1258" customWidth="1"/>
    <col min="8450" max="8450" width="33.7109375" style="1258" customWidth="1"/>
    <col min="8451" max="8451" width="15.140625" style="1258" customWidth="1"/>
    <col min="8452" max="8452" width="12.28515625" style="1258" customWidth="1"/>
    <col min="8453" max="8453" width="11.28515625" style="1258" customWidth="1"/>
    <col min="8454" max="8454" width="9.140625" style="1258"/>
    <col min="8455" max="8455" width="15.140625" style="1258" customWidth="1"/>
    <col min="8456" max="8456" width="12.28515625" style="1258" customWidth="1"/>
    <col min="8457" max="8457" width="10.7109375" style="1258" customWidth="1"/>
    <col min="8458" max="8704" width="9.140625" style="1258"/>
    <col min="8705" max="8705" width="3.7109375" style="1258" customWidth="1"/>
    <col min="8706" max="8706" width="33.7109375" style="1258" customWidth="1"/>
    <col min="8707" max="8707" width="15.140625" style="1258" customWidth="1"/>
    <col min="8708" max="8708" width="12.28515625" style="1258" customWidth="1"/>
    <col min="8709" max="8709" width="11.28515625" style="1258" customWidth="1"/>
    <col min="8710" max="8710" width="9.140625" style="1258"/>
    <col min="8711" max="8711" width="15.140625" style="1258" customWidth="1"/>
    <col min="8712" max="8712" width="12.28515625" style="1258" customWidth="1"/>
    <col min="8713" max="8713" width="10.7109375" style="1258" customWidth="1"/>
    <col min="8714" max="8960" width="9.140625" style="1258"/>
    <col min="8961" max="8961" width="3.7109375" style="1258" customWidth="1"/>
    <col min="8962" max="8962" width="33.7109375" style="1258" customWidth="1"/>
    <col min="8963" max="8963" width="15.140625" style="1258" customWidth="1"/>
    <col min="8964" max="8964" width="12.28515625" style="1258" customWidth="1"/>
    <col min="8965" max="8965" width="11.28515625" style="1258" customWidth="1"/>
    <col min="8966" max="8966" width="9.140625" style="1258"/>
    <col min="8967" max="8967" width="15.140625" style="1258" customWidth="1"/>
    <col min="8968" max="8968" width="12.28515625" style="1258" customWidth="1"/>
    <col min="8969" max="8969" width="10.7109375" style="1258" customWidth="1"/>
    <col min="8970" max="9216" width="9.140625" style="1258"/>
    <col min="9217" max="9217" width="3.7109375" style="1258" customWidth="1"/>
    <col min="9218" max="9218" width="33.7109375" style="1258" customWidth="1"/>
    <col min="9219" max="9219" width="15.140625" style="1258" customWidth="1"/>
    <col min="9220" max="9220" width="12.28515625" style="1258" customWidth="1"/>
    <col min="9221" max="9221" width="11.28515625" style="1258" customWidth="1"/>
    <col min="9222" max="9222" width="9.140625" style="1258"/>
    <col min="9223" max="9223" width="15.140625" style="1258" customWidth="1"/>
    <col min="9224" max="9224" width="12.28515625" style="1258" customWidth="1"/>
    <col min="9225" max="9225" width="10.7109375" style="1258" customWidth="1"/>
    <col min="9226" max="9472" width="9.140625" style="1258"/>
    <col min="9473" max="9473" width="3.7109375" style="1258" customWidth="1"/>
    <col min="9474" max="9474" width="33.7109375" style="1258" customWidth="1"/>
    <col min="9475" max="9475" width="15.140625" style="1258" customWidth="1"/>
    <col min="9476" max="9476" width="12.28515625" style="1258" customWidth="1"/>
    <col min="9477" max="9477" width="11.28515625" style="1258" customWidth="1"/>
    <col min="9478" max="9478" width="9.140625" style="1258"/>
    <col min="9479" max="9479" width="15.140625" style="1258" customWidth="1"/>
    <col min="9480" max="9480" width="12.28515625" style="1258" customWidth="1"/>
    <col min="9481" max="9481" width="10.7109375" style="1258" customWidth="1"/>
    <col min="9482" max="9728" width="9.140625" style="1258"/>
    <col min="9729" max="9729" width="3.7109375" style="1258" customWidth="1"/>
    <col min="9730" max="9730" width="33.7109375" style="1258" customWidth="1"/>
    <col min="9731" max="9731" width="15.140625" style="1258" customWidth="1"/>
    <col min="9732" max="9732" width="12.28515625" style="1258" customWidth="1"/>
    <col min="9733" max="9733" width="11.28515625" style="1258" customWidth="1"/>
    <col min="9734" max="9734" width="9.140625" style="1258"/>
    <col min="9735" max="9735" width="15.140625" style="1258" customWidth="1"/>
    <col min="9736" max="9736" width="12.28515625" style="1258" customWidth="1"/>
    <col min="9737" max="9737" width="10.7109375" style="1258" customWidth="1"/>
    <col min="9738" max="9984" width="9.140625" style="1258"/>
    <col min="9985" max="9985" width="3.7109375" style="1258" customWidth="1"/>
    <col min="9986" max="9986" width="33.7109375" style="1258" customWidth="1"/>
    <col min="9987" max="9987" width="15.140625" style="1258" customWidth="1"/>
    <col min="9988" max="9988" width="12.28515625" style="1258" customWidth="1"/>
    <col min="9989" max="9989" width="11.28515625" style="1258" customWidth="1"/>
    <col min="9990" max="9990" width="9.140625" style="1258"/>
    <col min="9991" max="9991" width="15.140625" style="1258" customWidth="1"/>
    <col min="9992" max="9992" width="12.28515625" style="1258" customWidth="1"/>
    <col min="9993" max="9993" width="10.7109375" style="1258" customWidth="1"/>
    <col min="9994" max="10240" width="9.140625" style="1258"/>
    <col min="10241" max="10241" width="3.7109375" style="1258" customWidth="1"/>
    <col min="10242" max="10242" width="33.7109375" style="1258" customWidth="1"/>
    <col min="10243" max="10243" width="15.140625" style="1258" customWidth="1"/>
    <col min="10244" max="10244" width="12.28515625" style="1258" customWidth="1"/>
    <col min="10245" max="10245" width="11.28515625" style="1258" customWidth="1"/>
    <col min="10246" max="10246" width="9.140625" style="1258"/>
    <col min="10247" max="10247" width="15.140625" style="1258" customWidth="1"/>
    <col min="10248" max="10248" width="12.28515625" style="1258" customWidth="1"/>
    <col min="10249" max="10249" width="10.7109375" style="1258" customWidth="1"/>
    <col min="10250" max="10496" width="9.140625" style="1258"/>
    <col min="10497" max="10497" width="3.7109375" style="1258" customWidth="1"/>
    <col min="10498" max="10498" width="33.7109375" style="1258" customWidth="1"/>
    <col min="10499" max="10499" width="15.140625" style="1258" customWidth="1"/>
    <col min="10500" max="10500" width="12.28515625" style="1258" customWidth="1"/>
    <col min="10501" max="10501" width="11.28515625" style="1258" customWidth="1"/>
    <col min="10502" max="10502" width="9.140625" style="1258"/>
    <col min="10503" max="10503" width="15.140625" style="1258" customWidth="1"/>
    <col min="10504" max="10504" width="12.28515625" style="1258" customWidth="1"/>
    <col min="10505" max="10505" width="10.7109375" style="1258" customWidth="1"/>
    <col min="10506" max="10752" width="9.140625" style="1258"/>
    <col min="10753" max="10753" width="3.7109375" style="1258" customWidth="1"/>
    <col min="10754" max="10754" width="33.7109375" style="1258" customWidth="1"/>
    <col min="10755" max="10755" width="15.140625" style="1258" customWidth="1"/>
    <col min="10756" max="10756" width="12.28515625" style="1258" customWidth="1"/>
    <col min="10757" max="10757" width="11.28515625" style="1258" customWidth="1"/>
    <col min="10758" max="10758" width="9.140625" style="1258"/>
    <col min="10759" max="10759" width="15.140625" style="1258" customWidth="1"/>
    <col min="10760" max="10760" width="12.28515625" style="1258" customWidth="1"/>
    <col min="10761" max="10761" width="10.7109375" style="1258" customWidth="1"/>
    <col min="10762" max="11008" width="9.140625" style="1258"/>
    <col min="11009" max="11009" width="3.7109375" style="1258" customWidth="1"/>
    <col min="11010" max="11010" width="33.7109375" style="1258" customWidth="1"/>
    <col min="11011" max="11011" width="15.140625" style="1258" customWidth="1"/>
    <col min="11012" max="11012" width="12.28515625" style="1258" customWidth="1"/>
    <col min="11013" max="11013" width="11.28515625" style="1258" customWidth="1"/>
    <col min="11014" max="11014" width="9.140625" style="1258"/>
    <col min="11015" max="11015" width="15.140625" style="1258" customWidth="1"/>
    <col min="11016" max="11016" width="12.28515625" style="1258" customWidth="1"/>
    <col min="11017" max="11017" width="10.7109375" style="1258" customWidth="1"/>
    <col min="11018" max="11264" width="9.140625" style="1258"/>
    <col min="11265" max="11265" width="3.7109375" style="1258" customWidth="1"/>
    <col min="11266" max="11266" width="33.7109375" style="1258" customWidth="1"/>
    <col min="11267" max="11267" width="15.140625" style="1258" customWidth="1"/>
    <col min="11268" max="11268" width="12.28515625" style="1258" customWidth="1"/>
    <col min="11269" max="11269" width="11.28515625" style="1258" customWidth="1"/>
    <col min="11270" max="11270" width="9.140625" style="1258"/>
    <col min="11271" max="11271" width="15.140625" style="1258" customWidth="1"/>
    <col min="11272" max="11272" width="12.28515625" style="1258" customWidth="1"/>
    <col min="11273" max="11273" width="10.7109375" style="1258" customWidth="1"/>
    <col min="11274" max="11520" width="9.140625" style="1258"/>
    <col min="11521" max="11521" width="3.7109375" style="1258" customWidth="1"/>
    <col min="11522" max="11522" width="33.7109375" style="1258" customWidth="1"/>
    <col min="11523" max="11523" width="15.140625" style="1258" customWidth="1"/>
    <col min="11524" max="11524" width="12.28515625" style="1258" customWidth="1"/>
    <col min="11525" max="11525" width="11.28515625" style="1258" customWidth="1"/>
    <col min="11526" max="11526" width="9.140625" style="1258"/>
    <col min="11527" max="11527" width="15.140625" style="1258" customWidth="1"/>
    <col min="11528" max="11528" width="12.28515625" style="1258" customWidth="1"/>
    <col min="11529" max="11529" width="10.7109375" style="1258" customWidth="1"/>
    <col min="11530" max="11776" width="9.140625" style="1258"/>
    <col min="11777" max="11777" width="3.7109375" style="1258" customWidth="1"/>
    <col min="11778" max="11778" width="33.7109375" style="1258" customWidth="1"/>
    <col min="11779" max="11779" width="15.140625" style="1258" customWidth="1"/>
    <col min="11780" max="11780" width="12.28515625" style="1258" customWidth="1"/>
    <col min="11781" max="11781" width="11.28515625" style="1258" customWidth="1"/>
    <col min="11782" max="11782" width="9.140625" style="1258"/>
    <col min="11783" max="11783" width="15.140625" style="1258" customWidth="1"/>
    <col min="11784" max="11784" width="12.28515625" style="1258" customWidth="1"/>
    <col min="11785" max="11785" width="10.7109375" style="1258" customWidth="1"/>
    <col min="11786" max="12032" width="9.140625" style="1258"/>
    <col min="12033" max="12033" width="3.7109375" style="1258" customWidth="1"/>
    <col min="12034" max="12034" width="33.7109375" style="1258" customWidth="1"/>
    <col min="12035" max="12035" width="15.140625" style="1258" customWidth="1"/>
    <col min="12036" max="12036" width="12.28515625" style="1258" customWidth="1"/>
    <col min="12037" max="12037" width="11.28515625" style="1258" customWidth="1"/>
    <col min="12038" max="12038" width="9.140625" style="1258"/>
    <col min="12039" max="12039" width="15.140625" style="1258" customWidth="1"/>
    <col min="12040" max="12040" width="12.28515625" style="1258" customWidth="1"/>
    <col min="12041" max="12041" width="10.7109375" style="1258" customWidth="1"/>
    <col min="12042" max="12288" width="9.140625" style="1258"/>
    <col min="12289" max="12289" width="3.7109375" style="1258" customWidth="1"/>
    <col min="12290" max="12290" width="33.7109375" style="1258" customWidth="1"/>
    <col min="12291" max="12291" width="15.140625" style="1258" customWidth="1"/>
    <col min="12292" max="12292" width="12.28515625" style="1258" customWidth="1"/>
    <col min="12293" max="12293" width="11.28515625" style="1258" customWidth="1"/>
    <col min="12294" max="12294" width="9.140625" style="1258"/>
    <col min="12295" max="12295" width="15.140625" style="1258" customWidth="1"/>
    <col min="12296" max="12296" width="12.28515625" style="1258" customWidth="1"/>
    <col min="12297" max="12297" width="10.7109375" style="1258" customWidth="1"/>
    <col min="12298" max="12544" width="9.140625" style="1258"/>
    <col min="12545" max="12545" width="3.7109375" style="1258" customWidth="1"/>
    <col min="12546" max="12546" width="33.7109375" style="1258" customWidth="1"/>
    <col min="12547" max="12547" width="15.140625" style="1258" customWidth="1"/>
    <col min="12548" max="12548" width="12.28515625" style="1258" customWidth="1"/>
    <col min="12549" max="12549" width="11.28515625" style="1258" customWidth="1"/>
    <col min="12550" max="12550" width="9.140625" style="1258"/>
    <col min="12551" max="12551" width="15.140625" style="1258" customWidth="1"/>
    <col min="12552" max="12552" width="12.28515625" style="1258" customWidth="1"/>
    <col min="12553" max="12553" width="10.7109375" style="1258" customWidth="1"/>
    <col min="12554" max="12800" width="9.140625" style="1258"/>
    <col min="12801" max="12801" width="3.7109375" style="1258" customWidth="1"/>
    <col min="12802" max="12802" width="33.7109375" style="1258" customWidth="1"/>
    <col min="12803" max="12803" width="15.140625" style="1258" customWidth="1"/>
    <col min="12804" max="12804" width="12.28515625" style="1258" customWidth="1"/>
    <col min="12805" max="12805" width="11.28515625" style="1258" customWidth="1"/>
    <col min="12806" max="12806" width="9.140625" style="1258"/>
    <col min="12807" max="12807" width="15.140625" style="1258" customWidth="1"/>
    <col min="12808" max="12808" width="12.28515625" style="1258" customWidth="1"/>
    <col min="12809" max="12809" width="10.7109375" style="1258" customWidth="1"/>
    <col min="12810" max="13056" width="9.140625" style="1258"/>
    <col min="13057" max="13057" width="3.7109375" style="1258" customWidth="1"/>
    <col min="13058" max="13058" width="33.7109375" style="1258" customWidth="1"/>
    <col min="13059" max="13059" width="15.140625" style="1258" customWidth="1"/>
    <col min="13060" max="13060" width="12.28515625" style="1258" customWidth="1"/>
    <col min="13061" max="13061" width="11.28515625" style="1258" customWidth="1"/>
    <col min="13062" max="13062" width="9.140625" style="1258"/>
    <col min="13063" max="13063" width="15.140625" style="1258" customWidth="1"/>
    <col min="13064" max="13064" width="12.28515625" style="1258" customWidth="1"/>
    <col min="13065" max="13065" width="10.7109375" style="1258" customWidth="1"/>
    <col min="13066" max="13312" width="9.140625" style="1258"/>
    <col min="13313" max="13313" width="3.7109375" style="1258" customWidth="1"/>
    <col min="13314" max="13314" width="33.7109375" style="1258" customWidth="1"/>
    <col min="13315" max="13315" width="15.140625" style="1258" customWidth="1"/>
    <col min="13316" max="13316" width="12.28515625" style="1258" customWidth="1"/>
    <col min="13317" max="13317" width="11.28515625" style="1258" customWidth="1"/>
    <col min="13318" max="13318" width="9.140625" style="1258"/>
    <col min="13319" max="13319" width="15.140625" style="1258" customWidth="1"/>
    <col min="13320" max="13320" width="12.28515625" style="1258" customWidth="1"/>
    <col min="13321" max="13321" width="10.7109375" style="1258" customWidth="1"/>
    <col min="13322" max="13568" width="9.140625" style="1258"/>
    <col min="13569" max="13569" width="3.7109375" style="1258" customWidth="1"/>
    <col min="13570" max="13570" width="33.7109375" style="1258" customWidth="1"/>
    <col min="13571" max="13571" width="15.140625" style="1258" customWidth="1"/>
    <col min="13572" max="13572" width="12.28515625" style="1258" customWidth="1"/>
    <col min="13573" max="13573" width="11.28515625" style="1258" customWidth="1"/>
    <col min="13574" max="13574" width="9.140625" style="1258"/>
    <col min="13575" max="13575" width="15.140625" style="1258" customWidth="1"/>
    <col min="13576" max="13576" width="12.28515625" style="1258" customWidth="1"/>
    <col min="13577" max="13577" width="10.7109375" style="1258" customWidth="1"/>
    <col min="13578" max="13824" width="9.140625" style="1258"/>
    <col min="13825" max="13825" width="3.7109375" style="1258" customWidth="1"/>
    <col min="13826" max="13826" width="33.7109375" style="1258" customWidth="1"/>
    <col min="13827" max="13827" width="15.140625" style="1258" customWidth="1"/>
    <col min="13828" max="13828" width="12.28515625" style="1258" customWidth="1"/>
    <col min="13829" max="13829" width="11.28515625" style="1258" customWidth="1"/>
    <col min="13830" max="13830" width="9.140625" style="1258"/>
    <col min="13831" max="13831" width="15.140625" style="1258" customWidth="1"/>
    <col min="13832" max="13832" width="12.28515625" style="1258" customWidth="1"/>
    <col min="13833" max="13833" width="10.7109375" style="1258" customWidth="1"/>
    <col min="13834" max="14080" width="9.140625" style="1258"/>
    <col min="14081" max="14081" width="3.7109375" style="1258" customWidth="1"/>
    <col min="14082" max="14082" width="33.7109375" style="1258" customWidth="1"/>
    <col min="14083" max="14083" width="15.140625" style="1258" customWidth="1"/>
    <col min="14084" max="14084" width="12.28515625" style="1258" customWidth="1"/>
    <col min="14085" max="14085" width="11.28515625" style="1258" customWidth="1"/>
    <col min="14086" max="14086" width="9.140625" style="1258"/>
    <col min="14087" max="14087" width="15.140625" style="1258" customWidth="1"/>
    <col min="14088" max="14088" width="12.28515625" style="1258" customWidth="1"/>
    <col min="14089" max="14089" width="10.7109375" style="1258" customWidth="1"/>
    <col min="14090" max="14336" width="9.140625" style="1258"/>
    <col min="14337" max="14337" width="3.7109375" style="1258" customWidth="1"/>
    <col min="14338" max="14338" width="33.7109375" style="1258" customWidth="1"/>
    <col min="14339" max="14339" width="15.140625" style="1258" customWidth="1"/>
    <col min="14340" max="14340" width="12.28515625" style="1258" customWidth="1"/>
    <col min="14341" max="14341" width="11.28515625" style="1258" customWidth="1"/>
    <col min="14342" max="14342" width="9.140625" style="1258"/>
    <col min="14343" max="14343" width="15.140625" style="1258" customWidth="1"/>
    <col min="14344" max="14344" width="12.28515625" style="1258" customWidth="1"/>
    <col min="14345" max="14345" width="10.7109375" style="1258" customWidth="1"/>
    <col min="14346" max="14592" width="9.140625" style="1258"/>
    <col min="14593" max="14593" width="3.7109375" style="1258" customWidth="1"/>
    <col min="14594" max="14594" width="33.7109375" style="1258" customWidth="1"/>
    <col min="14595" max="14595" width="15.140625" style="1258" customWidth="1"/>
    <col min="14596" max="14596" width="12.28515625" style="1258" customWidth="1"/>
    <col min="14597" max="14597" width="11.28515625" style="1258" customWidth="1"/>
    <col min="14598" max="14598" width="9.140625" style="1258"/>
    <col min="14599" max="14599" width="15.140625" style="1258" customWidth="1"/>
    <col min="14600" max="14600" width="12.28515625" style="1258" customWidth="1"/>
    <col min="14601" max="14601" width="10.7109375" style="1258" customWidth="1"/>
    <col min="14602" max="14848" width="9.140625" style="1258"/>
    <col min="14849" max="14849" width="3.7109375" style="1258" customWidth="1"/>
    <col min="14850" max="14850" width="33.7109375" style="1258" customWidth="1"/>
    <col min="14851" max="14851" width="15.140625" style="1258" customWidth="1"/>
    <col min="14852" max="14852" width="12.28515625" style="1258" customWidth="1"/>
    <col min="14853" max="14853" width="11.28515625" style="1258" customWidth="1"/>
    <col min="14854" max="14854" width="9.140625" style="1258"/>
    <col min="14855" max="14855" width="15.140625" style="1258" customWidth="1"/>
    <col min="14856" max="14856" width="12.28515625" style="1258" customWidth="1"/>
    <col min="14857" max="14857" width="10.7109375" style="1258" customWidth="1"/>
    <col min="14858" max="15104" width="9.140625" style="1258"/>
    <col min="15105" max="15105" width="3.7109375" style="1258" customWidth="1"/>
    <col min="15106" max="15106" width="33.7109375" style="1258" customWidth="1"/>
    <col min="15107" max="15107" width="15.140625" style="1258" customWidth="1"/>
    <col min="15108" max="15108" width="12.28515625" style="1258" customWidth="1"/>
    <col min="15109" max="15109" width="11.28515625" style="1258" customWidth="1"/>
    <col min="15110" max="15110" width="9.140625" style="1258"/>
    <col min="15111" max="15111" width="15.140625" style="1258" customWidth="1"/>
    <col min="15112" max="15112" width="12.28515625" style="1258" customWidth="1"/>
    <col min="15113" max="15113" width="10.7109375" style="1258" customWidth="1"/>
    <col min="15114" max="15360" width="9.140625" style="1258"/>
    <col min="15361" max="15361" width="3.7109375" style="1258" customWidth="1"/>
    <col min="15362" max="15362" width="33.7109375" style="1258" customWidth="1"/>
    <col min="15363" max="15363" width="15.140625" style="1258" customWidth="1"/>
    <col min="15364" max="15364" width="12.28515625" style="1258" customWidth="1"/>
    <col min="15365" max="15365" width="11.28515625" style="1258" customWidth="1"/>
    <col min="15366" max="15366" width="9.140625" style="1258"/>
    <col min="15367" max="15367" width="15.140625" style="1258" customWidth="1"/>
    <col min="15368" max="15368" width="12.28515625" style="1258" customWidth="1"/>
    <col min="15369" max="15369" width="10.7109375" style="1258" customWidth="1"/>
    <col min="15370" max="15616" width="9.140625" style="1258"/>
    <col min="15617" max="15617" width="3.7109375" style="1258" customWidth="1"/>
    <col min="15618" max="15618" width="33.7109375" style="1258" customWidth="1"/>
    <col min="15619" max="15619" width="15.140625" style="1258" customWidth="1"/>
    <col min="15620" max="15620" width="12.28515625" style="1258" customWidth="1"/>
    <col min="15621" max="15621" width="11.28515625" style="1258" customWidth="1"/>
    <col min="15622" max="15622" width="9.140625" style="1258"/>
    <col min="15623" max="15623" width="15.140625" style="1258" customWidth="1"/>
    <col min="15624" max="15624" width="12.28515625" style="1258" customWidth="1"/>
    <col min="15625" max="15625" width="10.7109375" style="1258" customWidth="1"/>
    <col min="15626" max="15872" width="9.140625" style="1258"/>
    <col min="15873" max="15873" width="3.7109375" style="1258" customWidth="1"/>
    <col min="15874" max="15874" width="33.7109375" style="1258" customWidth="1"/>
    <col min="15875" max="15875" width="15.140625" style="1258" customWidth="1"/>
    <col min="15876" max="15876" width="12.28515625" style="1258" customWidth="1"/>
    <col min="15877" max="15877" width="11.28515625" style="1258" customWidth="1"/>
    <col min="15878" max="15878" width="9.140625" style="1258"/>
    <col min="15879" max="15879" width="15.140625" style="1258" customWidth="1"/>
    <col min="15880" max="15880" width="12.28515625" style="1258" customWidth="1"/>
    <col min="15881" max="15881" width="10.7109375" style="1258" customWidth="1"/>
    <col min="15882" max="16128" width="9.140625" style="1258"/>
    <col min="16129" max="16129" width="3.7109375" style="1258" customWidth="1"/>
    <col min="16130" max="16130" width="33.7109375" style="1258" customWidth="1"/>
    <col min="16131" max="16131" width="15.140625" style="1258" customWidth="1"/>
    <col min="16132" max="16132" width="12.28515625" style="1258" customWidth="1"/>
    <col min="16133" max="16133" width="11.28515625" style="1258" customWidth="1"/>
    <col min="16134" max="16134" width="9.140625" style="1258"/>
    <col min="16135" max="16135" width="15.140625" style="1258" customWidth="1"/>
    <col min="16136" max="16136" width="12.28515625" style="1258" customWidth="1"/>
    <col min="16137" max="16137" width="10.7109375" style="1258" customWidth="1"/>
    <col min="16138" max="16384" width="9.140625" style="1258"/>
  </cols>
  <sheetData>
    <row r="5" spans="1:19" x14ac:dyDescent="0.2">
      <c r="A5" s="1257"/>
      <c r="B5" s="1257" t="s">
        <v>229</v>
      </c>
      <c r="C5" s="1257"/>
      <c r="D5" s="1257"/>
      <c r="E5" s="1257"/>
      <c r="F5" s="1257"/>
      <c r="G5" s="1257"/>
      <c r="H5" s="1257"/>
      <c r="I5" s="1257"/>
      <c r="J5" s="1257"/>
      <c r="K5" s="1257"/>
      <c r="L5" s="1257"/>
      <c r="M5" s="1257"/>
      <c r="N5" s="1257"/>
    </row>
    <row r="6" spans="1:19" x14ac:dyDescent="0.2">
      <c r="A6" s="1402" t="s">
        <v>1242</v>
      </c>
      <c r="B6" s="1402"/>
      <c r="C6" s="1262"/>
      <c r="D6" s="1262"/>
      <c r="E6" s="1262"/>
      <c r="F6" s="1262"/>
      <c r="G6" s="1262"/>
      <c r="H6" s="1262"/>
      <c r="I6" s="1262"/>
      <c r="J6" s="1262"/>
      <c r="K6" s="1262"/>
      <c r="L6" s="1262"/>
      <c r="M6" s="1262"/>
      <c r="N6" s="1680" t="s">
        <v>1243</v>
      </c>
    </row>
    <row r="7" spans="1:19" x14ac:dyDescent="0.2">
      <c r="A7" s="1513"/>
      <c r="B7" s="1513"/>
    </row>
    <row r="8" spans="1:19" ht="12.75" customHeight="1" x14ac:dyDescent="0.2">
      <c r="A8" s="1407" t="s">
        <v>871</v>
      </c>
      <c r="B8" s="1407" t="s">
        <v>1229</v>
      </c>
      <c r="C8" s="1720" t="s">
        <v>132</v>
      </c>
      <c r="D8" s="1720"/>
      <c r="E8" s="1720"/>
      <c r="F8" s="1720"/>
      <c r="G8" s="1720"/>
      <c r="H8" s="1720"/>
      <c r="I8" s="1720"/>
      <c r="J8" s="1720"/>
      <c r="K8" s="1720"/>
      <c r="L8" s="1720"/>
      <c r="M8" s="1720"/>
      <c r="N8" s="1720"/>
    </row>
    <row r="9" spans="1:19" x14ac:dyDescent="0.2">
      <c r="A9" s="1650"/>
      <c r="B9" s="1650"/>
      <c r="C9" s="1648" t="s">
        <v>153</v>
      </c>
      <c r="D9" s="1312"/>
      <c r="E9" s="1312"/>
      <c r="F9" s="1649"/>
      <c r="G9" s="1648" t="s">
        <v>154</v>
      </c>
      <c r="H9" s="1312"/>
      <c r="I9" s="1312"/>
      <c r="J9" s="1649"/>
      <c r="K9" s="1648" t="s">
        <v>155</v>
      </c>
      <c r="L9" s="1312"/>
      <c r="M9" s="1312"/>
      <c r="N9" s="1649"/>
    </row>
    <row r="10" spans="1:19" ht="99.75" customHeight="1" x14ac:dyDescent="0.2">
      <c r="A10" s="1329"/>
      <c r="B10" s="1329"/>
      <c r="C10" s="1652" t="s">
        <v>1244</v>
      </c>
      <c r="D10" s="1652" t="s">
        <v>1231</v>
      </c>
      <c r="E10" s="1652" t="s">
        <v>1232</v>
      </c>
      <c r="F10" s="1289" t="s">
        <v>1233</v>
      </c>
      <c r="G10" s="1652" t="s">
        <v>1244</v>
      </c>
      <c r="H10" s="1652" t="s">
        <v>1231</v>
      </c>
      <c r="I10" s="1652" t="s">
        <v>1232</v>
      </c>
      <c r="J10" s="1289" t="s">
        <v>1233</v>
      </c>
      <c r="K10" s="1652" t="s">
        <v>1244</v>
      </c>
      <c r="L10" s="1652" t="s">
        <v>1231</v>
      </c>
      <c r="M10" s="1652" t="s">
        <v>1232</v>
      </c>
      <c r="N10" s="1289" t="s">
        <v>1233</v>
      </c>
      <c r="O10" s="1653"/>
      <c r="P10" s="1653"/>
      <c r="Q10" s="1653"/>
      <c r="R10" s="1653"/>
      <c r="S10" s="1653"/>
    </row>
    <row r="11" spans="1:19" s="1658" customFormat="1" ht="12.75" customHeight="1" x14ac:dyDescent="0.2">
      <c r="A11" s="1654"/>
      <c r="B11" s="1655"/>
      <c r="C11" s="1656" t="s">
        <v>156</v>
      </c>
      <c r="D11" s="1656" t="s">
        <v>164</v>
      </c>
      <c r="E11" s="1656" t="s">
        <v>177</v>
      </c>
      <c r="F11" s="1657" t="s">
        <v>1235</v>
      </c>
      <c r="G11" s="1656" t="s">
        <v>156</v>
      </c>
      <c r="H11" s="1656" t="s">
        <v>164</v>
      </c>
      <c r="I11" s="1656" t="s">
        <v>177</v>
      </c>
      <c r="J11" s="1657" t="s">
        <v>1235</v>
      </c>
      <c r="K11" s="1656" t="s">
        <v>156</v>
      </c>
      <c r="L11" s="1656" t="s">
        <v>164</v>
      </c>
      <c r="M11" s="1656" t="s">
        <v>177</v>
      </c>
      <c r="N11" s="1657" t="s">
        <v>1235</v>
      </c>
    </row>
    <row r="12" spans="1:19" x14ac:dyDescent="0.2">
      <c r="A12" s="1263">
        <v>1</v>
      </c>
      <c r="B12" s="1721" t="s">
        <v>1245</v>
      </c>
      <c r="C12" s="1263"/>
      <c r="D12" s="1263"/>
      <c r="E12" s="1263"/>
      <c r="F12" s="1263"/>
      <c r="G12" s="1263"/>
      <c r="H12" s="1263"/>
      <c r="I12" s="1263"/>
      <c r="J12" s="1263"/>
      <c r="K12" s="1263"/>
      <c r="L12" s="1263"/>
      <c r="M12" s="1263"/>
      <c r="N12" s="1263"/>
    </row>
    <row r="13" spans="1:19" x14ac:dyDescent="0.2">
      <c r="A13" s="1263">
        <v>2</v>
      </c>
      <c r="B13" s="1721" t="s">
        <v>1245</v>
      </c>
      <c r="C13" s="1263"/>
      <c r="D13" s="1263"/>
      <c r="E13" s="1263"/>
      <c r="F13" s="1263"/>
      <c r="G13" s="1263"/>
      <c r="H13" s="1263"/>
      <c r="I13" s="1263"/>
      <c r="J13" s="1263"/>
      <c r="K13" s="1263"/>
      <c r="L13" s="1263"/>
      <c r="M13" s="1263"/>
      <c r="N13" s="1263"/>
    </row>
    <row r="14" spans="1:19" x14ac:dyDescent="0.2">
      <c r="A14" s="1263">
        <v>3</v>
      </c>
      <c r="B14" s="1721" t="s">
        <v>1245</v>
      </c>
      <c r="C14" s="1263"/>
      <c r="D14" s="1263"/>
      <c r="E14" s="1263"/>
      <c r="F14" s="1263"/>
      <c r="G14" s="1263"/>
      <c r="H14" s="1263"/>
      <c r="I14" s="1263"/>
      <c r="J14" s="1263"/>
      <c r="K14" s="1263"/>
      <c r="L14" s="1263"/>
      <c r="M14" s="1263"/>
      <c r="N14" s="1263"/>
    </row>
    <row r="15" spans="1:19" x14ac:dyDescent="0.2">
      <c r="A15" s="1263">
        <v>4</v>
      </c>
      <c r="B15" s="1721" t="s">
        <v>1245</v>
      </c>
      <c r="C15" s="1263"/>
      <c r="D15" s="1263"/>
      <c r="E15" s="1263"/>
      <c r="F15" s="1263"/>
      <c r="G15" s="1263"/>
      <c r="H15" s="1263"/>
      <c r="I15" s="1263"/>
      <c r="J15" s="1263"/>
      <c r="K15" s="1263"/>
      <c r="L15" s="1263"/>
      <c r="M15" s="1263"/>
      <c r="N15" s="1263"/>
    </row>
    <row r="16" spans="1:19" x14ac:dyDescent="0.2">
      <c r="A16" s="1263">
        <v>5</v>
      </c>
      <c r="B16" s="1721" t="s">
        <v>1245</v>
      </c>
      <c r="C16" s="1263"/>
      <c r="D16" s="1263"/>
      <c r="E16" s="1263"/>
      <c r="F16" s="1263"/>
      <c r="G16" s="1263"/>
      <c r="H16" s="1263"/>
      <c r="I16" s="1263"/>
      <c r="J16" s="1263"/>
      <c r="K16" s="1263"/>
      <c r="L16" s="1263"/>
      <c r="M16" s="1263"/>
      <c r="N16" s="1263"/>
    </row>
    <row r="17" spans="1:14" x14ac:dyDescent="0.2">
      <c r="A17" s="1263"/>
      <c r="B17" s="1660"/>
      <c r="C17" s="1263"/>
      <c r="D17" s="1263"/>
      <c r="E17" s="1263"/>
      <c r="F17" s="1263"/>
      <c r="G17" s="1263"/>
      <c r="H17" s="1263"/>
      <c r="I17" s="1263"/>
      <c r="J17" s="1263"/>
      <c r="K17" s="1263"/>
      <c r="L17" s="1263"/>
      <c r="M17" s="1263"/>
      <c r="N17" s="1263"/>
    </row>
    <row r="18" spans="1:14" x14ac:dyDescent="0.2">
      <c r="A18" s="1263"/>
      <c r="B18" s="1284" t="s">
        <v>403</v>
      </c>
      <c r="C18" s="1263"/>
      <c r="D18" s="1263"/>
      <c r="E18" s="1263"/>
      <c r="F18" s="1263"/>
      <c r="G18" s="1263"/>
      <c r="H18" s="1263"/>
      <c r="I18" s="1263"/>
      <c r="J18" s="1263"/>
      <c r="K18" s="1263"/>
      <c r="L18" s="1263"/>
      <c r="M18" s="1263"/>
      <c r="N18" s="1263"/>
    </row>
    <row r="20" spans="1:14" x14ac:dyDescent="0.2">
      <c r="A20" s="1401" t="s">
        <v>1239</v>
      </c>
    </row>
  </sheetData>
  <mergeCells count="6">
    <mergeCell ref="A8:A10"/>
    <mergeCell ref="B8:B10"/>
    <mergeCell ref="C8:N8"/>
    <mergeCell ref="C9:F9"/>
    <mergeCell ref="G9:J9"/>
    <mergeCell ref="K9:N9"/>
  </mergeCells>
  <pageMargins left="0.46" right="0.4" top="0.5" bottom="0.57999999999999996" header="0.39" footer="0.36"/>
  <pageSetup scale="68"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AA17"/>
  <sheetViews>
    <sheetView view="pageBreakPreview" zoomScale="60" zoomScaleNormal="85" workbookViewId="0">
      <selection activeCell="I27" sqref="I27"/>
    </sheetView>
  </sheetViews>
  <sheetFormatPr defaultRowHeight="12.75" x14ac:dyDescent="0.2"/>
  <cols>
    <col min="1" max="1" width="9.140625" style="1258"/>
    <col min="2" max="2" width="6.5703125" style="1258" customWidth="1"/>
    <col min="3" max="3" width="12.140625" style="1258" customWidth="1"/>
    <col min="4" max="4" width="14" style="1258" customWidth="1"/>
    <col min="5" max="5" width="11.140625" style="1258" customWidth="1"/>
    <col min="6" max="12" width="13.5703125" style="1258" customWidth="1"/>
    <col min="13" max="13" width="14.85546875" style="1258" customWidth="1"/>
    <col min="14" max="14" width="11.5703125" style="1258" customWidth="1"/>
    <col min="15" max="15" width="13.28515625" style="1258" customWidth="1"/>
    <col min="16" max="16" width="14.28515625" style="1258" customWidth="1"/>
    <col min="17" max="17" width="11.7109375" style="1258" customWidth="1"/>
    <col min="18" max="18" width="12.85546875" style="1258" customWidth="1"/>
    <col min="19" max="19" width="13.7109375" style="1258" customWidth="1"/>
    <col min="20" max="20" width="11.7109375" style="1258" customWidth="1"/>
    <col min="21" max="21" width="13.7109375" style="1258" customWidth="1"/>
    <col min="22" max="22" width="13.85546875" style="1258" customWidth="1"/>
    <col min="23" max="23" width="11.28515625" style="1258" customWidth="1"/>
    <col min="24" max="24" width="12.28515625" style="1258" customWidth="1"/>
    <col min="25" max="25" width="14.28515625" style="1258" customWidth="1"/>
    <col min="26" max="26" width="11.140625" style="1258" customWidth="1"/>
    <col min="27" max="27" width="12.7109375" style="1258" customWidth="1"/>
    <col min="28" max="256" width="9.140625" style="1258"/>
    <col min="257" max="257" width="6.5703125" style="1258" customWidth="1"/>
    <col min="258" max="258" width="12.140625" style="1258" customWidth="1"/>
    <col min="259" max="259" width="12.85546875" style="1258" customWidth="1"/>
    <col min="260" max="260" width="11.140625" style="1258" customWidth="1"/>
    <col min="261" max="267" width="13.5703125" style="1258" customWidth="1"/>
    <col min="268" max="268" width="11.42578125" style="1258" customWidth="1"/>
    <col min="269" max="269" width="11.5703125" style="1258" customWidth="1"/>
    <col min="270" max="270" width="13.28515625" style="1258" customWidth="1"/>
    <col min="271" max="271" width="13.140625" style="1258" customWidth="1"/>
    <col min="272" max="272" width="11.7109375" style="1258" customWidth="1"/>
    <col min="273" max="273" width="12.85546875" style="1258" customWidth="1"/>
    <col min="274" max="274" width="11.85546875" style="1258" customWidth="1"/>
    <col min="275" max="275" width="11.7109375" style="1258" customWidth="1"/>
    <col min="276" max="276" width="13.7109375" style="1258" customWidth="1"/>
    <col min="277" max="277" width="11.7109375" style="1258" customWidth="1"/>
    <col min="278" max="278" width="11.28515625" style="1258" customWidth="1"/>
    <col min="279" max="279" width="10.85546875" style="1258" customWidth="1"/>
    <col min="280" max="280" width="10.5703125" style="1258" bestFit="1" customWidth="1"/>
    <col min="281" max="282" width="9.7109375" style="1258" bestFit="1" customWidth="1"/>
    <col min="283" max="512" width="9.140625" style="1258"/>
    <col min="513" max="513" width="6.5703125" style="1258" customWidth="1"/>
    <col min="514" max="514" width="12.140625" style="1258" customWidth="1"/>
    <col min="515" max="515" width="12.85546875" style="1258" customWidth="1"/>
    <col min="516" max="516" width="11.140625" style="1258" customWidth="1"/>
    <col min="517" max="523" width="13.5703125" style="1258" customWidth="1"/>
    <col min="524" max="524" width="11.42578125" style="1258" customWidth="1"/>
    <col min="525" max="525" width="11.5703125" style="1258" customWidth="1"/>
    <col min="526" max="526" width="13.28515625" style="1258" customWidth="1"/>
    <col min="527" max="527" width="13.140625" style="1258" customWidth="1"/>
    <col min="528" max="528" width="11.7109375" style="1258" customWidth="1"/>
    <col min="529" max="529" width="12.85546875" style="1258" customWidth="1"/>
    <col min="530" max="530" width="11.85546875" style="1258" customWidth="1"/>
    <col min="531" max="531" width="11.7109375" style="1258" customWidth="1"/>
    <col min="532" max="532" width="13.7109375" style="1258" customWidth="1"/>
    <col min="533" max="533" width="11.7109375" style="1258" customWidth="1"/>
    <col min="534" max="534" width="11.28515625" style="1258" customWidth="1"/>
    <col min="535" max="535" width="10.85546875" style="1258" customWidth="1"/>
    <col min="536" max="536" width="10.5703125" style="1258" bestFit="1" customWidth="1"/>
    <col min="537" max="538" width="9.7109375" style="1258" bestFit="1" customWidth="1"/>
    <col min="539" max="768" width="9.140625" style="1258"/>
    <col min="769" max="769" width="6.5703125" style="1258" customWidth="1"/>
    <col min="770" max="770" width="12.140625" style="1258" customWidth="1"/>
    <col min="771" max="771" width="12.85546875" style="1258" customWidth="1"/>
    <col min="772" max="772" width="11.140625" style="1258" customWidth="1"/>
    <col min="773" max="779" width="13.5703125" style="1258" customWidth="1"/>
    <col min="780" max="780" width="11.42578125" style="1258" customWidth="1"/>
    <col min="781" max="781" width="11.5703125" style="1258" customWidth="1"/>
    <col min="782" max="782" width="13.28515625" style="1258" customWidth="1"/>
    <col min="783" max="783" width="13.140625" style="1258" customWidth="1"/>
    <col min="784" max="784" width="11.7109375" style="1258" customWidth="1"/>
    <col min="785" max="785" width="12.85546875" style="1258" customWidth="1"/>
    <col min="786" max="786" width="11.85546875" style="1258" customWidth="1"/>
    <col min="787" max="787" width="11.7109375" style="1258" customWidth="1"/>
    <col min="788" max="788" width="13.7109375" style="1258" customWidth="1"/>
    <col min="789" max="789" width="11.7109375" style="1258" customWidth="1"/>
    <col min="790" max="790" width="11.28515625" style="1258" customWidth="1"/>
    <col min="791" max="791" width="10.85546875" style="1258" customWidth="1"/>
    <col min="792" max="792" width="10.5703125" style="1258" bestFit="1" customWidth="1"/>
    <col min="793" max="794" width="9.7109375" style="1258" bestFit="1" customWidth="1"/>
    <col min="795" max="1024" width="9.140625" style="1258"/>
    <col min="1025" max="1025" width="6.5703125" style="1258" customWidth="1"/>
    <col min="1026" max="1026" width="12.140625" style="1258" customWidth="1"/>
    <col min="1027" max="1027" width="12.85546875" style="1258" customWidth="1"/>
    <col min="1028" max="1028" width="11.140625" style="1258" customWidth="1"/>
    <col min="1029" max="1035" width="13.5703125" style="1258" customWidth="1"/>
    <col min="1036" max="1036" width="11.42578125" style="1258" customWidth="1"/>
    <col min="1037" max="1037" width="11.5703125" style="1258" customWidth="1"/>
    <col min="1038" max="1038" width="13.28515625" style="1258" customWidth="1"/>
    <col min="1039" max="1039" width="13.140625" style="1258" customWidth="1"/>
    <col min="1040" max="1040" width="11.7109375" style="1258" customWidth="1"/>
    <col min="1041" max="1041" width="12.85546875" style="1258" customWidth="1"/>
    <col min="1042" max="1042" width="11.85546875" style="1258" customWidth="1"/>
    <col min="1043" max="1043" width="11.7109375" style="1258" customWidth="1"/>
    <col min="1044" max="1044" width="13.7109375" style="1258" customWidth="1"/>
    <col min="1045" max="1045" width="11.7109375" style="1258" customWidth="1"/>
    <col min="1046" max="1046" width="11.28515625" style="1258" customWidth="1"/>
    <col min="1047" max="1047" width="10.85546875" style="1258" customWidth="1"/>
    <col min="1048" max="1048" width="10.5703125" style="1258" bestFit="1" customWidth="1"/>
    <col min="1049" max="1050" width="9.7109375" style="1258" bestFit="1" customWidth="1"/>
    <col min="1051" max="1280" width="9.140625" style="1258"/>
    <col min="1281" max="1281" width="6.5703125" style="1258" customWidth="1"/>
    <col min="1282" max="1282" width="12.140625" style="1258" customWidth="1"/>
    <col min="1283" max="1283" width="12.85546875" style="1258" customWidth="1"/>
    <col min="1284" max="1284" width="11.140625" style="1258" customWidth="1"/>
    <col min="1285" max="1291" width="13.5703125" style="1258" customWidth="1"/>
    <col min="1292" max="1292" width="11.42578125" style="1258" customWidth="1"/>
    <col min="1293" max="1293" width="11.5703125" style="1258" customWidth="1"/>
    <col min="1294" max="1294" width="13.28515625" style="1258" customWidth="1"/>
    <col min="1295" max="1295" width="13.140625" style="1258" customWidth="1"/>
    <col min="1296" max="1296" width="11.7109375" style="1258" customWidth="1"/>
    <col min="1297" max="1297" width="12.85546875" style="1258" customWidth="1"/>
    <col min="1298" max="1298" width="11.85546875" style="1258" customWidth="1"/>
    <col min="1299" max="1299" width="11.7109375" style="1258" customWidth="1"/>
    <col min="1300" max="1300" width="13.7109375" style="1258" customWidth="1"/>
    <col min="1301" max="1301" width="11.7109375" style="1258" customWidth="1"/>
    <col min="1302" max="1302" width="11.28515625" style="1258" customWidth="1"/>
    <col min="1303" max="1303" width="10.85546875" style="1258" customWidth="1"/>
    <col min="1304" max="1304" width="10.5703125" style="1258" bestFit="1" customWidth="1"/>
    <col min="1305" max="1306" width="9.7109375" style="1258" bestFit="1" customWidth="1"/>
    <col min="1307" max="1536" width="9.140625" style="1258"/>
    <col min="1537" max="1537" width="6.5703125" style="1258" customWidth="1"/>
    <col min="1538" max="1538" width="12.140625" style="1258" customWidth="1"/>
    <col min="1539" max="1539" width="12.85546875" style="1258" customWidth="1"/>
    <col min="1540" max="1540" width="11.140625" style="1258" customWidth="1"/>
    <col min="1541" max="1547" width="13.5703125" style="1258" customWidth="1"/>
    <col min="1548" max="1548" width="11.42578125" style="1258" customWidth="1"/>
    <col min="1549" max="1549" width="11.5703125" style="1258" customWidth="1"/>
    <col min="1550" max="1550" width="13.28515625" style="1258" customWidth="1"/>
    <col min="1551" max="1551" width="13.140625" style="1258" customWidth="1"/>
    <col min="1552" max="1552" width="11.7109375" style="1258" customWidth="1"/>
    <col min="1553" max="1553" width="12.85546875" style="1258" customWidth="1"/>
    <col min="1554" max="1554" width="11.85546875" style="1258" customWidth="1"/>
    <col min="1555" max="1555" width="11.7109375" style="1258" customWidth="1"/>
    <col min="1556" max="1556" width="13.7109375" style="1258" customWidth="1"/>
    <col min="1557" max="1557" width="11.7109375" style="1258" customWidth="1"/>
    <col min="1558" max="1558" width="11.28515625" style="1258" customWidth="1"/>
    <col min="1559" max="1559" width="10.85546875" style="1258" customWidth="1"/>
    <col min="1560" max="1560" width="10.5703125" style="1258" bestFit="1" customWidth="1"/>
    <col min="1561" max="1562" width="9.7109375" style="1258" bestFit="1" customWidth="1"/>
    <col min="1563" max="1792" width="9.140625" style="1258"/>
    <col min="1793" max="1793" width="6.5703125" style="1258" customWidth="1"/>
    <col min="1794" max="1794" width="12.140625" style="1258" customWidth="1"/>
    <col min="1795" max="1795" width="12.85546875" style="1258" customWidth="1"/>
    <col min="1796" max="1796" width="11.140625" style="1258" customWidth="1"/>
    <col min="1797" max="1803" width="13.5703125" style="1258" customWidth="1"/>
    <col min="1804" max="1804" width="11.42578125" style="1258" customWidth="1"/>
    <col min="1805" max="1805" width="11.5703125" style="1258" customWidth="1"/>
    <col min="1806" max="1806" width="13.28515625" style="1258" customWidth="1"/>
    <col min="1807" max="1807" width="13.140625" style="1258" customWidth="1"/>
    <col min="1808" max="1808" width="11.7109375" style="1258" customWidth="1"/>
    <col min="1809" max="1809" width="12.85546875" style="1258" customWidth="1"/>
    <col min="1810" max="1810" width="11.85546875" style="1258" customWidth="1"/>
    <col min="1811" max="1811" width="11.7109375" style="1258" customWidth="1"/>
    <col min="1812" max="1812" width="13.7109375" style="1258" customWidth="1"/>
    <col min="1813" max="1813" width="11.7109375" style="1258" customWidth="1"/>
    <col min="1814" max="1814" width="11.28515625" style="1258" customWidth="1"/>
    <col min="1815" max="1815" width="10.85546875" style="1258" customWidth="1"/>
    <col min="1816" max="1816" width="10.5703125" style="1258" bestFit="1" customWidth="1"/>
    <col min="1817" max="1818" width="9.7109375" style="1258" bestFit="1" customWidth="1"/>
    <col min="1819" max="2048" width="9.140625" style="1258"/>
    <col min="2049" max="2049" width="6.5703125" style="1258" customWidth="1"/>
    <col min="2050" max="2050" width="12.140625" style="1258" customWidth="1"/>
    <col min="2051" max="2051" width="12.85546875" style="1258" customWidth="1"/>
    <col min="2052" max="2052" width="11.140625" style="1258" customWidth="1"/>
    <col min="2053" max="2059" width="13.5703125" style="1258" customWidth="1"/>
    <col min="2060" max="2060" width="11.42578125" style="1258" customWidth="1"/>
    <col min="2061" max="2061" width="11.5703125" style="1258" customWidth="1"/>
    <col min="2062" max="2062" width="13.28515625" style="1258" customWidth="1"/>
    <col min="2063" max="2063" width="13.140625" style="1258" customWidth="1"/>
    <col min="2064" max="2064" width="11.7109375" style="1258" customWidth="1"/>
    <col min="2065" max="2065" width="12.85546875" style="1258" customWidth="1"/>
    <col min="2066" max="2066" width="11.85546875" style="1258" customWidth="1"/>
    <col min="2067" max="2067" width="11.7109375" style="1258" customWidth="1"/>
    <col min="2068" max="2068" width="13.7109375" style="1258" customWidth="1"/>
    <col min="2069" max="2069" width="11.7109375" style="1258" customWidth="1"/>
    <col min="2070" max="2070" width="11.28515625" style="1258" customWidth="1"/>
    <col min="2071" max="2071" width="10.85546875" style="1258" customWidth="1"/>
    <col min="2072" max="2072" width="10.5703125" style="1258" bestFit="1" customWidth="1"/>
    <col min="2073" max="2074" width="9.7109375" style="1258" bestFit="1" customWidth="1"/>
    <col min="2075" max="2304" width="9.140625" style="1258"/>
    <col min="2305" max="2305" width="6.5703125" style="1258" customWidth="1"/>
    <col min="2306" max="2306" width="12.140625" style="1258" customWidth="1"/>
    <col min="2307" max="2307" width="12.85546875" style="1258" customWidth="1"/>
    <col min="2308" max="2308" width="11.140625" style="1258" customWidth="1"/>
    <col min="2309" max="2315" width="13.5703125" style="1258" customWidth="1"/>
    <col min="2316" max="2316" width="11.42578125" style="1258" customWidth="1"/>
    <col min="2317" max="2317" width="11.5703125" style="1258" customWidth="1"/>
    <col min="2318" max="2318" width="13.28515625" style="1258" customWidth="1"/>
    <col min="2319" max="2319" width="13.140625" style="1258" customWidth="1"/>
    <col min="2320" max="2320" width="11.7109375" style="1258" customWidth="1"/>
    <col min="2321" max="2321" width="12.85546875" style="1258" customWidth="1"/>
    <col min="2322" max="2322" width="11.85546875" style="1258" customWidth="1"/>
    <col min="2323" max="2323" width="11.7109375" style="1258" customWidth="1"/>
    <col min="2324" max="2324" width="13.7109375" style="1258" customWidth="1"/>
    <col min="2325" max="2325" width="11.7109375" style="1258" customWidth="1"/>
    <col min="2326" max="2326" width="11.28515625" style="1258" customWidth="1"/>
    <col min="2327" max="2327" width="10.85546875" style="1258" customWidth="1"/>
    <col min="2328" max="2328" width="10.5703125" style="1258" bestFit="1" customWidth="1"/>
    <col min="2329" max="2330" width="9.7109375" style="1258" bestFit="1" customWidth="1"/>
    <col min="2331" max="2560" width="9.140625" style="1258"/>
    <col min="2561" max="2561" width="6.5703125" style="1258" customWidth="1"/>
    <col min="2562" max="2562" width="12.140625" style="1258" customWidth="1"/>
    <col min="2563" max="2563" width="12.85546875" style="1258" customWidth="1"/>
    <col min="2564" max="2564" width="11.140625" style="1258" customWidth="1"/>
    <col min="2565" max="2571" width="13.5703125" style="1258" customWidth="1"/>
    <col min="2572" max="2572" width="11.42578125" style="1258" customWidth="1"/>
    <col min="2573" max="2573" width="11.5703125" style="1258" customWidth="1"/>
    <col min="2574" max="2574" width="13.28515625" style="1258" customWidth="1"/>
    <col min="2575" max="2575" width="13.140625" style="1258" customWidth="1"/>
    <col min="2576" max="2576" width="11.7109375" style="1258" customWidth="1"/>
    <col min="2577" max="2577" width="12.85546875" style="1258" customWidth="1"/>
    <col min="2578" max="2578" width="11.85546875" style="1258" customWidth="1"/>
    <col min="2579" max="2579" width="11.7109375" style="1258" customWidth="1"/>
    <col min="2580" max="2580" width="13.7109375" style="1258" customWidth="1"/>
    <col min="2581" max="2581" width="11.7109375" style="1258" customWidth="1"/>
    <col min="2582" max="2582" width="11.28515625" style="1258" customWidth="1"/>
    <col min="2583" max="2583" width="10.85546875" style="1258" customWidth="1"/>
    <col min="2584" max="2584" width="10.5703125" style="1258" bestFit="1" customWidth="1"/>
    <col min="2585" max="2586" width="9.7109375" style="1258" bestFit="1" customWidth="1"/>
    <col min="2587" max="2816" width="9.140625" style="1258"/>
    <col min="2817" max="2817" width="6.5703125" style="1258" customWidth="1"/>
    <col min="2818" max="2818" width="12.140625" style="1258" customWidth="1"/>
    <col min="2819" max="2819" width="12.85546875" style="1258" customWidth="1"/>
    <col min="2820" max="2820" width="11.140625" style="1258" customWidth="1"/>
    <col min="2821" max="2827" width="13.5703125" style="1258" customWidth="1"/>
    <col min="2828" max="2828" width="11.42578125" style="1258" customWidth="1"/>
    <col min="2829" max="2829" width="11.5703125" style="1258" customWidth="1"/>
    <col min="2830" max="2830" width="13.28515625" style="1258" customWidth="1"/>
    <col min="2831" max="2831" width="13.140625" style="1258" customWidth="1"/>
    <col min="2832" max="2832" width="11.7109375" style="1258" customWidth="1"/>
    <col min="2833" max="2833" width="12.85546875" style="1258" customWidth="1"/>
    <col min="2834" max="2834" width="11.85546875" style="1258" customWidth="1"/>
    <col min="2835" max="2835" width="11.7109375" style="1258" customWidth="1"/>
    <col min="2836" max="2836" width="13.7109375" style="1258" customWidth="1"/>
    <col min="2837" max="2837" width="11.7109375" style="1258" customWidth="1"/>
    <col min="2838" max="2838" width="11.28515625" style="1258" customWidth="1"/>
    <col min="2839" max="2839" width="10.85546875" style="1258" customWidth="1"/>
    <col min="2840" max="2840" width="10.5703125" style="1258" bestFit="1" customWidth="1"/>
    <col min="2841" max="2842" width="9.7109375" style="1258" bestFit="1" customWidth="1"/>
    <col min="2843" max="3072" width="9.140625" style="1258"/>
    <col min="3073" max="3073" width="6.5703125" style="1258" customWidth="1"/>
    <col min="3074" max="3074" width="12.140625" style="1258" customWidth="1"/>
    <col min="3075" max="3075" width="12.85546875" style="1258" customWidth="1"/>
    <col min="3076" max="3076" width="11.140625" style="1258" customWidth="1"/>
    <col min="3077" max="3083" width="13.5703125" style="1258" customWidth="1"/>
    <col min="3084" max="3084" width="11.42578125" style="1258" customWidth="1"/>
    <col min="3085" max="3085" width="11.5703125" style="1258" customWidth="1"/>
    <col min="3086" max="3086" width="13.28515625" style="1258" customWidth="1"/>
    <col min="3087" max="3087" width="13.140625" style="1258" customWidth="1"/>
    <col min="3088" max="3088" width="11.7109375" style="1258" customWidth="1"/>
    <col min="3089" max="3089" width="12.85546875" style="1258" customWidth="1"/>
    <col min="3090" max="3090" width="11.85546875" style="1258" customWidth="1"/>
    <col min="3091" max="3091" width="11.7109375" style="1258" customWidth="1"/>
    <col min="3092" max="3092" width="13.7109375" style="1258" customWidth="1"/>
    <col min="3093" max="3093" width="11.7109375" style="1258" customWidth="1"/>
    <col min="3094" max="3094" width="11.28515625" style="1258" customWidth="1"/>
    <col min="3095" max="3095" width="10.85546875" style="1258" customWidth="1"/>
    <col min="3096" max="3096" width="10.5703125" style="1258" bestFit="1" customWidth="1"/>
    <col min="3097" max="3098" width="9.7109375" style="1258" bestFit="1" customWidth="1"/>
    <col min="3099" max="3328" width="9.140625" style="1258"/>
    <col min="3329" max="3329" width="6.5703125" style="1258" customWidth="1"/>
    <col min="3330" max="3330" width="12.140625" style="1258" customWidth="1"/>
    <col min="3331" max="3331" width="12.85546875" style="1258" customWidth="1"/>
    <col min="3332" max="3332" width="11.140625" style="1258" customWidth="1"/>
    <col min="3333" max="3339" width="13.5703125" style="1258" customWidth="1"/>
    <col min="3340" max="3340" width="11.42578125" style="1258" customWidth="1"/>
    <col min="3341" max="3341" width="11.5703125" style="1258" customWidth="1"/>
    <col min="3342" max="3342" width="13.28515625" style="1258" customWidth="1"/>
    <col min="3343" max="3343" width="13.140625" style="1258" customWidth="1"/>
    <col min="3344" max="3344" width="11.7109375" style="1258" customWidth="1"/>
    <col min="3345" max="3345" width="12.85546875" style="1258" customWidth="1"/>
    <col min="3346" max="3346" width="11.85546875" style="1258" customWidth="1"/>
    <col min="3347" max="3347" width="11.7109375" style="1258" customWidth="1"/>
    <col min="3348" max="3348" width="13.7109375" style="1258" customWidth="1"/>
    <col min="3349" max="3349" width="11.7109375" style="1258" customWidth="1"/>
    <col min="3350" max="3350" width="11.28515625" style="1258" customWidth="1"/>
    <col min="3351" max="3351" width="10.85546875" style="1258" customWidth="1"/>
    <col min="3352" max="3352" width="10.5703125" style="1258" bestFit="1" customWidth="1"/>
    <col min="3353" max="3354" width="9.7109375" style="1258" bestFit="1" customWidth="1"/>
    <col min="3355" max="3584" width="9.140625" style="1258"/>
    <col min="3585" max="3585" width="6.5703125" style="1258" customWidth="1"/>
    <col min="3586" max="3586" width="12.140625" style="1258" customWidth="1"/>
    <col min="3587" max="3587" width="12.85546875" style="1258" customWidth="1"/>
    <col min="3588" max="3588" width="11.140625" style="1258" customWidth="1"/>
    <col min="3589" max="3595" width="13.5703125" style="1258" customWidth="1"/>
    <col min="3596" max="3596" width="11.42578125" style="1258" customWidth="1"/>
    <col min="3597" max="3597" width="11.5703125" style="1258" customWidth="1"/>
    <col min="3598" max="3598" width="13.28515625" style="1258" customWidth="1"/>
    <col min="3599" max="3599" width="13.140625" style="1258" customWidth="1"/>
    <col min="3600" max="3600" width="11.7109375" style="1258" customWidth="1"/>
    <col min="3601" max="3601" width="12.85546875" style="1258" customWidth="1"/>
    <col min="3602" max="3602" width="11.85546875" style="1258" customWidth="1"/>
    <col min="3603" max="3603" width="11.7109375" style="1258" customWidth="1"/>
    <col min="3604" max="3604" width="13.7109375" style="1258" customWidth="1"/>
    <col min="3605" max="3605" width="11.7109375" style="1258" customWidth="1"/>
    <col min="3606" max="3606" width="11.28515625" style="1258" customWidth="1"/>
    <col min="3607" max="3607" width="10.85546875" style="1258" customWidth="1"/>
    <col min="3608" max="3608" width="10.5703125" style="1258" bestFit="1" customWidth="1"/>
    <col min="3609" max="3610" width="9.7109375" style="1258" bestFit="1" customWidth="1"/>
    <col min="3611" max="3840" width="9.140625" style="1258"/>
    <col min="3841" max="3841" width="6.5703125" style="1258" customWidth="1"/>
    <col min="3842" max="3842" width="12.140625" style="1258" customWidth="1"/>
    <col min="3843" max="3843" width="12.85546875" style="1258" customWidth="1"/>
    <col min="3844" max="3844" width="11.140625" style="1258" customWidth="1"/>
    <col min="3845" max="3851" width="13.5703125" style="1258" customWidth="1"/>
    <col min="3852" max="3852" width="11.42578125" style="1258" customWidth="1"/>
    <col min="3853" max="3853" width="11.5703125" style="1258" customWidth="1"/>
    <col min="3854" max="3854" width="13.28515625" style="1258" customWidth="1"/>
    <col min="3855" max="3855" width="13.140625" style="1258" customWidth="1"/>
    <col min="3856" max="3856" width="11.7109375" style="1258" customWidth="1"/>
    <col min="3857" max="3857" width="12.85546875" style="1258" customWidth="1"/>
    <col min="3858" max="3858" width="11.85546875" style="1258" customWidth="1"/>
    <col min="3859" max="3859" width="11.7109375" style="1258" customWidth="1"/>
    <col min="3860" max="3860" width="13.7109375" style="1258" customWidth="1"/>
    <col min="3861" max="3861" width="11.7109375" style="1258" customWidth="1"/>
    <col min="3862" max="3862" width="11.28515625" style="1258" customWidth="1"/>
    <col min="3863" max="3863" width="10.85546875" style="1258" customWidth="1"/>
    <col min="3864" max="3864" width="10.5703125" style="1258" bestFit="1" customWidth="1"/>
    <col min="3865" max="3866" width="9.7109375" style="1258" bestFit="1" customWidth="1"/>
    <col min="3867" max="4096" width="9.140625" style="1258"/>
    <col min="4097" max="4097" width="6.5703125" style="1258" customWidth="1"/>
    <col min="4098" max="4098" width="12.140625" style="1258" customWidth="1"/>
    <col min="4099" max="4099" width="12.85546875" style="1258" customWidth="1"/>
    <col min="4100" max="4100" width="11.140625" style="1258" customWidth="1"/>
    <col min="4101" max="4107" width="13.5703125" style="1258" customWidth="1"/>
    <col min="4108" max="4108" width="11.42578125" style="1258" customWidth="1"/>
    <col min="4109" max="4109" width="11.5703125" style="1258" customWidth="1"/>
    <col min="4110" max="4110" width="13.28515625" style="1258" customWidth="1"/>
    <col min="4111" max="4111" width="13.140625" style="1258" customWidth="1"/>
    <col min="4112" max="4112" width="11.7109375" style="1258" customWidth="1"/>
    <col min="4113" max="4113" width="12.85546875" style="1258" customWidth="1"/>
    <col min="4114" max="4114" width="11.85546875" style="1258" customWidth="1"/>
    <col min="4115" max="4115" width="11.7109375" style="1258" customWidth="1"/>
    <col min="4116" max="4116" width="13.7109375" style="1258" customWidth="1"/>
    <col min="4117" max="4117" width="11.7109375" style="1258" customWidth="1"/>
    <col min="4118" max="4118" width="11.28515625" style="1258" customWidth="1"/>
    <col min="4119" max="4119" width="10.85546875" style="1258" customWidth="1"/>
    <col min="4120" max="4120" width="10.5703125" style="1258" bestFit="1" customWidth="1"/>
    <col min="4121" max="4122" width="9.7109375" style="1258" bestFit="1" customWidth="1"/>
    <col min="4123" max="4352" width="9.140625" style="1258"/>
    <col min="4353" max="4353" width="6.5703125" style="1258" customWidth="1"/>
    <col min="4354" max="4354" width="12.140625" style="1258" customWidth="1"/>
    <col min="4355" max="4355" width="12.85546875" style="1258" customWidth="1"/>
    <col min="4356" max="4356" width="11.140625" style="1258" customWidth="1"/>
    <col min="4357" max="4363" width="13.5703125" style="1258" customWidth="1"/>
    <col min="4364" max="4364" width="11.42578125" style="1258" customWidth="1"/>
    <col min="4365" max="4365" width="11.5703125" style="1258" customWidth="1"/>
    <col min="4366" max="4366" width="13.28515625" style="1258" customWidth="1"/>
    <col min="4367" max="4367" width="13.140625" style="1258" customWidth="1"/>
    <col min="4368" max="4368" width="11.7109375" style="1258" customWidth="1"/>
    <col min="4369" max="4369" width="12.85546875" style="1258" customWidth="1"/>
    <col min="4370" max="4370" width="11.85546875" style="1258" customWidth="1"/>
    <col min="4371" max="4371" width="11.7109375" style="1258" customWidth="1"/>
    <col min="4372" max="4372" width="13.7109375" style="1258" customWidth="1"/>
    <col min="4373" max="4373" width="11.7109375" style="1258" customWidth="1"/>
    <col min="4374" max="4374" width="11.28515625" style="1258" customWidth="1"/>
    <col min="4375" max="4375" width="10.85546875" style="1258" customWidth="1"/>
    <col min="4376" max="4376" width="10.5703125" style="1258" bestFit="1" customWidth="1"/>
    <col min="4377" max="4378" width="9.7109375" style="1258" bestFit="1" customWidth="1"/>
    <col min="4379" max="4608" width="9.140625" style="1258"/>
    <col min="4609" max="4609" width="6.5703125" style="1258" customWidth="1"/>
    <col min="4610" max="4610" width="12.140625" style="1258" customWidth="1"/>
    <col min="4611" max="4611" width="12.85546875" style="1258" customWidth="1"/>
    <col min="4612" max="4612" width="11.140625" style="1258" customWidth="1"/>
    <col min="4613" max="4619" width="13.5703125" style="1258" customWidth="1"/>
    <col min="4620" max="4620" width="11.42578125" style="1258" customWidth="1"/>
    <col min="4621" max="4621" width="11.5703125" style="1258" customWidth="1"/>
    <col min="4622" max="4622" width="13.28515625" style="1258" customWidth="1"/>
    <col min="4623" max="4623" width="13.140625" style="1258" customWidth="1"/>
    <col min="4624" max="4624" width="11.7109375" style="1258" customWidth="1"/>
    <col min="4625" max="4625" width="12.85546875" style="1258" customWidth="1"/>
    <col min="4626" max="4626" width="11.85546875" style="1258" customWidth="1"/>
    <col min="4627" max="4627" width="11.7109375" style="1258" customWidth="1"/>
    <col min="4628" max="4628" width="13.7109375" style="1258" customWidth="1"/>
    <col min="4629" max="4629" width="11.7109375" style="1258" customWidth="1"/>
    <col min="4630" max="4630" width="11.28515625" style="1258" customWidth="1"/>
    <col min="4631" max="4631" width="10.85546875" style="1258" customWidth="1"/>
    <col min="4632" max="4632" width="10.5703125" style="1258" bestFit="1" customWidth="1"/>
    <col min="4633" max="4634" width="9.7109375" style="1258" bestFit="1" customWidth="1"/>
    <col min="4635" max="4864" width="9.140625" style="1258"/>
    <col min="4865" max="4865" width="6.5703125" style="1258" customWidth="1"/>
    <col min="4866" max="4866" width="12.140625" style="1258" customWidth="1"/>
    <col min="4867" max="4867" width="12.85546875" style="1258" customWidth="1"/>
    <col min="4868" max="4868" width="11.140625" style="1258" customWidth="1"/>
    <col min="4869" max="4875" width="13.5703125" style="1258" customWidth="1"/>
    <col min="4876" max="4876" width="11.42578125" style="1258" customWidth="1"/>
    <col min="4877" max="4877" width="11.5703125" style="1258" customWidth="1"/>
    <col min="4878" max="4878" width="13.28515625" style="1258" customWidth="1"/>
    <col min="4879" max="4879" width="13.140625" style="1258" customWidth="1"/>
    <col min="4880" max="4880" width="11.7109375" style="1258" customWidth="1"/>
    <col min="4881" max="4881" width="12.85546875" style="1258" customWidth="1"/>
    <col min="4882" max="4882" width="11.85546875" style="1258" customWidth="1"/>
    <col min="4883" max="4883" width="11.7109375" style="1258" customWidth="1"/>
    <col min="4884" max="4884" width="13.7109375" style="1258" customWidth="1"/>
    <col min="4885" max="4885" width="11.7109375" style="1258" customWidth="1"/>
    <col min="4886" max="4886" width="11.28515625" style="1258" customWidth="1"/>
    <col min="4887" max="4887" width="10.85546875" style="1258" customWidth="1"/>
    <col min="4888" max="4888" width="10.5703125" style="1258" bestFit="1" customWidth="1"/>
    <col min="4889" max="4890" width="9.7109375" style="1258" bestFit="1" customWidth="1"/>
    <col min="4891" max="5120" width="9.140625" style="1258"/>
    <col min="5121" max="5121" width="6.5703125" style="1258" customWidth="1"/>
    <col min="5122" max="5122" width="12.140625" style="1258" customWidth="1"/>
    <col min="5123" max="5123" width="12.85546875" style="1258" customWidth="1"/>
    <col min="5124" max="5124" width="11.140625" style="1258" customWidth="1"/>
    <col min="5125" max="5131" width="13.5703125" style="1258" customWidth="1"/>
    <col min="5132" max="5132" width="11.42578125" style="1258" customWidth="1"/>
    <col min="5133" max="5133" width="11.5703125" style="1258" customWidth="1"/>
    <col min="5134" max="5134" width="13.28515625" style="1258" customWidth="1"/>
    <col min="5135" max="5135" width="13.140625" style="1258" customWidth="1"/>
    <col min="5136" max="5136" width="11.7109375" style="1258" customWidth="1"/>
    <col min="5137" max="5137" width="12.85546875" style="1258" customWidth="1"/>
    <col min="5138" max="5138" width="11.85546875" style="1258" customWidth="1"/>
    <col min="5139" max="5139" width="11.7109375" style="1258" customWidth="1"/>
    <col min="5140" max="5140" width="13.7109375" style="1258" customWidth="1"/>
    <col min="5141" max="5141" width="11.7109375" style="1258" customWidth="1"/>
    <col min="5142" max="5142" width="11.28515625" style="1258" customWidth="1"/>
    <col min="5143" max="5143" width="10.85546875" style="1258" customWidth="1"/>
    <col min="5144" max="5144" width="10.5703125" style="1258" bestFit="1" customWidth="1"/>
    <col min="5145" max="5146" width="9.7109375" style="1258" bestFit="1" customWidth="1"/>
    <col min="5147" max="5376" width="9.140625" style="1258"/>
    <col min="5377" max="5377" width="6.5703125" style="1258" customWidth="1"/>
    <col min="5378" max="5378" width="12.140625" style="1258" customWidth="1"/>
    <col min="5379" max="5379" width="12.85546875" style="1258" customWidth="1"/>
    <col min="5380" max="5380" width="11.140625" style="1258" customWidth="1"/>
    <col min="5381" max="5387" width="13.5703125" style="1258" customWidth="1"/>
    <col min="5388" max="5388" width="11.42578125" style="1258" customWidth="1"/>
    <col min="5389" max="5389" width="11.5703125" style="1258" customWidth="1"/>
    <col min="5390" max="5390" width="13.28515625" style="1258" customWidth="1"/>
    <col min="5391" max="5391" width="13.140625" style="1258" customWidth="1"/>
    <col min="5392" max="5392" width="11.7109375" style="1258" customWidth="1"/>
    <col min="5393" max="5393" width="12.85546875" style="1258" customWidth="1"/>
    <col min="5394" max="5394" width="11.85546875" style="1258" customWidth="1"/>
    <col min="5395" max="5395" width="11.7109375" style="1258" customWidth="1"/>
    <col min="5396" max="5396" width="13.7109375" style="1258" customWidth="1"/>
    <col min="5397" max="5397" width="11.7109375" style="1258" customWidth="1"/>
    <col min="5398" max="5398" width="11.28515625" style="1258" customWidth="1"/>
    <col min="5399" max="5399" width="10.85546875" style="1258" customWidth="1"/>
    <col min="5400" max="5400" width="10.5703125" style="1258" bestFit="1" customWidth="1"/>
    <col min="5401" max="5402" width="9.7109375" style="1258" bestFit="1" customWidth="1"/>
    <col min="5403" max="5632" width="9.140625" style="1258"/>
    <col min="5633" max="5633" width="6.5703125" style="1258" customWidth="1"/>
    <col min="5634" max="5634" width="12.140625" style="1258" customWidth="1"/>
    <col min="5635" max="5635" width="12.85546875" style="1258" customWidth="1"/>
    <col min="5636" max="5636" width="11.140625" style="1258" customWidth="1"/>
    <col min="5637" max="5643" width="13.5703125" style="1258" customWidth="1"/>
    <col min="5644" max="5644" width="11.42578125" style="1258" customWidth="1"/>
    <col min="5645" max="5645" width="11.5703125" style="1258" customWidth="1"/>
    <col min="5646" max="5646" width="13.28515625" style="1258" customWidth="1"/>
    <col min="5647" max="5647" width="13.140625" style="1258" customWidth="1"/>
    <col min="5648" max="5648" width="11.7109375" style="1258" customWidth="1"/>
    <col min="5649" max="5649" width="12.85546875" style="1258" customWidth="1"/>
    <col min="5650" max="5650" width="11.85546875" style="1258" customWidth="1"/>
    <col min="5651" max="5651" width="11.7109375" style="1258" customWidth="1"/>
    <col min="5652" max="5652" width="13.7109375" style="1258" customWidth="1"/>
    <col min="5653" max="5653" width="11.7109375" style="1258" customWidth="1"/>
    <col min="5654" max="5654" width="11.28515625" style="1258" customWidth="1"/>
    <col min="5655" max="5655" width="10.85546875" style="1258" customWidth="1"/>
    <col min="5656" max="5656" width="10.5703125" style="1258" bestFit="1" customWidth="1"/>
    <col min="5657" max="5658" width="9.7109375" style="1258" bestFit="1" customWidth="1"/>
    <col min="5659" max="5888" width="9.140625" style="1258"/>
    <col min="5889" max="5889" width="6.5703125" style="1258" customWidth="1"/>
    <col min="5890" max="5890" width="12.140625" style="1258" customWidth="1"/>
    <col min="5891" max="5891" width="12.85546875" style="1258" customWidth="1"/>
    <col min="5892" max="5892" width="11.140625" style="1258" customWidth="1"/>
    <col min="5893" max="5899" width="13.5703125" style="1258" customWidth="1"/>
    <col min="5900" max="5900" width="11.42578125" style="1258" customWidth="1"/>
    <col min="5901" max="5901" width="11.5703125" style="1258" customWidth="1"/>
    <col min="5902" max="5902" width="13.28515625" style="1258" customWidth="1"/>
    <col min="5903" max="5903" width="13.140625" style="1258" customWidth="1"/>
    <col min="5904" max="5904" width="11.7109375" style="1258" customWidth="1"/>
    <col min="5905" max="5905" width="12.85546875" style="1258" customWidth="1"/>
    <col min="5906" max="5906" width="11.85546875" style="1258" customWidth="1"/>
    <col min="5907" max="5907" width="11.7109375" style="1258" customWidth="1"/>
    <col min="5908" max="5908" width="13.7109375" style="1258" customWidth="1"/>
    <col min="5909" max="5909" width="11.7109375" style="1258" customWidth="1"/>
    <col min="5910" max="5910" width="11.28515625" style="1258" customWidth="1"/>
    <col min="5911" max="5911" width="10.85546875" style="1258" customWidth="1"/>
    <col min="5912" max="5912" width="10.5703125" style="1258" bestFit="1" customWidth="1"/>
    <col min="5913" max="5914" width="9.7109375" style="1258" bestFit="1" customWidth="1"/>
    <col min="5915" max="6144" width="9.140625" style="1258"/>
    <col min="6145" max="6145" width="6.5703125" style="1258" customWidth="1"/>
    <col min="6146" max="6146" width="12.140625" style="1258" customWidth="1"/>
    <col min="6147" max="6147" width="12.85546875" style="1258" customWidth="1"/>
    <col min="6148" max="6148" width="11.140625" style="1258" customWidth="1"/>
    <col min="6149" max="6155" width="13.5703125" style="1258" customWidth="1"/>
    <col min="6156" max="6156" width="11.42578125" style="1258" customWidth="1"/>
    <col min="6157" max="6157" width="11.5703125" style="1258" customWidth="1"/>
    <col min="6158" max="6158" width="13.28515625" style="1258" customWidth="1"/>
    <col min="6159" max="6159" width="13.140625" style="1258" customWidth="1"/>
    <col min="6160" max="6160" width="11.7109375" style="1258" customWidth="1"/>
    <col min="6161" max="6161" width="12.85546875" style="1258" customWidth="1"/>
    <col min="6162" max="6162" width="11.85546875" style="1258" customWidth="1"/>
    <col min="6163" max="6163" width="11.7109375" style="1258" customWidth="1"/>
    <col min="6164" max="6164" width="13.7109375" style="1258" customWidth="1"/>
    <col min="6165" max="6165" width="11.7109375" style="1258" customWidth="1"/>
    <col min="6166" max="6166" width="11.28515625" style="1258" customWidth="1"/>
    <col min="6167" max="6167" width="10.85546875" style="1258" customWidth="1"/>
    <col min="6168" max="6168" width="10.5703125" style="1258" bestFit="1" customWidth="1"/>
    <col min="6169" max="6170" width="9.7109375" style="1258" bestFit="1" customWidth="1"/>
    <col min="6171" max="6400" width="9.140625" style="1258"/>
    <col min="6401" max="6401" width="6.5703125" style="1258" customWidth="1"/>
    <col min="6402" max="6402" width="12.140625" style="1258" customWidth="1"/>
    <col min="6403" max="6403" width="12.85546875" style="1258" customWidth="1"/>
    <col min="6404" max="6404" width="11.140625" style="1258" customWidth="1"/>
    <col min="6405" max="6411" width="13.5703125" style="1258" customWidth="1"/>
    <col min="6412" max="6412" width="11.42578125" style="1258" customWidth="1"/>
    <col min="6413" max="6413" width="11.5703125" style="1258" customWidth="1"/>
    <col min="6414" max="6414" width="13.28515625" style="1258" customWidth="1"/>
    <col min="6415" max="6415" width="13.140625" style="1258" customWidth="1"/>
    <col min="6416" max="6416" width="11.7109375" style="1258" customWidth="1"/>
    <col min="6417" max="6417" width="12.85546875" style="1258" customWidth="1"/>
    <col min="6418" max="6418" width="11.85546875" style="1258" customWidth="1"/>
    <col min="6419" max="6419" width="11.7109375" style="1258" customWidth="1"/>
    <col min="6420" max="6420" width="13.7109375" style="1258" customWidth="1"/>
    <col min="6421" max="6421" width="11.7109375" style="1258" customWidth="1"/>
    <col min="6422" max="6422" width="11.28515625" style="1258" customWidth="1"/>
    <col min="6423" max="6423" width="10.85546875" style="1258" customWidth="1"/>
    <col min="6424" max="6424" width="10.5703125" style="1258" bestFit="1" customWidth="1"/>
    <col min="6425" max="6426" width="9.7109375" style="1258" bestFit="1" customWidth="1"/>
    <col min="6427" max="6656" width="9.140625" style="1258"/>
    <col min="6657" max="6657" width="6.5703125" style="1258" customWidth="1"/>
    <col min="6658" max="6658" width="12.140625" style="1258" customWidth="1"/>
    <col min="6659" max="6659" width="12.85546875" style="1258" customWidth="1"/>
    <col min="6660" max="6660" width="11.140625" style="1258" customWidth="1"/>
    <col min="6661" max="6667" width="13.5703125" style="1258" customWidth="1"/>
    <col min="6668" max="6668" width="11.42578125" style="1258" customWidth="1"/>
    <col min="6669" max="6669" width="11.5703125" style="1258" customWidth="1"/>
    <col min="6670" max="6670" width="13.28515625" style="1258" customWidth="1"/>
    <col min="6671" max="6671" width="13.140625" style="1258" customWidth="1"/>
    <col min="6672" max="6672" width="11.7109375" style="1258" customWidth="1"/>
    <col min="6673" max="6673" width="12.85546875" style="1258" customWidth="1"/>
    <col min="6674" max="6674" width="11.85546875" style="1258" customWidth="1"/>
    <col min="6675" max="6675" width="11.7109375" style="1258" customWidth="1"/>
    <col min="6676" max="6676" width="13.7109375" style="1258" customWidth="1"/>
    <col min="6677" max="6677" width="11.7109375" style="1258" customWidth="1"/>
    <col min="6678" max="6678" width="11.28515625" style="1258" customWidth="1"/>
    <col min="6679" max="6679" width="10.85546875" style="1258" customWidth="1"/>
    <col min="6680" max="6680" width="10.5703125" style="1258" bestFit="1" customWidth="1"/>
    <col min="6681" max="6682" width="9.7109375" style="1258" bestFit="1" customWidth="1"/>
    <col min="6683" max="6912" width="9.140625" style="1258"/>
    <col min="6913" max="6913" width="6.5703125" style="1258" customWidth="1"/>
    <col min="6914" max="6914" width="12.140625" style="1258" customWidth="1"/>
    <col min="6915" max="6915" width="12.85546875" style="1258" customWidth="1"/>
    <col min="6916" max="6916" width="11.140625" style="1258" customWidth="1"/>
    <col min="6917" max="6923" width="13.5703125" style="1258" customWidth="1"/>
    <col min="6924" max="6924" width="11.42578125" style="1258" customWidth="1"/>
    <col min="6925" max="6925" width="11.5703125" style="1258" customWidth="1"/>
    <col min="6926" max="6926" width="13.28515625" style="1258" customWidth="1"/>
    <col min="6927" max="6927" width="13.140625" style="1258" customWidth="1"/>
    <col min="6928" max="6928" width="11.7109375" style="1258" customWidth="1"/>
    <col min="6929" max="6929" width="12.85546875" style="1258" customWidth="1"/>
    <col min="6930" max="6930" width="11.85546875" style="1258" customWidth="1"/>
    <col min="6931" max="6931" width="11.7109375" style="1258" customWidth="1"/>
    <col min="6932" max="6932" width="13.7109375" style="1258" customWidth="1"/>
    <col min="6933" max="6933" width="11.7109375" style="1258" customWidth="1"/>
    <col min="6934" max="6934" width="11.28515625" style="1258" customWidth="1"/>
    <col min="6935" max="6935" width="10.85546875" style="1258" customWidth="1"/>
    <col min="6936" max="6936" width="10.5703125" style="1258" bestFit="1" customWidth="1"/>
    <col min="6937" max="6938" width="9.7109375" style="1258" bestFit="1" customWidth="1"/>
    <col min="6939" max="7168" width="9.140625" style="1258"/>
    <col min="7169" max="7169" width="6.5703125" style="1258" customWidth="1"/>
    <col min="7170" max="7170" width="12.140625" style="1258" customWidth="1"/>
    <col min="7171" max="7171" width="12.85546875" style="1258" customWidth="1"/>
    <col min="7172" max="7172" width="11.140625" style="1258" customWidth="1"/>
    <col min="7173" max="7179" width="13.5703125" style="1258" customWidth="1"/>
    <col min="7180" max="7180" width="11.42578125" style="1258" customWidth="1"/>
    <col min="7181" max="7181" width="11.5703125" style="1258" customWidth="1"/>
    <col min="7182" max="7182" width="13.28515625" style="1258" customWidth="1"/>
    <col min="7183" max="7183" width="13.140625" style="1258" customWidth="1"/>
    <col min="7184" max="7184" width="11.7109375" style="1258" customWidth="1"/>
    <col min="7185" max="7185" width="12.85546875" style="1258" customWidth="1"/>
    <col min="7186" max="7186" width="11.85546875" style="1258" customWidth="1"/>
    <col min="7187" max="7187" width="11.7109375" style="1258" customWidth="1"/>
    <col min="7188" max="7188" width="13.7109375" style="1258" customWidth="1"/>
    <col min="7189" max="7189" width="11.7109375" style="1258" customWidth="1"/>
    <col min="7190" max="7190" width="11.28515625" style="1258" customWidth="1"/>
    <col min="7191" max="7191" width="10.85546875" style="1258" customWidth="1"/>
    <col min="7192" max="7192" width="10.5703125" style="1258" bestFit="1" customWidth="1"/>
    <col min="7193" max="7194" width="9.7109375" style="1258" bestFit="1" customWidth="1"/>
    <col min="7195" max="7424" width="9.140625" style="1258"/>
    <col min="7425" max="7425" width="6.5703125" style="1258" customWidth="1"/>
    <col min="7426" max="7426" width="12.140625" style="1258" customWidth="1"/>
    <col min="7427" max="7427" width="12.85546875" style="1258" customWidth="1"/>
    <col min="7428" max="7428" width="11.140625" style="1258" customWidth="1"/>
    <col min="7429" max="7435" width="13.5703125" style="1258" customWidth="1"/>
    <col min="7436" max="7436" width="11.42578125" style="1258" customWidth="1"/>
    <col min="7437" max="7437" width="11.5703125" style="1258" customWidth="1"/>
    <col min="7438" max="7438" width="13.28515625" style="1258" customWidth="1"/>
    <col min="7439" max="7439" width="13.140625" style="1258" customWidth="1"/>
    <col min="7440" max="7440" width="11.7109375" style="1258" customWidth="1"/>
    <col min="7441" max="7441" width="12.85546875" style="1258" customWidth="1"/>
    <col min="7442" max="7442" width="11.85546875" style="1258" customWidth="1"/>
    <col min="7443" max="7443" width="11.7109375" style="1258" customWidth="1"/>
    <col min="7444" max="7444" width="13.7109375" style="1258" customWidth="1"/>
    <col min="7445" max="7445" width="11.7109375" style="1258" customWidth="1"/>
    <col min="7446" max="7446" width="11.28515625" style="1258" customWidth="1"/>
    <col min="7447" max="7447" width="10.85546875" style="1258" customWidth="1"/>
    <col min="7448" max="7448" width="10.5703125" style="1258" bestFit="1" customWidth="1"/>
    <col min="7449" max="7450" width="9.7109375" style="1258" bestFit="1" customWidth="1"/>
    <col min="7451" max="7680" width="9.140625" style="1258"/>
    <col min="7681" max="7681" width="6.5703125" style="1258" customWidth="1"/>
    <col min="7682" max="7682" width="12.140625" style="1258" customWidth="1"/>
    <col min="7683" max="7683" width="12.85546875" style="1258" customWidth="1"/>
    <col min="7684" max="7684" width="11.140625" style="1258" customWidth="1"/>
    <col min="7685" max="7691" width="13.5703125" style="1258" customWidth="1"/>
    <col min="7692" max="7692" width="11.42578125" style="1258" customWidth="1"/>
    <col min="7693" max="7693" width="11.5703125" style="1258" customWidth="1"/>
    <col min="7694" max="7694" width="13.28515625" style="1258" customWidth="1"/>
    <col min="7695" max="7695" width="13.140625" style="1258" customWidth="1"/>
    <col min="7696" max="7696" width="11.7109375" style="1258" customWidth="1"/>
    <col min="7697" max="7697" width="12.85546875" style="1258" customWidth="1"/>
    <col min="7698" max="7698" width="11.85546875" style="1258" customWidth="1"/>
    <col min="7699" max="7699" width="11.7109375" style="1258" customWidth="1"/>
    <col min="7700" max="7700" width="13.7109375" style="1258" customWidth="1"/>
    <col min="7701" max="7701" width="11.7109375" style="1258" customWidth="1"/>
    <col min="7702" max="7702" width="11.28515625" style="1258" customWidth="1"/>
    <col min="7703" max="7703" width="10.85546875" style="1258" customWidth="1"/>
    <col min="7704" max="7704" width="10.5703125" style="1258" bestFit="1" customWidth="1"/>
    <col min="7705" max="7706" width="9.7109375" style="1258" bestFit="1" customWidth="1"/>
    <col min="7707" max="7936" width="9.140625" style="1258"/>
    <col min="7937" max="7937" width="6.5703125" style="1258" customWidth="1"/>
    <col min="7938" max="7938" width="12.140625" style="1258" customWidth="1"/>
    <col min="7939" max="7939" width="12.85546875" style="1258" customWidth="1"/>
    <col min="7940" max="7940" width="11.140625" style="1258" customWidth="1"/>
    <col min="7941" max="7947" width="13.5703125" style="1258" customWidth="1"/>
    <col min="7948" max="7948" width="11.42578125" style="1258" customWidth="1"/>
    <col min="7949" max="7949" width="11.5703125" style="1258" customWidth="1"/>
    <col min="7950" max="7950" width="13.28515625" style="1258" customWidth="1"/>
    <col min="7951" max="7951" width="13.140625" style="1258" customWidth="1"/>
    <col min="7952" max="7952" width="11.7109375" style="1258" customWidth="1"/>
    <col min="7953" max="7953" width="12.85546875" style="1258" customWidth="1"/>
    <col min="7954" max="7954" width="11.85546875" style="1258" customWidth="1"/>
    <col min="7955" max="7955" width="11.7109375" style="1258" customWidth="1"/>
    <col min="7956" max="7956" width="13.7109375" style="1258" customWidth="1"/>
    <col min="7957" max="7957" width="11.7109375" style="1258" customWidth="1"/>
    <col min="7958" max="7958" width="11.28515625" style="1258" customWidth="1"/>
    <col min="7959" max="7959" width="10.85546875" style="1258" customWidth="1"/>
    <col min="7960" max="7960" width="10.5703125" style="1258" bestFit="1" customWidth="1"/>
    <col min="7961" max="7962" width="9.7109375" style="1258" bestFit="1" customWidth="1"/>
    <col min="7963" max="8192" width="9.140625" style="1258"/>
    <col min="8193" max="8193" width="6.5703125" style="1258" customWidth="1"/>
    <col min="8194" max="8194" width="12.140625" style="1258" customWidth="1"/>
    <col min="8195" max="8195" width="12.85546875" style="1258" customWidth="1"/>
    <col min="8196" max="8196" width="11.140625" style="1258" customWidth="1"/>
    <col min="8197" max="8203" width="13.5703125" style="1258" customWidth="1"/>
    <col min="8204" max="8204" width="11.42578125" style="1258" customWidth="1"/>
    <col min="8205" max="8205" width="11.5703125" style="1258" customWidth="1"/>
    <col min="8206" max="8206" width="13.28515625" style="1258" customWidth="1"/>
    <col min="8207" max="8207" width="13.140625" style="1258" customWidth="1"/>
    <col min="8208" max="8208" width="11.7109375" style="1258" customWidth="1"/>
    <col min="8209" max="8209" width="12.85546875" style="1258" customWidth="1"/>
    <col min="8210" max="8210" width="11.85546875" style="1258" customWidth="1"/>
    <col min="8211" max="8211" width="11.7109375" style="1258" customWidth="1"/>
    <col min="8212" max="8212" width="13.7109375" style="1258" customWidth="1"/>
    <col min="8213" max="8213" width="11.7109375" style="1258" customWidth="1"/>
    <col min="8214" max="8214" width="11.28515625" style="1258" customWidth="1"/>
    <col min="8215" max="8215" width="10.85546875" style="1258" customWidth="1"/>
    <col min="8216" max="8216" width="10.5703125" style="1258" bestFit="1" customWidth="1"/>
    <col min="8217" max="8218" width="9.7109375" style="1258" bestFit="1" customWidth="1"/>
    <col min="8219" max="8448" width="9.140625" style="1258"/>
    <col min="8449" max="8449" width="6.5703125" style="1258" customWidth="1"/>
    <col min="8450" max="8450" width="12.140625" style="1258" customWidth="1"/>
    <col min="8451" max="8451" width="12.85546875" style="1258" customWidth="1"/>
    <col min="8452" max="8452" width="11.140625" style="1258" customWidth="1"/>
    <col min="8453" max="8459" width="13.5703125" style="1258" customWidth="1"/>
    <col min="8460" max="8460" width="11.42578125" style="1258" customWidth="1"/>
    <col min="8461" max="8461" width="11.5703125" style="1258" customWidth="1"/>
    <col min="8462" max="8462" width="13.28515625" style="1258" customWidth="1"/>
    <col min="8463" max="8463" width="13.140625" style="1258" customWidth="1"/>
    <col min="8464" max="8464" width="11.7109375" style="1258" customWidth="1"/>
    <col min="8465" max="8465" width="12.85546875" style="1258" customWidth="1"/>
    <col min="8466" max="8466" width="11.85546875" style="1258" customWidth="1"/>
    <col min="8467" max="8467" width="11.7109375" style="1258" customWidth="1"/>
    <col min="8468" max="8468" width="13.7109375" style="1258" customWidth="1"/>
    <col min="8469" max="8469" width="11.7109375" style="1258" customWidth="1"/>
    <col min="8470" max="8470" width="11.28515625" style="1258" customWidth="1"/>
    <col min="8471" max="8471" width="10.85546875" style="1258" customWidth="1"/>
    <col min="8472" max="8472" width="10.5703125" style="1258" bestFit="1" customWidth="1"/>
    <col min="8473" max="8474" width="9.7109375" style="1258" bestFit="1" customWidth="1"/>
    <col min="8475" max="8704" width="9.140625" style="1258"/>
    <col min="8705" max="8705" width="6.5703125" style="1258" customWidth="1"/>
    <col min="8706" max="8706" width="12.140625" style="1258" customWidth="1"/>
    <col min="8707" max="8707" width="12.85546875" style="1258" customWidth="1"/>
    <col min="8708" max="8708" width="11.140625" style="1258" customWidth="1"/>
    <col min="8709" max="8715" width="13.5703125" style="1258" customWidth="1"/>
    <col min="8716" max="8716" width="11.42578125" style="1258" customWidth="1"/>
    <col min="8717" max="8717" width="11.5703125" style="1258" customWidth="1"/>
    <col min="8718" max="8718" width="13.28515625" style="1258" customWidth="1"/>
    <col min="8719" max="8719" width="13.140625" style="1258" customWidth="1"/>
    <col min="8720" max="8720" width="11.7109375" style="1258" customWidth="1"/>
    <col min="8721" max="8721" width="12.85546875" style="1258" customWidth="1"/>
    <col min="8722" max="8722" width="11.85546875" style="1258" customWidth="1"/>
    <col min="8723" max="8723" width="11.7109375" style="1258" customWidth="1"/>
    <col min="8724" max="8724" width="13.7109375" style="1258" customWidth="1"/>
    <col min="8725" max="8725" width="11.7109375" style="1258" customWidth="1"/>
    <col min="8726" max="8726" width="11.28515625" style="1258" customWidth="1"/>
    <col min="8727" max="8727" width="10.85546875" style="1258" customWidth="1"/>
    <col min="8728" max="8728" width="10.5703125" style="1258" bestFit="1" customWidth="1"/>
    <col min="8729" max="8730" width="9.7109375" style="1258" bestFit="1" customWidth="1"/>
    <col min="8731" max="8960" width="9.140625" style="1258"/>
    <col min="8961" max="8961" width="6.5703125" style="1258" customWidth="1"/>
    <col min="8962" max="8962" width="12.140625" style="1258" customWidth="1"/>
    <col min="8963" max="8963" width="12.85546875" style="1258" customWidth="1"/>
    <col min="8964" max="8964" width="11.140625" style="1258" customWidth="1"/>
    <col min="8965" max="8971" width="13.5703125" style="1258" customWidth="1"/>
    <col min="8972" max="8972" width="11.42578125" style="1258" customWidth="1"/>
    <col min="8973" max="8973" width="11.5703125" style="1258" customWidth="1"/>
    <col min="8974" max="8974" width="13.28515625" style="1258" customWidth="1"/>
    <col min="8975" max="8975" width="13.140625" style="1258" customWidth="1"/>
    <col min="8976" max="8976" width="11.7109375" style="1258" customWidth="1"/>
    <col min="8977" max="8977" width="12.85546875" style="1258" customWidth="1"/>
    <col min="8978" max="8978" width="11.85546875" style="1258" customWidth="1"/>
    <col min="8979" max="8979" width="11.7109375" style="1258" customWidth="1"/>
    <col min="8980" max="8980" width="13.7109375" style="1258" customWidth="1"/>
    <col min="8981" max="8981" width="11.7109375" style="1258" customWidth="1"/>
    <col min="8982" max="8982" width="11.28515625" style="1258" customWidth="1"/>
    <col min="8983" max="8983" width="10.85546875" style="1258" customWidth="1"/>
    <col min="8984" max="8984" width="10.5703125" style="1258" bestFit="1" customWidth="1"/>
    <col min="8985" max="8986" width="9.7109375" style="1258" bestFit="1" customWidth="1"/>
    <col min="8987" max="9216" width="9.140625" style="1258"/>
    <col min="9217" max="9217" width="6.5703125" style="1258" customWidth="1"/>
    <col min="9218" max="9218" width="12.140625" style="1258" customWidth="1"/>
    <col min="9219" max="9219" width="12.85546875" style="1258" customWidth="1"/>
    <col min="9220" max="9220" width="11.140625" style="1258" customWidth="1"/>
    <col min="9221" max="9227" width="13.5703125" style="1258" customWidth="1"/>
    <col min="9228" max="9228" width="11.42578125" style="1258" customWidth="1"/>
    <col min="9229" max="9229" width="11.5703125" style="1258" customWidth="1"/>
    <col min="9230" max="9230" width="13.28515625" style="1258" customWidth="1"/>
    <col min="9231" max="9231" width="13.140625" style="1258" customWidth="1"/>
    <col min="9232" max="9232" width="11.7109375" style="1258" customWidth="1"/>
    <col min="9233" max="9233" width="12.85546875" style="1258" customWidth="1"/>
    <col min="9234" max="9234" width="11.85546875" style="1258" customWidth="1"/>
    <col min="9235" max="9235" width="11.7109375" style="1258" customWidth="1"/>
    <col min="9236" max="9236" width="13.7109375" style="1258" customWidth="1"/>
    <col min="9237" max="9237" width="11.7109375" style="1258" customWidth="1"/>
    <col min="9238" max="9238" width="11.28515625" style="1258" customWidth="1"/>
    <col min="9239" max="9239" width="10.85546875" style="1258" customWidth="1"/>
    <col min="9240" max="9240" width="10.5703125" style="1258" bestFit="1" customWidth="1"/>
    <col min="9241" max="9242" width="9.7109375" style="1258" bestFit="1" customWidth="1"/>
    <col min="9243" max="9472" width="9.140625" style="1258"/>
    <col min="9473" max="9473" width="6.5703125" style="1258" customWidth="1"/>
    <col min="9474" max="9474" width="12.140625" style="1258" customWidth="1"/>
    <col min="9475" max="9475" width="12.85546875" style="1258" customWidth="1"/>
    <col min="9476" max="9476" width="11.140625" style="1258" customWidth="1"/>
    <col min="9477" max="9483" width="13.5703125" style="1258" customWidth="1"/>
    <col min="9484" max="9484" width="11.42578125" style="1258" customWidth="1"/>
    <col min="9485" max="9485" width="11.5703125" style="1258" customWidth="1"/>
    <col min="9486" max="9486" width="13.28515625" style="1258" customWidth="1"/>
    <col min="9487" max="9487" width="13.140625" style="1258" customWidth="1"/>
    <col min="9488" max="9488" width="11.7109375" style="1258" customWidth="1"/>
    <col min="9489" max="9489" width="12.85546875" style="1258" customWidth="1"/>
    <col min="9490" max="9490" width="11.85546875" style="1258" customWidth="1"/>
    <col min="9491" max="9491" width="11.7109375" style="1258" customWidth="1"/>
    <col min="9492" max="9492" width="13.7109375" style="1258" customWidth="1"/>
    <col min="9493" max="9493" width="11.7109375" style="1258" customWidth="1"/>
    <col min="9494" max="9494" width="11.28515625" style="1258" customWidth="1"/>
    <col min="9495" max="9495" width="10.85546875" style="1258" customWidth="1"/>
    <col min="9496" max="9496" width="10.5703125" style="1258" bestFit="1" customWidth="1"/>
    <col min="9497" max="9498" width="9.7109375" style="1258" bestFit="1" customWidth="1"/>
    <col min="9499" max="9728" width="9.140625" style="1258"/>
    <col min="9729" max="9729" width="6.5703125" style="1258" customWidth="1"/>
    <col min="9730" max="9730" width="12.140625" style="1258" customWidth="1"/>
    <col min="9731" max="9731" width="12.85546875" style="1258" customWidth="1"/>
    <col min="9732" max="9732" width="11.140625" style="1258" customWidth="1"/>
    <col min="9733" max="9739" width="13.5703125" style="1258" customWidth="1"/>
    <col min="9740" max="9740" width="11.42578125" style="1258" customWidth="1"/>
    <col min="9741" max="9741" width="11.5703125" style="1258" customWidth="1"/>
    <col min="9742" max="9742" width="13.28515625" style="1258" customWidth="1"/>
    <col min="9743" max="9743" width="13.140625" style="1258" customWidth="1"/>
    <col min="9744" max="9744" width="11.7109375" style="1258" customWidth="1"/>
    <col min="9745" max="9745" width="12.85546875" style="1258" customWidth="1"/>
    <col min="9746" max="9746" width="11.85546875" style="1258" customWidth="1"/>
    <col min="9747" max="9747" width="11.7109375" style="1258" customWidth="1"/>
    <col min="9748" max="9748" width="13.7109375" style="1258" customWidth="1"/>
    <col min="9749" max="9749" width="11.7109375" style="1258" customWidth="1"/>
    <col min="9750" max="9750" width="11.28515625" style="1258" customWidth="1"/>
    <col min="9751" max="9751" width="10.85546875" style="1258" customWidth="1"/>
    <col min="9752" max="9752" width="10.5703125" style="1258" bestFit="1" customWidth="1"/>
    <col min="9753" max="9754" width="9.7109375" style="1258" bestFit="1" customWidth="1"/>
    <col min="9755" max="9984" width="9.140625" style="1258"/>
    <col min="9985" max="9985" width="6.5703125" style="1258" customWidth="1"/>
    <col min="9986" max="9986" width="12.140625" style="1258" customWidth="1"/>
    <col min="9987" max="9987" width="12.85546875" style="1258" customWidth="1"/>
    <col min="9988" max="9988" width="11.140625" style="1258" customWidth="1"/>
    <col min="9989" max="9995" width="13.5703125" style="1258" customWidth="1"/>
    <col min="9996" max="9996" width="11.42578125" style="1258" customWidth="1"/>
    <col min="9997" max="9997" width="11.5703125" style="1258" customWidth="1"/>
    <col min="9998" max="9998" width="13.28515625" style="1258" customWidth="1"/>
    <col min="9999" max="9999" width="13.140625" style="1258" customWidth="1"/>
    <col min="10000" max="10000" width="11.7109375" style="1258" customWidth="1"/>
    <col min="10001" max="10001" width="12.85546875" style="1258" customWidth="1"/>
    <col min="10002" max="10002" width="11.85546875" style="1258" customWidth="1"/>
    <col min="10003" max="10003" width="11.7109375" style="1258" customWidth="1"/>
    <col min="10004" max="10004" width="13.7109375" style="1258" customWidth="1"/>
    <col min="10005" max="10005" width="11.7109375" style="1258" customWidth="1"/>
    <col min="10006" max="10006" width="11.28515625" style="1258" customWidth="1"/>
    <col min="10007" max="10007" width="10.85546875" style="1258" customWidth="1"/>
    <col min="10008" max="10008" width="10.5703125" style="1258" bestFit="1" customWidth="1"/>
    <col min="10009" max="10010" width="9.7109375" style="1258" bestFit="1" customWidth="1"/>
    <col min="10011" max="10240" width="9.140625" style="1258"/>
    <col min="10241" max="10241" width="6.5703125" style="1258" customWidth="1"/>
    <col min="10242" max="10242" width="12.140625" style="1258" customWidth="1"/>
    <col min="10243" max="10243" width="12.85546875" style="1258" customWidth="1"/>
    <col min="10244" max="10244" width="11.140625" style="1258" customWidth="1"/>
    <col min="10245" max="10251" width="13.5703125" style="1258" customWidth="1"/>
    <col min="10252" max="10252" width="11.42578125" style="1258" customWidth="1"/>
    <col min="10253" max="10253" width="11.5703125" style="1258" customWidth="1"/>
    <col min="10254" max="10254" width="13.28515625" style="1258" customWidth="1"/>
    <col min="10255" max="10255" width="13.140625" style="1258" customWidth="1"/>
    <col min="10256" max="10256" width="11.7109375" style="1258" customWidth="1"/>
    <col min="10257" max="10257" width="12.85546875" style="1258" customWidth="1"/>
    <col min="10258" max="10258" width="11.85546875" style="1258" customWidth="1"/>
    <col min="10259" max="10259" width="11.7109375" style="1258" customWidth="1"/>
    <col min="10260" max="10260" width="13.7109375" style="1258" customWidth="1"/>
    <col min="10261" max="10261" width="11.7109375" style="1258" customWidth="1"/>
    <col min="10262" max="10262" width="11.28515625" style="1258" customWidth="1"/>
    <col min="10263" max="10263" width="10.85546875" style="1258" customWidth="1"/>
    <col min="10264" max="10264" width="10.5703125" style="1258" bestFit="1" customWidth="1"/>
    <col min="10265" max="10266" width="9.7109375" style="1258" bestFit="1" customWidth="1"/>
    <col min="10267" max="10496" width="9.140625" style="1258"/>
    <col min="10497" max="10497" width="6.5703125" style="1258" customWidth="1"/>
    <col min="10498" max="10498" width="12.140625" style="1258" customWidth="1"/>
    <col min="10499" max="10499" width="12.85546875" style="1258" customWidth="1"/>
    <col min="10500" max="10500" width="11.140625" style="1258" customWidth="1"/>
    <col min="10501" max="10507" width="13.5703125" style="1258" customWidth="1"/>
    <col min="10508" max="10508" width="11.42578125" style="1258" customWidth="1"/>
    <col min="10509" max="10509" width="11.5703125" style="1258" customWidth="1"/>
    <col min="10510" max="10510" width="13.28515625" style="1258" customWidth="1"/>
    <col min="10511" max="10511" width="13.140625" style="1258" customWidth="1"/>
    <col min="10512" max="10512" width="11.7109375" style="1258" customWidth="1"/>
    <col min="10513" max="10513" width="12.85546875" style="1258" customWidth="1"/>
    <col min="10514" max="10514" width="11.85546875" style="1258" customWidth="1"/>
    <col min="10515" max="10515" width="11.7109375" style="1258" customWidth="1"/>
    <col min="10516" max="10516" width="13.7109375" style="1258" customWidth="1"/>
    <col min="10517" max="10517" width="11.7109375" style="1258" customWidth="1"/>
    <col min="10518" max="10518" width="11.28515625" style="1258" customWidth="1"/>
    <col min="10519" max="10519" width="10.85546875" style="1258" customWidth="1"/>
    <col min="10520" max="10520" width="10.5703125" style="1258" bestFit="1" customWidth="1"/>
    <col min="10521" max="10522" width="9.7109375" style="1258" bestFit="1" customWidth="1"/>
    <col min="10523" max="10752" width="9.140625" style="1258"/>
    <col min="10753" max="10753" width="6.5703125" style="1258" customWidth="1"/>
    <col min="10754" max="10754" width="12.140625" style="1258" customWidth="1"/>
    <col min="10755" max="10755" width="12.85546875" style="1258" customWidth="1"/>
    <col min="10756" max="10756" width="11.140625" style="1258" customWidth="1"/>
    <col min="10757" max="10763" width="13.5703125" style="1258" customWidth="1"/>
    <col min="10764" max="10764" width="11.42578125" style="1258" customWidth="1"/>
    <col min="10765" max="10765" width="11.5703125" style="1258" customWidth="1"/>
    <col min="10766" max="10766" width="13.28515625" style="1258" customWidth="1"/>
    <col min="10767" max="10767" width="13.140625" style="1258" customWidth="1"/>
    <col min="10768" max="10768" width="11.7109375" style="1258" customWidth="1"/>
    <col min="10769" max="10769" width="12.85546875" style="1258" customWidth="1"/>
    <col min="10770" max="10770" width="11.85546875" style="1258" customWidth="1"/>
    <col min="10771" max="10771" width="11.7109375" style="1258" customWidth="1"/>
    <col min="10772" max="10772" width="13.7109375" style="1258" customWidth="1"/>
    <col min="10773" max="10773" width="11.7109375" style="1258" customWidth="1"/>
    <col min="10774" max="10774" width="11.28515625" style="1258" customWidth="1"/>
    <col min="10775" max="10775" width="10.85546875" style="1258" customWidth="1"/>
    <col min="10776" max="10776" width="10.5703125" style="1258" bestFit="1" customWidth="1"/>
    <col min="10777" max="10778" width="9.7109375" style="1258" bestFit="1" customWidth="1"/>
    <col min="10779" max="11008" width="9.140625" style="1258"/>
    <col min="11009" max="11009" width="6.5703125" style="1258" customWidth="1"/>
    <col min="11010" max="11010" width="12.140625" style="1258" customWidth="1"/>
    <col min="11011" max="11011" width="12.85546875" style="1258" customWidth="1"/>
    <col min="11012" max="11012" width="11.140625" style="1258" customWidth="1"/>
    <col min="11013" max="11019" width="13.5703125" style="1258" customWidth="1"/>
    <col min="11020" max="11020" width="11.42578125" style="1258" customWidth="1"/>
    <col min="11021" max="11021" width="11.5703125" style="1258" customWidth="1"/>
    <col min="11022" max="11022" width="13.28515625" style="1258" customWidth="1"/>
    <col min="11023" max="11023" width="13.140625" style="1258" customWidth="1"/>
    <col min="11024" max="11024" width="11.7109375" style="1258" customWidth="1"/>
    <col min="11025" max="11025" width="12.85546875" style="1258" customWidth="1"/>
    <col min="11026" max="11026" width="11.85546875" style="1258" customWidth="1"/>
    <col min="11027" max="11027" width="11.7109375" style="1258" customWidth="1"/>
    <col min="11028" max="11028" width="13.7109375" style="1258" customWidth="1"/>
    <col min="11029" max="11029" width="11.7109375" style="1258" customWidth="1"/>
    <col min="11030" max="11030" width="11.28515625" style="1258" customWidth="1"/>
    <col min="11031" max="11031" width="10.85546875" style="1258" customWidth="1"/>
    <col min="11032" max="11032" width="10.5703125" style="1258" bestFit="1" customWidth="1"/>
    <col min="11033" max="11034" width="9.7109375" style="1258" bestFit="1" customWidth="1"/>
    <col min="11035" max="11264" width="9.140625" style="1258"/>
    <col min="11265" max="11265" width="6.5703125" style="1258" customWidth="1"/>
    <col min="11266" max="11266" width="12.140625" style="1258" customWidth="1"/>
    <col min="11267" max="11267" width="12.85546875" style="1258" customWidth="1"/>
    <col min="11268" max="11268" width="11.140625" style="1258" customWidth="1"/>
    <col min="11269" max="11275" width="13.5703125" style="1258" customWidth="1"/>
    <col min="11276" max="11276" width="11.42578125" style="1258" customWidth="1"/>
    <col min="11277" max="11277" width="11.5703125" style="1258" customWidth="1"/>
    <col min="11278" max="11278" width="13.28515625" style="1258" customWidth="1"/>
    <col min="11279" max="11279" width="13.140625" style="1258" customWidth="1"/>
    <col min="11280" max="11280" width="11.7109375" style="1258" customWidth="1"/>
    <col min="11281" max="11281" width="12.85546875" style="1258" customWidth="1"/>
    <col min="11282" max="11282" width="11.85546875" style="1258" customWidth="1"/>
    <col min="11283" max="11283" width="11.7109375" style="1258" customWidth="1"/>
    <col min="11284" max="11284" width="13.7109375" style="1258" customWidth="1"/>
    <col min="11285" max="11285" width="11.7109375" style="1258" customWidth="1"/>
    <col min="11286" max="11286" width="11.28515625" style="1258" customWidth="1"/>
    <col min="11287" max="11287" width="10.85546875" style="1258" customWidth="1"/>
    <col min="11288" max="11288" width="10.5703125" style="1258" bestFit="1" customWidth="1"/>
    <col min="11289" max="11290" width="9.7109375" style="1258" bestFit="1" customWidth="1"/>
    <col min="11291" max="11520" width="9.140625" style="1258"/>
    <col min="11521" max="11521" width="6.5703125" style="1258" customWidth="1"/>
    <col min="11522" max="11522" width="12.140625" style="1258" customWidth="1"/>
    <col min="11523" max="11523" width="12.85546875" style="1258" customWidth="1"/>
    <col min="11524" max="11524" width="11.140625" style="1258" customWidth="1"/>
    <col min="11525" max="11531" width="13.5703125" style="1258" customWidth="1"/>
    <col min="11532" max="11532" width="11.42578125" style="1258" customWidth="1"/>
    <col min="11533" max="11533" width="11.5703125" style="1258" customWidth="1"/>
    <col min="11534" max="11534" width="13.28515625" style="1258" customWidth="1"/>
    <col min="11535" max="11535" width="13.140625" style="1258" customWidth="1"/>
    <col min="11536" max="11536" width="11.7109375" style="1258" customWidth="1"/>
    <col min="11537" max="11537" width="12.85546875" style="1258" customWidth="1"/>
    <col min="11538" max="11538" width="11.85546875" style="1258" customWidth="1"/>
    <col min="11539" max="11539" width="11.7109375" style="1258" customWidth="1"/>
    <col min="11540" max="11540" width="13.7109375" style="1258" customWidth="1"/>
    <col min="11541" max="11541" width="11.7109375" style="1258" customWidth="1"/>
    <col min="11542" max="11542" width="11.28515625" style="1258" customWidth="1"/>
    <col min="11543" max="11543" width="10.85546875" style="1258" customWidth="1"/>
    <col min="11544" max="11544" width="10.5703125" style="1258" bestFit="1" customWidth="1"/>
    <col min="11545" max="11546" width="9.7109375" style="1258" bestFit="1" customWidth="1"/>
    <col min="11547" max="11776" width="9.140625" style="1258"/>
    <col min="11777" max="11777" width="6.5703125" style="1258" customWidth="1"/>
    <col min="11778" max="11778" width="12.140625" style="1258" customWidth="1"/>
    <col min="11779" max="11779" width="12.85546875" style="1258" customWidth="1"/>
    <col min="11780" max="11780" width="11.140625" style="1258" customWidth="1"/>
    <col min="11781" max="11787" width="13.5703125" style="1258" customWidth="1"/>
    <col min="11788" max="11788" width="11.42578125" style="1258" customWidth="1"/>
    <col min="11789" max="11789" width="11.5703125" style="1258" customWidth="1"/>
    <col min="11790" max="11790" width="13.28515625" style="1258" customWidth="1"/>
    <col min="11791" max="11791" width="13.140625" style="1258" customWidth="1"/>
    <col min="11792" max="11792" width="11.7109375" style="1258" customWidth="1"/>
    <col min="11793" max="11793" width="12.85546875" style="1258" customWidth="1"/>
    <col min="11794" max="11794" width="11.85546875" style="1258" customWidth="1"/>
    <col min="11795" max="11795" width="11.7109375" style="1258" customWidth="1"/>
    <col min="11796" max="11796" width="13.7109375" style="1258" customWidth="1"/>
    <col min="11797" max="11797" width="11.7109375" style="1258" customWidth="1"/>
    <col min="11798" max="11798" width="11.28515625" style="1258" customWidth="1"/>
    <col min="11799" max="11799" width="10.85546875" style="1258" customWidth="1"/>
    <col min="11800" max="11800" width="10.5703125" style="1258" bestFit="1" customWidth="1"/>
    <col min="11801" max="11802" width="9.7109375" style="1258" bestFit="1" customWidth="1"/>
    <col min="11803" max="12032" width="9.140625" style="1258"/>
    <col min="12033" max="12033" width="6.5703125" style="1258" customWidth="1"/>
    <col min="12034" max="12034" width="12.140625" style="1258" customWidth="1"/>
    <col min="12035" max="12035" width="12.85546875" style="1258" customWidth="1"/>
    <col min="12036" max="12036" width="11.140625" style="1258" customWidth="1"/>
    <col min="12037" max="12043" width="13.5703125" style="1258" customWidth="1"/>
    <col min="12044" max="12044" width="11.42578125" style="1258" customWidth="1"/>
    <col min="12045" max="12045" width="11.5703125" style="1258" customWidth="1"/>
    <col min="12046" max="12046" width="13.28515625" style="1258" customWidth="1"/>
    <col min="12047" max="12047" width="13.140625" style="1258" customWidth="1"/>
    <col min="12048" max="12048" width="11.7109375" style="1258" customWidth="1"/>
    <col min="12049" max="12049" width="12.85546875" style="1258" customWidth="1"/>
    <col min="12050" max="12050" width="11.85546875" style="1258" customWidth="1"/>
    <col min="12051" max="12051" width="11.7109375" style="1258" customWidth="1"/>
    <col min="12052" max="12052" width="13.7109375" style="1258" customWidth="1"/>
    <col min="12053" max="12053" width="11.7109375" style="1258" customWidth="1"/>
    <col min="12054" max="12054" width="11.28515625" style="1258" customWidth="1"/>
    <col min="12055" max="12055" width="10.85546875" style="1258" customWidth="1"/>
    <col min="12056" max="12056" width="10.5703125" style="1258" bestFit="1" customWidth="1"/>
    <col min="12057" max="12058" width="9.7109375" style="1258" bestFit="1" customWidth="1"/>
    <col min="12059" max="12288" width="9.140625" style="1258"/>
    <col min="12289" max="12289" width="6.5703125" style="1258" customWidth="1"/>
    <col min="12290" max="12290" width="12.140625" style="1258" customWidth="1"/>
    <col min="12291" max="12291" width="12.85546875" style="1258" customWidth="1"/>
    <col min="12292" max="12292" width="11.140625" style="1258" customWidth="1"/>
    <col min="12293" max="12299" width="13.5703125" style="1258" customWidth="1"/>
    <col min="12300" max="12300" width="11.42578125" style="1258" customWidth="1"/>
    <col min="12301" max="12301" width="11.5703125" style="1258" customWidth="1"/>
    <col min="12302" max="12302" width="13.28515625" style="1258" customWidth="1"/>
    <col min="12303" max="12303" width="13.140625" style="1258" customWidth="1"/>
    <col min="12304" max="12304" width="11.7109375" style="1258" customWidth="1"/>
    <col min="12305" max="12305" width="12.85546875" style="1258" customWidth="1"/>
    <col min="12306" max="12306" width="11.85546875" style="1258" customWidth="1"/>
    <col min="12307" max="12307" width="11.7109375" style="1258" customWidth="1"/>
    <col min="12308" max="12308" width="13.7109375" style="1258" customWidth="1"/>
    <col min="12309" max="12309" width="11.7109375" style="1258" customWidth="1"/>
    <col min="12310" max="12310" width="11.28515625" style="1258" customWidth="1"/>
    <col min="12311" max="12311" width="10.85546875" style="1258" customWidth="1"/>
    <col min="12312" max="12312" width="10.5703125" style="1258" bestFit="1" customWidth="1"/>
    <col min="12313" max="12314" width="9.7109375" style="1258" bestFit="1" customWidth="1"/>
    <col min="12315" max="12544" width="9.140625" style="1258"/>
    <col min="12545" max="12545" width="6.5703125" style="1258" customWidth="1"/>
    <col min="12546" max="12546" width="12.140625" style="1258" customWidth="1"/>
    <col min="12547" max="12547" width="12.85546875" style="1258" customWidth="1"/>
    <col min="12548" max="12548" width="11.140625" style="1258" customWidth="1"/>
    <col min="12549" max="12555" width="13.5703125" style="1258" customWidth="1"/>
    <col min="12556" max="12556" width="11.42578125" style="1258" customWidth="1"/>
    <col min="12557" max="12557" width="11.5703125" style="1258" customWidth="1"/>
    <col min="12558" max="12558" width="13.28515625" style="1258" customWidth="1"/>
    <col min="12559" max="12559" width="13.140625" style="1258" customWidth="1"/>
    <col min="12560" max="12560" width="11.7109375" style="1258" customWidth="1"/>
    <col min="12561" max="12561" width="12.85546875" style="1258" customWidth="1"/>
    <col min="12562" max="12562" width="11.85546875" style="1258" customWidth="1"/>
    <col min="12563" max="12563" width="11.7109375" style="1258" customWidth="1"/>
    <col min="12564" max="12564" width="13.7109375" style="1258" customWidth="1"/>
    <col min="12565" max="12565" width="11.7109375" style="1258" customWidth="1"/>
    <col min="12566" max="12566" width="11.28515625" style="1258" customWidth="1"/>
    <col min="12567" max="12567" width="10.85546875" style="1258" customWidth="1"/>
    <col min="12568" max="12568" width="10.5703125" style="1258" bestFit="1" customWidth="1"/>
    <col min="12569" max="12570" width="9.7109375" style="1258" bestFit="1" customWidth="1"/>
    <col min="12571" max="12800" width="9.140625" style="1258"/>
    <col min="12801" max="12801" width="6.5703125" style="1258" customWidth="1"/>
    <col min="12802" max="12802" width="12.140625" style="1258" customWidth="1"/>
    <col min="12803" max="12803" width="12.85546875" style="1258" customWidth="1"/>
    <col min="12804" max="12804" width="11.140625" style="1258" customWidth="1"/>
    <col min="12805" max="12811" width="13.5703125" style="1258" customWidth="1"/>
    <col min="12812" max="12812" width="11.42578125" style="1258" customWidth="1"/>
    <col min="12813" max="12813" width="11.5703125" style="1258" customWidth="1"/>
    <col min="12814" max="12814" width="13.28515625" style="1258" customWidth="1"/>
    <col min="12815" max="12815" width="13.140625" style="1258" customWidth="1"/>
    <col min="12816" max="12816" width="11.7109375" style="1258" customWidth="1"/>
    <col min="12817" max="12817" width="12.85546875" style="1258" customWidth="1"/>
    <col min="12818" max="12818" width="11.85546875" style="1258" customWidth="1"/>
    <col min="12819" max="12819" width="11.7109375" style="1258" customWidth="1"/>
    <col min="12820" max="12820" width="13.7109375" style="1258" customWidth="1"/>
    <col min="12821" max="12821" width="11.7109375" style="1258" customWidth="1"/>
    <col min="12822" max="12822" width="11.28515625" style="1258" customWidth="1"/>
    <col min="12823" max="12823" width="10.85546875" style="1258" customWidth="1"/>
    <col min="12824" max="12824" width="10.5703125" style="1258" bestFit="1" customWidth="1"/>
    <col min="12825" max="12826" width="9.7109375" style="1258" bestFit="1" customWidth="1"/>
    <col min="12827" max="13056" width="9.140625" style="1258"/>
    <col min="13057" max="13057" width="6.5703125" style="1258" customWidth="1"/>
    <col min="13058" max="13058" width="12.140625" style="1258" customWidth="1"/>
    <col min="13059" max="13059" width="12.85546875" style="1258" customWidth="1"/>
    <col min="13060" max="13060" width="11.140625" style="1258" customWidth="1"/>
    <col min="13061" max="13067" width="13.5703125" style="1258" customWidth="1"/>
    <col min="13068" max="13068" width="11.42578125" style="1258" customWidth="1"/>
    <col min="13069" max="13069" width="11.5703125" style="1258" customWidth="1"/>
    <col min="13070" max="13070" width="13.28515625" style="1258" customWidth="1"/>
    <col min="13071" max="13071" width="13.140625" style="1258" customWidth="1"/>
    <col min="13072" max="13072" width="11.7109375" style="1258" customWidth="1"/>
    <col min="13073" max="13073" width="12.85546875" style="1258" customWidth="1"/>
    <col min="13074" max="13074" width="11.85546875" style="1258" customWidth="1"/>
    <col min="13075" max="13075" width="11.7109375" style="1258" customWidth="1"/>
    <col min="13076" max="13076" width="13.7109375" style="1258" customWidth="1"/>
    <col min="13077" max="13077" width="11.7109375" style="1258" customWidth="1"/>
    <col min="13078" max="13078" width="11.28515625" style="1258" customWidth="1"/>
    <col min="13079" max="13079" width="10.85546875" style="1258" customWidth="1"/>
    <col min="13080" max="13080" width="10.5703125" style="1258" bestFit="1" customWidth="1"/>
    <col min="13081" max="13082" width="9.7109375" style="1258" bestFit="1" customWidth="1"/>
    <col min="13083" max="13312" width="9.140625" style="1258"/>
    <col min="13313" max="13313" width="6.5703125" style="1258" customWidth="1"/>
    <col min="13314" max="13314" width="12.140625" style="1258" customWidth="1"/>
    <col min="13315" max="13315" width="12.85546875" style="1258" customWidth="1"/>
    <col min="13316" max="13316" width="11.140625" style="1258" customWidth="1"/>
    <col min="13317" max="13323" width="13.5703125" style="1258" customWidth="1"/>
    <col min="13324" max="13324" width="11.42578125" style="1258" customWidth="1"/>
    <col min="13325" max="13325" width="11.5703125" style="1258" customWidth="1"/>
    <col min="13326" max="13326" width="13.28515625" style="1258" customWidth="1"/>
    <col min="13327" max="13327" width="13.140625" style="1258" customWidth="1"/>
    <col min="13328" max="13328" width="11.7109375" style="1258" customWidth="1"/>
    <col min="13329" max="13329" width="12.85546875" style="1258" customWidth="1"/>
    <col min="13330" max="13330" width="11.85546875" style="1258" customWidth="1"/>
    <col min="13331" max="13331" width="11.7109375" style="1258" customWidth="1"/>
    <col min="13332" max="13332" width="13.7109375" style="1258" customWidth="1"/>
    <col min="13333" max="13333" width="11.7109375" style="1258" customWidth="1"/>
    <col min="13334" max="13334" width="11.28515625" style="1258" customWidth="1"/>
    <col min="13335" max="13335" width="10.85546875" style="1258" customWidth="1"/>
    <col min="13336" max="13336" width="10.5703125" style="1258" bestFit="1" customWidth="1"/>
    <col min="13337" max="13338" width="9.7109375" style="1258" bestFit="1" customWidth="1"/>
    <col min="13339" max="13568" width="9.140625" style="1258"/>
    <col min="13569" max="13569" width="6.5703125" style="1258" customWidth="1"/>
    <col min="13570" max="13570" width="12.140625" style="1258" customWidth="1"/>
    <col min="13571" max="13571" width="12.85546875" style="1258" customWidth="1"/>
    <col min="13572" max="13572" width="11.140625" style="1258" customWidth="1"/>
    <col min="13573" max="13579" width="13.5703125" style="1258" customWidth="1"/>
    <col min="13580" max="13580" width="11.42578125" style="1258" customWidth="1"/>
    <col min="13581" max="13581" width="11.5703125" style="1258" customWidth="1"/>
    <col min="13582" max="13582" width="13.28515625" style="1258" customWidth="1"/>
    <col min="13583" max="13583" width="13.140625" style="1258" customWidth="1"/>
    <col min="13584" max="13584" width="11.7109375" style="1258" customWidth="1"/>
    <col min="13585" max="13585" width="12.85546875" style="1258" customWidth="1"/>
    <col min="13586" max="13586" width="11.85546875" style="1258" customWidth="1"/>
    <col min="13587" max="13587" width="11.7109375" style="1258" customWidth="1"/>
    <col min="13588" max="13588" width="13.7109375" style="1258" customWidth="1"/>
    <col min="13589" max="13589" width="11.7109375" style="1258" customWidth="1"/>
    <col min="13590" max="13590" width="11.28515625" style="1258" customWidth="1"/>
    <col min="13591" max="13591" width="10.85546875" style="1258" customWidth="1"/>
    <col min="13592" max="13592" width="10.5703125" style="1258" bestFit="1" customWidth="1"/>
    <col min="13593" max="13594" width="9.7109375" style="1258" bestFit="1" customWidth="1"/>
    <col min="13595" max="13824" width="9.140625" style="1258"/>
    <col min="13825" max="13825" width="6.5703125" style="1258" customWidth="1"/>
    <col min="13826" max="13826" width="12.140625" style="1258" customWidth="1"/>
    <col min="13827" max="13827" width="12.85546875" style="1258" customWidth="1"/>
    <col min="13828" max="13828" width="11.140625" style="1258" customWidth="1"/>
    <col min="13829" max="13835" width="13.5703125" style="1258" customWidth="1"/>
    <col min="13836" max="13836" width="11.42578125" style="1258" customWidth="1"/>
    <col min="13837" max="13837" width="11.5703125" style="1258" customWidth="1"/>
    <col min="13838" max="13838" width="13.28515625" style="1258" customWidth="1"/>
    <col min="13839" max="13839" width="13.140625" style="1258" customWidth="1"/>
    <col min="13840" max="13840" width="11.7109375" style="1258" customWidth="1"/>
    <col min="13841" max="13841" width="12.85546875" style="1258" customWidth="1"/>
    <col min="13842" max="13842" width="11.85546875" style="1258" customWidth="1"/>
    <col min="13843" max="13843" width="11.7109375" style="1258" customWidth="1"/>
    <col min="13844" max="13844" width="13.7109375" style="1258" customWidth="1"/>
    <col min="13845" max="13845" width="11.7109375" style="1258" customWidth="1"/>
    <col min="13846" max="13846" width="11.28515625" style="1258" customWidth="1"/>
    <col min="13847" max="13847" width="10.85546875" style="1258" customWidth="1"/>
    <col min="13848" max="13848" width="10.5703125" style="1258" bestFit="1" customWidth="1"/>
    <col min="13849" max="13850" width="9.7109375" style="1258" bestFit="1" customWidth="1"/>
    <col min="13851" max="14080" width="9.140625" style="1258"/>
    <col min="14081" max="14081" width="6.5703125" style="1258" customWidth="1"/>
    <col min="14082" max="14082" width="12.140625" style="1258" customWidth="1"/>
    <col min="14083" max="14083" width="12.85546875" style="1258" customWidth="1"/>
    <col min="14084" max="14084" width="11.140625" style="1258" customWidth="1"/>
    <col min="14085" max="14091" width="13.5703125" style="1258" customWidth="1"/>
    <col min="14092" max="14092" width="11.42578125" style="1258" customWidth="1"/>
    <col min="14093" max="14093" width="11.5703125" style="1258" customWidth="1"/>
    <col min="14094" max="14094" width="13.28515625" style="1258" customWidth="1"/>
    <col min="14095" max="14095" width="13.140625" style="1258" customWidth="1"/>
    <col min="14096" max="14096" width="11.7109375" style="1258" customWidth="1"/>
    <col min="14097" max="14097" width="12.85546875" style="1258" customWidth="1"/>
    <col min="14098" max="14098" width="11.85546875" style="1258" customWidth="1"/>
    <col min="14099" max="14099" width="11.7109375" style="1258" customWidth="1"/>
    <col min="14100" max="14100" width="13.7109375" style="1258" customWidth="1"/>
    <col min="14101" max="14101" width="11.7109375" style="1258" customWidth="1"/>
    <col min="14102" max="14102" width="11.28515625" style="1258" customWidth="1"/>
    <col min="14103" max="14103" width="10.85546875" style="1258" customWidth="1"/>
    <col min="14104" max="14104" width="10.5703125" style="1258" bestFit="1" customWidth="1"/>
    <col min="14105" max="14106" width="9.7109375" style="1258" bestFit="1" customWidth="1"/>
    <col min="14107" max="14336" width="9.140625" style="1258"/>
    <col min="14337" max="14337" width="6.5703125" style="1258" customWidth="1"/>
    <col min="14338" max="14338" width="12.140625" style="1258" customWidth="1"/>
    <col min="14339" max="14339" width="12.85546875" style="1258" customWidth="1"/>
    <col min="14340" max="14340" width="11.140625" style="1258" customWidth="1"/>
    <col min="14341" max="14347" width="13.5703125" style="1258" customWidth="1"/>
    <col min="14348" max="14348" width="11.42578125" style="1258" customWidth="1"/>
    <col min="14349" max="14349" width="11.5703125" style="1258" customWidth="1"/>
    <col min="14350" max="14350" width="13.28515625" style="1258" customWidth="1"/>
    <col min="14351" max="14351" width="13.140625" style="1258" customWidth="1"/>
    <col min="14352" max="14352" width="11.7109375" style="1258" customWidth="1"/>
    <col min="14353" max="14353" width="12.85546875" style="1258" customWidth="1"/>
    <col min="14354" max="14354" width="11.85546875" style="1258" customWidth="1"/>
    <col min="14355" max="14355" width="11.7109375" style="1258" customWidth="1"/>
    <col min="14356" max="14356" width="13.7109375" style="1258" customWidth="1"/>
    <col min="14357" max="14357" width="11.7109375" style="1258" customWidth="1"/>
    <col min="14358" max="14358" width="11.28515625" style="1258" customWidth="1"/>
    <col min="14359" max="14359" width="10.85546875" style="1258" customWidth="1"/>
    <col min="14360" max="14360" width="10.5703125" style="1258" bestFit="1" customWidth="1"/>
    <col min="14361" max="14362" width="9.7109375" style="1258" bestFit="1" customWidth="1"/>
    <col min="14363" max="14592" width="9.140625" style="1258"/>
    <col min="14593" max="14593" width="6.5703125" style="1258" customWidth="1"/>
    <col min="14594" max="14594" width="12.140625" style="1258" customWidth="1"/>
    <col min="14595" max="14595" width="12.85546875" style="1258" customWidth="1"/>
    <col min="14596" max="14596" width="11.140625" style="1258" customWidth="1"/>
    <col min="14597" max="14603" width="13.5703125" style="1258" customWidth="1"/>
    <col min="14604" max="14604" width="11.42578125" style="1258" customWidth="1"/>
    <col min="14605" max="14605" width="11.5703125" style="1258" customWidth="1"/>
    <col min="14606" max="14606" width="13.28515625" style="1258" customWidth="1"/>
    <col min="14607" max="14607" width="13.140625" style="1258" customWidth="1"/>
    <col min="14608" max="14608" width="11.7109375" style="1258" customWidth="1"/>
    <col min="14609" max="14609" width="12.85546875" style="1258" customWidth="1"/>
    <col min="14610" max="14610" width="11.85546875" style="1258" customWidth="1"/>
    <col min="14611" max="14611" width="11.7109375" style="1258" customWidth="1"/>
    <col min="14612" max="14612" width="13.7109375" style="1258" customWidth="1"/>
    <col min="14613" max="14613" width="11.7109375" style="1258" customWidth="1"/>
    <col min="14614" max="14614" width="11.28515625" style="1258" customWidth="1"/>
    <col min="14615" max="14615" width="10.85546875" style="1258" customWidth="1"/>
    <col min="14616" max="14616" width="10.5703125" style="1258" bestFit="1" customWidth="1"/>
    <col min="14617" max="14618" width="9.7109375" style="1258" bestFit="1" customWidth="1"/>
    <col min="14619" max="14848" width="9.140625" style="1258"/>
    <col min="14849" max="14849" width="6.5703125" style="1258" customWidth="1"/>
    <col min="14850" max="14850" width="12.140625" style="1258" customWidth="1"/>
    <col min="14851" max="14851" width="12.85546875" style="1258" customWidth="1"/>
    <col min="14852" max="14852" width="11.140625" style="1258" customWidth="1"/>
    <col min="14853" max="14859" width="13.5703125" style="1258" customWidth="1"/>
    <col min="14860" max="14860" width="11.42578125" style="1258" customWidth="1"/>
    <col min="14861" max="14861" width="11.5703125" style="1258" customWidth="1"/>
    <col min="14862" max="14862" width="13.28515625" style="1258" customWidth="1"/>
    <col min="14863" max="14863" width="13.140625" style="1258" customWidth="1"/>
    <col min="14864" max="14864" width="11.7109375" style="1258" customWidth="1"/>
    <col min="14865" max="14865" width="12.85546875" style="1258" customWidth="1"/>
    <col min="14866" max="14866" width="11.85546875" style="1258" customWidth="1"/>
    <col min="14867" max="14867" width="11.7109375" style="1258" customWidth="1"/>
    <col min="14868" max="14868" width="13.7109375" style="1258" customWidth="1"/>
    <col min="14869" max="14869" width="11.7109375" style="1258" customWidth="1"/>
    <col min="14870" max="14870" width="11.28515625" style="1258" customWidth="1"/>
    <col min="14871" max="14871" width="10.85546875" style="1258" customWidth="1"/>
    <col min="14872" max="14872" width="10.5703125" style="1258" bestFit="1" customWidth="1"/>
    <col min="14873" max="14874" width="9.7109375" style="1258" bestFit="1" customWidth="1"/>
    <col min="14875" max="15104" width="9.140625" style="1258"/>
    <col min="15105" max="15105" width="6.5703125" style="1258" customWidth="1"/>
    <col min="15106" max="15106" width="12.140625" style="1258" customWidth="1"/>
    <col min="15107" max="15107" width="12.85546875" style="1258" customWidth="1"/>
    <col min="15108" max="15108" width="11.140625" style="1258" customWidth="1"/>
    <col min="15109" max="15115" width="13.5703125" style="1258" customWidth="1"/>
    <col min="15116" max="15116" width="11.42578125" style="1258" customWidth="1"/>
    <col min="15117" max="15117" width="11.5703125" style="1258" customWidth="1"/>
    <col min="15118" max="15118" width="13.28515625" style="1258" customWidth="1"/>
    <col min="15119" max="15119" width="13.140625" style="1258" customWidth="1"/>
    <col min="15120" max="15120" width="11.7109375" style="1258" customWidth="1"/>
    <col min="15121" max="15121" width="12.85546875" style="1258" customWidth="1"/>
    <col min="15122" max="15122" width="11.85546875" style="1258" customWidth="1"/>
    <col min="15123" max="15123" width="11.7109375" style="1258" customWidth="1"/>
    <col min="15124" max="15124" width="13.7109375" style="1258" customWidth="1"/>
    <col min="15125" max="15125" width="11.7109375" style="1258" customWidth="1"/>
    <col min="15126" max="15126" width="11.28515625" style="1258" customWidth="1"/>
    <col min="15127" max="15127" width="10.85546875" style="1258" customWidth="1"/>
    <col min="15128" max="15128" width="10.5703125" style="1258" bestFit="1" customWidth="1"/>
    <col min="15129" max="15130" width="9.7109375" style="1258" bestFit="1" customWidth="1"/>
    <col min="15131" max="15360" width="9.140625" style="1258"/>
    <col min="15361" max="15361" width="6.5703125" style="1258" customWidth="1"/>
    <col min="15362" max="15362" width="12.140625" style="1258" customWidth="1"/>
    <col min="15363" max="15363" width="12.85546875" style="1258" customWidth="1"/>
    <col min="15364" max="15364" width="11.140625" style="1258" customWidth="1"/>
    <col min="15365" max="15371" width="13.5703125" style="1258" customWidth="1"/>
    <col min="15372" max="15372" width="11.42578125" style="1258" customWidth="1"/>
    <col min="15373" max="15373" width="11.5703125" style="1258" customWidth="1"/>
    <col min="15374" max="15374" width="13.28515625" style="1258" customWidth="1"/>
    <col min="15375" max="15375" width="13.140625" style="1258" customWidth="1"/>
    <col min="15376" max="15376" width="11.7109375" style="1258" customWidth="1"/>
    <col min="15377" max="15377" width="12.85546875" style="1258" customWidth="1"/>
    <col min="15378" max="15378" width="11.85546875" style="1258" customWidth="1"/>
    <col min="15379" max="15379" width="11.7109375" style="1258" customWidth="1"/>
    <col min="15380" max="15380" width="13.7109375" style="1258" customWidth="1"/>
    <col min="15381" max="15381" width="11.7109375" style="1258" customWidth="1"/>
    <col min="15382" max="15382" width="11.28515625" style="1258" customWidth="1"/>
    <col min="15383" max="15383" width="10.85546875" style="1258" customWidth="1"/>
    <col min="15384" max="15384" width="10.5703125" style="1258" bestFit="1" customWidth="1"/>
    <col min="15385" max="15386" width="9.7109375" style="1258" bestFit="1" customWidth="1"/>
    <col min="15387" max="15616" width="9.140625" style="1258"/>
    <col min="15617" max="15617" width="6.5703125" style="1258" customWidth="1"/>
    <col min="15618" max="15618" width="12.140625" style="1258" customWidth="1"/>
    <col min="15619" max="15619" width="12.85546875" style="1258" customWidth="1"/>
    <col min="15620" max="15620" width="11.140625" style="1258" customWidth="1"/>
    <col min="15621" max="15627" width="13.5703125" style="1258" customWidth="1"/>
    <col min="15628" max="15628" width="11.42578125" style="1258" customWidth="1"/>
    <col min="15629" max="15629" width="11.5703125" style="1258" customWidth="1"/>
    <col min="15630" max="15630" width="13.28515625" style="1258" customWidth="1"/>
    <col min="15631" max="15631" width="13.140625" style="1258" customWidth="1"/>
    <col min="15632" max="15632" width="11.7109375" style="1258" customWidth="1"/>
    <col min="15633" max="15633" width="12.85546875" style="1258" customWidth="1"/>
    <col min="15634" max="15634" width="11.85546875" style="1258" customWidth="1"/>
    <col min="15635" max="15635" width="11.7109375" style="1258" customWidth="1"/>
    <col min="15636" max="15636" width="13.7109375" style="1258" customWidth="1"/>
    <col min="15637" max="15637" width="11.7109375" style="1258" customWidth="1"/>
    <col min="15638" max="15638" width="11.28515625" style="1258" customWidth="1"/>
    <col min="15639" max="15639" width="10.85546875" style="1258" customWidth="1"/>
    <col min="15640" max="15640" width="10.5703125" style="1258" bestFit="1" customWidth="1"/>
    <col min="15641" max="15642" width="9.7109375" style="1258" bestFit="1" customWidth="1"/>
    <col min="15643" max="15872" width="9.140625" style="1258"/>
    <col min="15873" max="15873" width="6.5703125" style="1258" customWidth="1"/>
    <col min="15874" max="15874" width="12.140625" style="1258" customWidth="1"/>
    <col min="15875" max="15875" width="12.85546875" style="1258" customWidth="1"/>
    <col min="15876" max="15876" width="11.140625" style="1258" customWidth="1"/>
    <col min="15877" max="15883" width="13.5703125" style="1258" customWidth="1"/>
    <col min="15884" max="15884" width="11.42578125" style="1258" customWidth="1"/>
    <col min="15885" max="15885" width="11.5703125" style="1258" customWidth="1"/>
    <col min="15886" max="15886" width="13.28515625" style="1258" customWidth="1"/>
    <col min="15887" max="15887" width="13.140625" style="1258" customWidth="1"/>
    <col min="15888" max="15888" width="11.7109375" style="1258" customWidth="1"/>
    <col min="15889" max="15889" width="12.85546875" style="1258" customWidth="1"/>
    <col min="15890" max="15890" width="11.85546875" style="1258" customWidth="1"/>
    <col min="15891" max="15891" width="11.7109375" style="1258" customWidth="1"/>
    <col min="15892" max="15892" width="13.7109375" style="1258" customWidth="1"/>
    <col min="15893" max="15893" width="11.7109375" style="1258" customWidth="1"/>
    <col min="15894" max="15894" width="11.28515625" style="1258" customWidth="1"/>
    <col min="15895" max="15895" width="10.85546875" style="1258" customWidth="1"/>
    <col min="15896" max="15896" width="10.5703125" style="1258" bestFit="1" customWidth="1"/>
    <col min="15897" max="15898" width="9.7109375" style="1258" bestFit="1" customWidth="1"/>
    <col min="15899" max="16128" width="9.140625" style="1258"/>
    <col min="16129" max="16129" width="6.5703125" style="1258" customWidth="1"/>
    <col min="16130" max="16130" width="12.140625" style="1258" customWidth="1"/>
    <col min="16131" max="16131" width="12.85546875" style="1258" customWidth="1"/>
    <col min="16132" max="16132" width="11.140625" style="1258" customWidth="1"/>
    <col min="16133" max="16139" width="13.5703125" style="1258" customWidth="1"/>
    <col min="16140" max="16140" width="11.42578125" style="1258" customWidth="1"/>
    <col min="16141" max="16141" width="11.5703125" style="1258" customWidth="1"/>
    <col min="16142" max="16142" width="13.28515625" style="1258" customWidth="1"/>
    <col min="16143" max="16143" width="13.140625" style="1258" customWidth="1"/>
    <col min="16144" max="16144" width="11.7109375" style="1258" customWidth="1"/>
    <col min="16145" max="16145" width="12.85546875" style="1258" customWidth="1"/>
    <col min="16146" max="16146" width="11.85546875" style="1258" customWidth="1"/>
    <col min="16147" max="16147" width="11.7109375" style="1258" customWidth="1"/>
    <col min="16148" max="16148" width="13.7109375" style="1258" customWidth="1"/>
    <col min="16149" max="16149" width="11.7109375" style="1258" customWidth="1"/>
    <col min="16150" max="16150" width="11.28515625" style="1258" customWidth="1"/>
    <col min="16151" max="16151" width="10.85546875" style="1258" customWidth="1"/>
    <col min="16152" max="16152" width="10.5703125" style="1258" bestFit="1" customWidth="1"/>
    <col min="16153" max="16154" width="9.7109375" style="1258" bestFit="1" customWidth="1"/>
    <col min="16155" max="16384" width="9.140625" style="1258"/>
  </cols>
  <sheetData>
    <row r="3" spans="2:27" x14ac:dyDescent="0.2">
      <c r="P3" s="1722"/>
      <c r="Q3" s="1722"/>
      <c r="R3" s="1722"/>
      <c r="S3" s="1722"/>
      <c r="T3" s="1722"/>
      <c r="U3" s="1722"/>
      <c r="V3" s="1722"/>
      <c r="W3" s="1722"/>
      <c r="X3" s="1722"/>
      <c r="Y3" s="1722"/>
      <c r="Z3" s="1722"/>
      <c r="AA3" s="1722"/>
    </row>
    <row r="4" spans="2:27" x14ac:dyDescent="0.2">
      <c r="B4" s="1257"/>
      <c r="C4" s="1257"/>
      <c r="D4" s="1257"/>
      <c r="E4" s="1257"/>
      <c r="F4" s="1257"/>
      <c r="G4" s="1257"/>
      <c r="H4" s="1257"/>
      <c r="I4" s="1257"/>
      <c r="J4" s="1257"/>
      <c r="K4" s="1257"/>
      <c r="L4" s="1257"/>
      <c r="M4" s="1257"/>
      <c r="N4" s="1257"/>
      <c r="O4" s="1257"/>
      <c r="P4" s="1723"/>
      <c r="Q4" s="1724"/>
      <c r="R4" s="1724"/>
      <c r="S4" s="1724"/>
      <c r="T4" s="1724"/>
      <c r="U4" s="1724"/>
      <c r="V4" s="1724"/>
      <c r="W4" s="1724"/>
      <c r="X4" s="1724"/>
      <c r="Y4" s="1724"/>
      <c r="Z4" s="1724"/>
      <c r="AA4" s="1725"/>
    </row>
    <row r="5" spans="2:27" x14ac:dyDescent="0.2">
      <c r="B5" s="1402" t="s">
        <v>1246</v>
      </c>
      <c r="C5" s="1402"/>
      <c r="D5" s="1402"/>
      <c r="E5" s="1402"/>
      <c r="F5" s="1262" t="s">
        <v>1247</v>
      </c>
      <c r="G5" s="1262"/>
      <c r="H5" s="1262"/>
      <c r="I5" s="1262"/>
      <c r="J5" s="1262"/>
      <c r="K5" s="1262"/>
      <c r="L5" s="1262"/>
      <c r="M5" s="1262"/>
      <c r="N5" s="1262"/>
      <c r="O5" s="1262"/>
      <c r="P5" s="1726"/>
      <c r="Q5" s="1262" t="s">
        <v>1247</v>
      </c>
      <c r="R5" s="1726"/>
      <c r="S5" s="1726"/>
      <c r="T5" s="1726"/>
      <c r="U5" s="1726"/>
      <c r="V5" s="1726"/>
      <c r="W5" s="1726"/>
      <c r="X5" s="1726"/>
      <c r="Y5" s="1726"/>
      <c r="Z5" s="1726"/>
      <c r="AA5" s="1726"/>
    </row>
    <row r="6" spans="2:27" x14ac:dyDescent="0.2">
      <c r="P6" s="1263"/>
      <c r="Q6" s="1263"/>
      <c r="R6" s="1263"/>
      <c r="S6" s="1263"/>
      <c r="T6" s="1263"/>
      <c r="U6" s="1263"/>
      <c r="V6" s="1263"/>
      <c r="W6" s="1263"/>
      <c r="X6" s="1263"/>
      <c r="Y6" s="1263"/>
      <c r="Z6" s="1263"/>
      <c r="AA6" s="1263"/>
    </row>
    <row r="7" spans="2:27" x14ac:dyDescent="0.2">
      <c r="B7" s="1727" t="s">
        <v>231</v>
      </c>
      <c r="C7" s="1727" t="s">
        <v>1248</v>
      </c>
      <c r="D7" s="1403" t="s">
        <v>129</v>
      </c>
      <c r="E7" s="1404"/>
      <c r="F7" s="1405"/>
      <c r="G7" s="1403" t="s">
        <v>129</v>
      </c>
      <c r="H7" s="1404"/>
      <c r="I7" s="1405"/>
      <c r="J7" s="1403" t="s">
        <v>129</v>
      </c>
      <c r="K7" s="1404"/>
      <c r="L7" s="1405"/>
      <c r="M7" s="1403" t="s">
        <v>129</v>
      </c>
      <c r="N7" s="1404"/>
      <c r="O7" s="1404"/>
      <c r="P7" s="1728" t="s">
        <v>131</v>
      </c>
      <c r="Q7" s="1728"/>
      <c r="R7" s="1728"/>
      <c r="S7" s="1720" t="s">
        <v>1249</v>
      </c>
      <c r="T7" s="1720"/>
      <c r="U7" s="1720"/>
      <c r="V7" s="1720"/>
      <c r="W7" s="1720"/>
      <c r="X7" s="1720"/>
      <c r="Y7" s="1720"/>
      <c r="Z7" s="1720"/>
      <c r="AA7" s="1720"/>
    </row>
    <row r="8" spans="2:27" ht="12.75" customHeight="1" x14ac:dyDescent="0.2">
      <c r="B8" s="1729"/>
      <c r="C8" s="1729"/>
      <c r="D8" s="1730" t="s">
        <v>148</v>
      </c>
      <c r="E8" s="1332"/>
      <c r="F8" s="1651"/>
      <c r="G8" s="1730" t="s">
        <v>149</v>
      </c>
      <c r="H8" s="1332"/>
      <c r="I8" s="1651"/>
      <c r="J8" s="1730" t="s">
        <v>150</v>
      </c>
      <c r="K8" s="1332"/>
      <c r="L8" s="1651"/>
      <c r="M8" s="1730" t="s">
        <v>151</v>
      </c>
      <c r="N8" s="1332"/>
      <c r="O8" s="1332"/>
      <c r="P8" s="1728" t="s">
        <v>152</v>
      </c>
      <c r="Q8" s="1728"/>
      <c r="R8" s="1728"/>
      <c r="S8" s="1728" t="s">
        <v>153</v>
      </c>
      <c r="T8" s="1728"/>
      <c r="U8" s="1728"/>
      <c r="V8" s="1728" t="s">
        <v>154</v>
      </c>
      <c r="W8" s="1728"/>
      <c r="X8" s="1728"/>
      <c r="Y8" s="1728" t="s">
        <v>155</v>
      </c>
      <c r="Z8" s="1728"/>
      <c r="AA8" s="1728"/>
    </row>
    <row r="9" spans="2:27" ht="95.25" customHeight="1" x14ac:dyDescent="0.2">
      <c r="B9" s="1731"/>
      <c r="C9" s="1731"/>
      <c r="D9" s="1289" t="s">
        <v>468</v>
      </c>
      <c r="E9" s="1732" t="s">
        <v>1250</v>
      </c>
      <c r="F9" s="1289" t="s">
        <v>1251</v>
      </c>
      <c r="G9" s="1289" t="s">
        <v>468</v>
      </c>
      <c r="H9" s="1732" t="s">
        <v>1250</v>
      </c>
      <c r="I9" s="1289" t="s">
        <v>1251</v>
      </c>
      <c r="J9" s="1289" t="s">
        <v>468</v>
      </c>
      <c r="K9" s="1732" t="s">
        <v>1250</v>
      </c>
      <c r="L9" s="1289" t="s">
        <v>1251</v>
      </c>
      <c r="M9" s="1289" t="s">
        <v>468</v>
      </c>
      <c r="N9" s="1732" t="s">
        <v>1250</v>
      </c>
      <c r="O9" s="1733" t="s">
        <v>1251</v>
      </c>
      <c r="P9" s="1289" t="s">
        <v>468</v>
      </c>
      <c r="Q9" s="1732" t="s">
        <v>1250</v>
      </c>
      <c r="R9" s="1289" t="s">
        <v>1251</v>
      </c>
      <c r="S9" s="1289" t="s">
        <v>468</v>
      </c>
      <c r="T9" s="1732" t="s">
        <v>1250</v>
      </c>
      <c r="U9" s="1289" t="s">
        <v>1251</v>
      </c>
      <c r="V9" s="1289" t="s">
        <v>468</v>
      </c>
      <c r="W9" s="1732" t="s">
        <v>1250</v>
      </c>
      <c r="X9" s="1289" t="s">
        <v>1251</v>
      </c>
      <c r="Y9" s="1289" t="s">
        <v>468</v>
      </c>
      <c r="Z9" s="1732" t="s">
        <v>1250</v>
      </c>
      <c r="AA9" s="1289" t="s">
        <v>1251</v>
      </c>
    </row>
    <row r="10" spans="2:27" x14ac:dyDescent="0.2">
      <c r="B10" s="1654"/>
      <c r="C10" s="1655"/>
      <c r="D10" s="1734"/>
      <c r="E10" s="1734"/>
      <c r="F10" s="1415"/>
      <c r="G10" s="1734"/>
      <c r="H10" s="1734"/>
      <c r="I10" s="1415"/>
      <c r="J10" s="1734"/>
      <c r="K10" s="1734"/>
      <c r="L10" s="1415"/>
      <c r="M10" s="1734"/>
      <c r="N10" s="1734"/>
      <c r="O10" s="1735"/>
      <c r="P10" s="1734"/>
      <c r="Q10" s="1734"/>
      <c r="R10" s="1415"/>
      <c r="S10" s="1734"/>
      <c r="T10" s="1734"/>
      <c r="U10" s="1415"/>
      <c r="V10" s="1734"/>
      <c r="W10" s="1734"/>
      <c r="X10" s="1415"/>
      <c r="Y10" s="1734"/>
      <c r="Z10" s="1734"/>
      <c r="AA10" s="1415"/>
    </row>
    <row r="11" spans="2:27" ht="12.75" customHeight="1" x14ac:dyDescent="0.2">
      <c r="B11" s="1263">
        <v>1</v>
      </c>
      <c r="C11" s="1736"/>
      <c r="D11" s="1737" t="s">
        <v>680</v>
      </c>
      <c r="E11" s="1737"/>
      <c r="F11" s="1737"/>
      <c r="G11" s="1737"/>
      <c r="H11" s="1737"/>
      <c r="I11" s="1737"/>
      <c r="J11" s="1737"/>
      <c r="K11" s="1737"/>
      <c r="L11" s="1737"/>
      <c r="M11" s="1737"/>
      <c r="N11" s="1737"/>
      <c r="O11" s="1737"/>
      <c r="P11" s="1266" t="s">
        <v>680</v>
      </c>
      <c r="Q11" s="1266"/>
      <c r="R11" s="1266"/>
      <c r="S11" s="1266"/>
      <c r="T11" s="1266"/>
      <c r="U11" s="1266"/>
      <c r="V11" s="1266"/>
      <c r="W11" s="1266"/>
      <c r="X11" s="1266"/>
      <c r="Y11" s="1266"/>
      <c r="Z11" s="1266"/>
      <c r="AA11" s="1266"/>
    </row>
    <row r="12" spans="2:27" x14ac:dyDescent="0.2">
      <c r="B12" s="1263">
        <v>2</v>
      </c>
      <c r="C12" s="1736"/>
      <c r="D12" s="1738"/>
      <c r="E12" s="1738"/>
      <c r="F12" s="1738"/>
      <c r="G12" s="1738"/>
      <c r="H12" s="1738"/>
      <c r="I12" s="1738"/>
      <c r="J12" s="1738"/>
      <c r="K12" s="1738"/>
      <c r="L12" s="1738"/>
      <c r="M12" s="1738"/>
      <c r="N12" s="1738"/>
      <c r="O12" s="1738"/>
      <c r="P12" s="1266"/>
      <c r="Q12" s="1266"/>
      <c r="R12" s="1266"/>
      <c r="S12" s="1266"/>
      <c r="T12" s="1266"/>
      <c r="U12" s="1266"/>
      <c r="V12" s="1266"/>
      <c r="W12" s="1266"/>
      <c r="X12" s="1266"/>
      <c r="Y12" s="1266"/>
      <c r="Z12" s="1266"/>
      <c r="AA12" s="1266"/>
    </row>
    <row r="13" spans="2:27" x14ac:dyDescent="0.2">
      <c r="B13" s="1263">
        <v>3</v>
      </c>
      <c r="C13" s="1736"/>
      <c r="D13" s="1738"/>
      <c r="E13" s="1738"/>
      <c r="F13" s="1738"/>
      <c r="G13" s="1738"/>
      <c r="H13" s="1738"/>
      <c r="I13" s="1738"/>
      <c r="J13" s="1738"/>
      <c r="K13" s="1738"/>
      <c r="L13" s="1738"/>
      <c r="M13" s="1738"/>
      <c r="N13" s="1738"/>
      <c r="O13" s="1738"/>
      <c r="P13" s="1266"/>
      <c r="Q13" s="1266"/>
      <c r="R13" s="1266"/>
      <c r="S13" s="1266"/>
      <c r="T13" s="1266"/>
      <c r="U13" s="1266"/>
      <c r="V13" s="1266"/>
      <c r="W13" s="1266"/>
      <c r="X13" s="1266"/>
      <c r="Y13" s="1266"/>
      <c r="Z13" s="1266"/>
      <c r="AA13" s="1266"/>
    </row>
    <row r="14" spans="2:27" x14ac:dyDescent="0.2">
      <c r="B14" s="1263">
        <v>4</v>
      </c>
      <c r="C14" s="1736"/>
      <c r="D14" s="1738"/>
      <c r="E14" s="1738"/>
      <c r="F14" s="1738"/>
      <c r="G14" s="1738"/>
      <c r="H14" s="1738"/>
      <c r="I14" s="1738"/>
      <c r="J14" s="1738"/>
      <c r="K14" s="1738"/>
      <c r="L14" s="1738"/>
      <c r="M14" s="1738"/>
      <c r="N14" s="1738"/>
      <c r="O14" s="1738"/>
      <c r="P14" s="1266"/>
      <c r="Q14" s="1266"/>
      <c r="R14" s="1266"/>
      <c r="S14" s="1266"/>
      <c r="T14" s="1266"/>
      <c r="U14" s="1266"/>
      <c r="V14" s="1266"/>
      <c r="W14" s="1266"/>
      <c r="X14" s="1266"/>
      <c r="Y14" s="1266"/>
      <c r="Z14" s="1266"/>
      <c r="AA14" s="1266"/>
    </row>
    <row r="15" spans="2:27" x14ac:dyDescent="0.2">
      <c r="B15" s="1263">
        <v>5</v>
      </c>
      <c r="C15" s="1736"/>
      <c r="D15" s="1739"/>
      <c r="E15" s="1739"/>
      <c r="F15" s="1739"/>
      <c r="G15" s="1739"/>
      <c r="H15" s="1739"/>
      <c r="I15" s="1739"/>
      <c r="J15" s="1739"/>
      <c r="K15" s="1739"/>
      <c r="L15" s="1739"/>
      <c r="M15" s="1739"/>
      <c r="N15" s="1739"/>
      <c r="O15" s="1739"/>
      <c r="P15" s="1266"/>
      <c r="Q15" s="1266"/>
      <c r="R15" s="1266"/>
      <c r="S15" s="1266"/>
      <c r="T15" s="1266"/>
      <c r="U15" s="1266"/>
      <c r="V15" s="1266"/>
      <c r="W15" s="1266"/>
      <c r="X15" s="1266"/>
      <c r="Y15" s="1266"/>
      <c r="Z15" s="1266"/>
      <c r="AA15" s="1266"/>
    </row>
    <row r="16" spans="2:27" x14ac:dyDescent="0.2">
      <c r="B16" s="1263"/>
      <c r="C16" s="1721"/>
      <c r="D16" s="1263"/>
      <c r="E16" s="1263"/>
      <c r="F16" s="1263"/>
      <c r="G16" s="1263"/>
      <c r="H16" s="1263"/>
      <c r="I16" s="1263"/>
      <c r="J16" s="1263"/>
      <c r="K16" s="1263"/>
      <c r="L16" s="1263"/>
      <c r="M16" s="1263"/>
      <c r="N16" s="1263"/>
      <c r="O16" s="1336"/>
      <c r="P16" s="1263"/>
      <c r="Q16" s="1263"/>
      <c r="R16" s="1263"/>
      <c r="S16" s="1263"/>
      <c r="T16" s="1263"/>
      <c r="U16" s="1263"/>
      <c r="V16" s="1263"/>
      <c r="W16" s="1263"/>
      <c r="X16" s="1263"/>
      <c r="Y16" s="1263"/>
      <c r="Z16" s="1263"/>
      <c r="AA16" s="1263"/>
    </row>
    <row r="17" spans="2:27" x14ac:dyDescent="0.2">
      <c r="B17" s="1263"/>
      <c r="C17" s="1656" t="s">
        <v>287</v>
      </c>
      <c r="D17" s="1263"/>
      <c r="E17" s="1263"/>
      <c r="F17" s="1263"/>
      <c r="G17" s="1263"/>
      <c r="H17" s="1263"/>
      <c r="I17" s="1263"/>
      <c r="J17" s="1263"/>
      <c r="K17" s="1263"/>
      <c r="L17" s="1263"/>
      <c r="M17" s="1263"/>
      <c r="N17" s="1263"/>
      <c r="O17" s="1336"/>
      <c r="P17" s="1263"/>
      <c r="Q17" s="1263"/>
      <c r="R17" s="1263"/>
      <c r="S17" s="1263"/>
      <c r="T17" s="1263"/>
      <c r="U17" s="1263"/>
      <c r="V17" s="1263"/>
      <c r="W17" s="1263"/>
      <c r="X17" s="1263"/>
      <c r="Y17" s="1263"/>
      <c r="Z17" s="1263"/>
      <c r="AA17" s="1263"/>
    </row>
  </sheetData>
  <mergeCells count="20">
    <mergeCell ref="V8:X8"/>
    <mergeCell ref="Y8:AA8"/>
    <mergeCell ref="D11:O15"/>
    <mergeCell ref="P11:AA15"/>
    <mergeCell ref="D8:F8"/>
    <mergeCell ref="G8:I8"/>
    <mergeCell ref="J8:L8"/>
    <mergeCell ref="M8:O8"/>
    <mergeCell ref="P8:R8"/>
    <mergeCell ref="S8:U8"/>
    <mergeCell ref="P3:AA3"/>
    <mergeCell ref="P4:AA4"/>
    <mergeCell ref="B7:B9"/>
    <mergeCell ref="C7:C9"/>
    <mergeCell ref="D7:F7"/>
    <mergeCell ref="G7:I7"/>
    <mergeCell ref="J7:L7"/>
    <mergeCell ref="M7:O7"/>
    <mergeCell ref="P7:R7"/>
    <mergeCell ref="S7:AA7"/>
  </mergeCells>
  <pageMargins left="0.75" right="0.75" top="1" bottom="1" header="0.5" footer="0.5"/>
  <pageSetup paperSize="9" scale="65" orientation="landscape" r:id="rId1"/>
  <headerFooter alignWithMargins="0"/>
  <colBreaks count="2" manualBreakCount="2">
    <brk id="15" min="3" max="16" man="1"/>
    <brk id="21" min="3" max="16"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24"/>
  <sheetViews>
    <sheetView view="pageBreakPreview" topLeftCell="A3" zoomScale="60" zoomScaleNormal="100" workbookViewId="0">
      <selection activeCell="I27" sqref="I27"/>
    </sheetView>
  </sheetViews>
  <sheetFormatPr defaultRowHeight="12.75" x14ac:dyDescent="0.2"/>
  <cols>
    <col min="1" max="1" width="3.7109375" style="1741" customWidth="1"/>
    <col min="2" max="2" width="14.5703125" style="1741" customWidth="1"/>
    <col min="3" max="3" width="12" style="1741" bestFit="1" customWidth="1"/>
    <col min="4" max="4" width="11.42578125" style="1741" customWidth="1"/>
    <col min="5" max="5" width="15.140625" style="1741" customWidth="1"/>
    <col min="6" max="6" width="12.28515625" style="1741" customWidth="1"/>
    <col min="7" max="7" width="15.140625" style="1741" customWidth="1"/>
    <col min="8" max="8" width="12.28515625" style="1741" customWidth="1"/>
    <col min="9" max="9" width="12" style="1741" customWidth="1"/>
    <col min="10" max="10" width="15.28515625" style="1741" customWidth="1"/>
    <col min="11" max="256" width="9.140625" style="1741"/>
    <col min="257" max="257" width="3.7109375" style="1741" customWidth="1"/>
    <col min="258" max="258" width="33.7109375" style="1741" customWidth="1"/>
    <col min="259" max="259" width="12" style="1741" bestFit="1" customWidth="1"/>
    <col min="260" max="260" width="11.42578125" style="1741" customWidth="1"/>
    <col min="261" max="261" width="15.140625" style="1741" customWidth="1"/>
    <col min="262" max="262" width="12.28515625" style="1741" customWidth="1"/>
    <col min="263" max="263" width="15.140625" style="1741" customWidth="1"/>
    <col min="264" max="264" width="12.28515625" style="1741" customWidth="1"/>
    <col min="265" max="512" width="9.140625" style="1741"/>
    <col min="513" max="513" width="3.7109375" style="1741" customWidth="1"/>
    <col min="514" max="514" width="33.7109375" style="1741" customWidth="1"/>
    <col min="515" max="515" width="12" style="1741" bestFit="1" customWidth="1"/>
    <col min="516" max="516" width="11.42578125" style="1741" customWidth="1"/>
    <col min="517" max="517" width="15.140625" style="1741" customWidth="1"/>
    <col min="518" max="518" width="12.28515625" style="1741" customWidth="1"/>
    <col min="519" max="519" width="15.140625" style="1741" customWidth="1"/>
    <col min="520" max="520" width="12.28515625" style="1741" customWidth="1"/>
    <col min="521" max="768" width="9.140625" style="1741"/>
    <col min="769" max="769" width="3.7109375" style="1741" customWidth="1"/>
    <col min="770" max="770" width="33.7109375" style="1741" customWidth="1"/>
    <col min="771" max="771" width="12" style="1741" bestFit="1" customWidth="1"/>
    <col min="772" max="772" width="11.42578125" style="1741" customWidth="1"/>
    <col min="773" max="773" width="15.140625" style="1741" customWidth="1"/>
    <col min="774" max="774" width="12.28515625" style="1741" customWidth="1"/>
    <col min="775" max="775" width="15.140625" style="1741" customWidth="1"/>
    <col min="776" max="776" width="12.28515625" style="1741" customWidth="1"/>
    <col min="777" max="1024" width="9.140625" style="1741"/>
    <col min="1025" max="1025" width="3.7109375" style="1741" customWidth="1"/>
    <col min="1026" max="1026" width="33.7109375" style="1741" customWidth="1"/>
    <col min="1027" max="1027" width="12" style="1741" bestFit="1" customWidth="1"/>
    <col min="1028" max="1028" width="11.42578125" style="1741" customWidth="1"/>
    <col min="1029" max="1029" width="15.140625" style="1741" customWidth="1"/>
    <col min="1030" max="1030" width="12.28515625" style="1741" customWidth="1"/>
    <col min="1031" max="1031" width="15.140625" style="1741" customWidth="1"/>
    <col min="1032" max="1032" width="12.28515625" style="1741" customWidth="1"/>
    <col min="1033" max="1280" width="9.140625" style="1741"/>
    <col min="1281" max="1281" width="3.7109375" style="1741" customWidth="1"/>
    <col min="1282" max="1282" width="33.7109375" style="1741" customWidth="1"/>
    <col min="1283" max="1283" width="12" style="1741" bestFit="1" customWidth="1"/>
    <col min="1284" max="1284" width="11.42578125" style="1741" customWidth="1"/>
    <col min="1285" max="1285" width="15.140625" style="1741" customWidth="1"/>
    <col min="1286" max="1286" width="12.28515625" style="1741" customWidth="1"/>
    <col min="1287" max="1287" width="15.140625" style="1741" customWidth="1"/>
    <col min="1288" max="1288" width="12.28515625" style="1741" customWidth="1"/>
    <col min="1289" max="1536" width="9.140625" style="1741"/>
    <col min="1537" max="1537" width="3.7109375" style="1741" customWidth="1"/>
    <col min="1538" max="1538" width="33.7109375" style="1741" customWidth="1"/>
    <col min="1539" max="1539" width="12" style="1741" bestFit="1" customWidth="1"/>
    <col min="1540" max="1540" width="11.42578125" style="1741" customWidth="1"/>
    <col min="1541" max="1541" width="15.140625" style="1741" customWidth="1"/>
    <col min="1542" max="1542" width="12.28515625" style="1741" customWidth="1"/>
    <col min="1543" max="1543" width="15.140625" style="1741" customWidth="1"/>
    <col min="1544" max="1544" width="12.28515625" style="1741" customWidth="1"/>
    <col min="1545" max="1792" width="9.140625" style="1741"/>
    <col min="1793" max="1793" width="3.7109375" style="1741" customWidth="1"/>
    <col min="1794" max="1794" width="33.7109375" style="1741" customWidth="1"/>
    <col min="1795" max="1795" width="12" style="1741" bestFit="1" customWidth="1"/>
    <col min="1796" max="1796" width="11.42578125" style="1741" customWidth="1"/>
    <col min="1797" max="1797" width="15.140625" style="1741" customWidth="1"/>
    <col min="1798" max="1798" width="12.28515625" style="1741" customWidth="1"/>
    <col min="1799" max="1799" width="15.140625" style="1741" customWidth="1"/>
    <col min="1800" max="1800" width="12.28515625" style="1741" customWidth="1"/>
    <col min="1801" max="2048" width="9.140625" style="1741"/>
    <col min="2049" max="2049" width="3.7109375" style="1741" customWidth="1"/>
    <col min="2050" max="2050" width="33.7109375" style="1741" customWidth="1"/>
    <col min="2051" max="2051" width="12" style="1741" bestFit="1" customWidth="1"/>
    <col min="2052" max="2052" width="11.42578125" style="1741" customWidth="1"/>
    <col min="2053" max="2053" width="15.140625" style="1741" customWidth="1"/>
    <col min="2054" max="2054" width="12.28515625" style="1741" customWidth="1"/>
    <col min="2055" max="2055" width="15.140625" style="1741" customWidth="1"/>
    <col min="2056" max="2056" width="12.28515625" style="1741" customWidth="1"/>
    <col min="2057" max="2304" width="9.140625" style="1741"/>
    <col min="2305" max="2305" width="3.7109375" style="1741" customWidth="1"/>
    <col min="2306" max="2306" width="33.7109375" style="1741" customWidth="1"/>
    <col min="2307" max="2307" width="12" style="1741" bestFit="1" customWidth="1"/>
    <col min="2308" max="2308" width="11.42578125" style="1741" customWidth="1"/>
    <col min="2309" max="2309" width="15.140625" style="1741" customWidth="1"/>
    <col min="2310" max="2310" width="12.28515625" style="1741" customWidth="1"/>
    <col min="2311" max="2311" width="15.140625" style="1741" customWidth="1"/>
    <col min="2312" max="2312" width="12.28515625" style="1741" customWidth="1"/>
    <col min="2313" max="2560" width="9.140625" style="1741"/>
    <col min="2561" max="2561" width="3.7109375" style="1741" customWidth="1"/>
    <col min="2562" max="2562" width="33.7109375" style="1741" customWidth="1"/>
    <col min="2563" max="2563" width="12" style="1741" bestFit="1" customWidth="1"/>
    <col min="2564" max="2564" width="11.42578125" style="1741" customWidth="1"/>
    <col min="2565" max="2565" width="15.140625" style="1741" customWidth="1"/>
    <col min="2566" max="2566" width="12.28515625" style="1741" customWidth="1"/>
    <col min="2567" max="2567" width="15.140625" style="1741" customWidth="1"/>
    <col min="2568" max="2568" width="12.28515625" style="1741" customWidth="1"/>
    <col min="2569" max="2816" width="9.140625" style="1741"/>
    <col min="2817" max="2817" width="3.7109375" style="1741" customWidth="1"/>
    <col min="2818" max="2818" width="33.7109375" style="1741" customWidth="1"/>
    <col min="2819" max="2819" width="12" style="1741" bestFit="1" customWidth="1"/>
    <col min="2820" max="2820" width="11.42578125" style="1741" customWidth="1"/>
    <col min="2821" max="2821" width="15.140625" style="1741" customWidth="1"/>
    <col min="2822" max="2822" width="12.28515625" style="1741" customWidth="1"/>
    <col min="2823" max="2823" width="15.140625" style="1741" customWidth="1"/>
    <col min="2824" max="2824" width="12.28515625" style="1741" customWidth="1"/>
    <col min="2825" max="3072" width="9.140625" style="1741"/>
    <col min="3073" max="3073" width="3.7109375" style="1741" customWidth="1"/>
    <col min="3074" max="3074" width="33.7109375" style="1741" customWidth="1"/>
    <col min="3075" max="3075" width="12" style="1741" bestFit="1" customWidth="1"/>
    <col min="3076" max="3076" width="11.42578125" style="1741" customWidth="1"/>
    <col min="3077" max="3077" width="15.140625" style="1741" customWidth="1"/>
    <col min="3078" max="3078" width="12.28515625" style="1741" customWidth="1"/>
    <col min="3079" max="3079" width="15.140625" style="1741" customWidth="1"/>
    <col min="3080" max="3080" width="12.28515625" style="1741" customWidth="1"/>
    <col min="3081" max="3328" width="9.140625" style="1741"/>
    <col min="3329" max="3329" width="3.7109375" style="1741" customWidth="1"/>
    <col min="3330" max="3330" width="33.7109375" style="1741" customWidth="1"/>
    <col min="3331" max="3331" width="12" style="1741" bestFit="1" customWidth="1"/>
    <col min="3332" max="3332" width="11.42578125" style="1741" customWidth="1"/>
    <col min="3333" max="3333" width="15.140625" style="1741" customWidth="1"/>
    <col min="3334" max="3334" width="12.28515625" style="1741" customWidth="1"/>
    <col min="3335" max="3335" width="15.140625" style="1741" customWidth="1"/>
    <col min="3336" max="3336" width="12.28515625" style="1741" customWidth="1"/>
    <col min="3337" max="3584" width="9.140625" style="1741"/>
    <col min="3585" max="3585" width="3.7109375" style="1741" customWidth="1"/>
    <col min="3586" max="3586" width="33.7109375" style="1741" customWidth="1"/>
    <col min="3587" max="3587" width="12" style="1741" bestFit="1" customWidth="1"/>
    <col min="3588" max="3588" width="11.42578125" style="1741" customWidth="1"/>
    <col min="3589" max="3589" width="15.140625" style="1741" customWidth="1"/>
    <col min="3590" max="3590" width="12.28515625" style="1741" customWidth="1"/>
    <col min="3591" max="3591" width="15.140625" style="1741" customWidth="1"/>
    <col min="3592" max="3592" width="12.28515625" style="1741" customWidth="1"/>
    <col min="3593" max="3840" width="9.140625" style="1741"/>
    <col min="3841" max="3841" width="3.7109375" style="1741" customWidth="1"/>
    <col min="3842" max="3842" width="33.7109375" style="1741" customWidth="1"/>
    <col min="3843" max="3843" width="12" style="1741" bestFit="1" customWidth="1"/>
    <col min="3844" max="3844" width="11.42578125" style="1741" customWidth="1"/>
    <col min="3845" max="3845" width="15.140625" style="1741" customWidth="1"/>
    <col min="3846" max="3846" width="12.28515625" style="1741" customWidth="1"/>
    <col min="3847" max="3847" width="15.140625" style="1741" customWidth="1"/>
    <col min="3848" max="3848" width="12.28515625" style="1741" customWidth="1"/>
    <col min="3849" max="4096" width="9.140625" style="1741"/>
    <col min="4097" max="4097" width="3.7109375" style="1741" customWidth="1"/>
    <col min="4098" max="4098" width="33.7109375" style="1741" customWidth="1"/>
    <col min="4099" max="4099" width="12" style="1741" bestFit="1" customWidth="1"/>
    <col min="4100" max="4100" width="11.42578125" style="1741" customWidth="1"/>
    <col min="4101" max="4101" width="15.140625" style="1741" customWidth="1"/>
    <col min="4102" max="4102" width="12.28515625" style="1741" customWidth="1"/>
    <col min="4103" max="4103" width="15.140625" style="1741" customWidth="1"/>
    <col min="4104" max="4104" width="12.28515625" style="1741" customWidth="1"/>
    <col min="4105" max="4352" width="9.140625" style="1741"/>
    <col min="4353" max="4353" width="3.7109375" style="1741" customWidth="1"/>
    <col min="4354" max="4354" width="33.7109375" style="1741" customWidth="1"/>
    <col min="4355" max="4355" width="12" style="1741" bestFit="1" customWidth="1"/>
    <col min="4356" max="4356" width="11.42578125" style="1741" customWidth="1"/>
    <col min="4357" max="4357" width="15.140625" style="1741" customWidth="1"/>
    <col min="4358" max="4358" width="12.28515625" style="1741" customWidth="1"/>
    <col min="4359" max="4359" width="15.140625" style="1741" customWidth="1"/>
    <col min="4360" max="4360" width="12.28515625" style="1741" customWidth="1"/>
    <col min="4361" max="4608" width="9.140625" style="1741"/>
    <col min="4609" max="4609" width="3.7109375" style="1741" customWidth="1"/>
    <col min="4610" max="4610" width="33.7109375" style="1741" customWidth="1"/>
    <col min="4611" max="4611" width="12" style="1741" bestFit="1" customWidth="1"/>
    <col min="4612" max="4612" width="11.42578125" style="1741" customWidth="1"/>
    <col min="4613" max="4613" width="15.140625" style="1741" customWidth="1"/>
    <col min="4614" max="4614" width="12.28515625" style="1741" customWidth="1"/>
    <col min="4615" max="4615" width="15.140625" style="1741" customWidth="1"/>
    <col min="4616" max="4616" width="12.28515625" style="1741" customWidth="1"/>
    <col min="4617" max="4864" width="9.140625" style="1741"/>
    <col min="4865" max="4865" width="3.7109375" style="1741" customWidth="1"/>
    <col min="4866" max="4866" width="33.7109375" style="1741" customWidth="1"/>
    <col min="4867" max="4867" width="12" style="1741" bestFit="1" customWidth="1"/>
    <col min="4868" max="4868" width="11.42578125" style="1741" customWidth="1"/>
    <col min="4869" max="4869" width="15.140625" style="1741" customWidth="1"/>
    <col min="4870" max="4870" width="12.28515625" style="1741" customWidth="1"/>
    <col min="4871" max="4871" width="15.140625" style="1741" customWidth="1"/>
    <col min="4872" max="4872" width="12.28515625" style="1741" customWidth="1"/>
    <col min="4873" max="5120" width="9.140625" style="1741"/>
    <col min="5121" max="5121" width="3.7109375" style="1741" customWidth="1"/>
    <col min="5122" max="5122" width="33.7109375" style="1741" customWidth="1"/>
    <col min="5123" max="5123" width="12" style="1741" bestFit="1" customWidth="1"/>
    <col min="5124" max="5124" width="11.42578125" style="1741" customWidth="1"/>
    <col min="5125" max="5125" width="15.140625" style="1741" customWidth="1"/>
    <col min="5126" max="5126" width="12.28515625" style="1741" customWidth="1"/>
    <col min="5127" max="5127" width="15.140625" style="1741" customWidth="1"/>
    <col min="5128" max="5128" width="12.28515625" style="1741" customWidth="1"/>
    <col min="5129" max="5376" width="9.140625" style="1741"/>
    <col min="5377" max="5377" width="3.7109375" style="1741" customWidth="1"/>
    <col min="5378" max="5378" width="33.7109375" style="1741" customWidth="1"/>
    <col min="5379" max="5379" width="12" style="1741" bestFit="1" customWidth="1"/>
    <col min="5380" max="5380" width="11.42578125" style="1741" customWidth="1"/>
    <col min="5381" max="5381" width="15.140625" style="1741" customWidth="1"/>
    <col min="5382" max="5382" width="12.28515625" style="1741" customWidth="1"/>
    <col min="5383" max="5383" width="15.140625" style="1741" customWidth="1"/>
    <col min="5384" max="5384" width="12.28515625" style="1741" customWidth="1"/>
    <col min="5385" max="5632" width="9.140625" style="1741"/>
    <col min="5633" max="5633" width="3.7109375" style="1741" customWidth="1"/>
    <col min="5634" max="5634" width="33.7109375" style="1741" customWidth="1"/>
    <col min="5635" max="5635" width="12" style="1741" bestFit="1" customWidth="1"/>
    <col min="5636" max="5636" width="11.42578125" style="1741" customWidth="1"/>
    <col min="5637" max="5637" width="15.140625" style="1741" customWidth="1"/>
    <col min="5638" max="5638" width="12.28515625" style="1741" customWidth="1"/>
    <col min="5639" max="5639" width="15.140625" style="1741" customWidth="1"/>
    <col min="5640" max="5640" width="12.28515625" style="1741" customWidth="1"/>
    <col min="5641" max="5888" width="9.140625" style="1741"/>
    <col min="5889" max="5889" width="3.7109375" style="1741" customWidth="1"/>
    <col min="5890" max="5890" width="33.7109375" style="1741" customWidth="1"/>
    <col min="5891" max="5891" width="12" style="1741" bestFit="1" customWidth="1"/>
    <col min="5892" max="5892" width="11.42578125" style="1741" customWidth="1"/>
    <col min="5893" max="5893" width="15.140625" style="1741" customWidth="1"/>
    <col min="5894" max="5894" width="12.28515625" style="1741" customWidth="1"/>
    <col min="5895" max="5895" width="15.140625" style="1741" customWidth="1"/>
    <col min="5896" max="5896" width="12.28515625" style="1741" customWidth="1"/>
    <col min="5897" max="6144" width="9.140625" style="1741"/>
    <col min="6145" max="6145" width="3.7109375" style="1741" customWidth="1"/>
    <col min="6146" max="6146" width="33.7109375" style="1741" customWidth="1"/>
    <col min="6147" max="6147" width="12" style="1741" bestFit="1" customWidth="1"/>
    <col min="6148" max="6148" width="11.42578125" style="1741" customWidth="1"/>
    <col min="6149" max="6149" width="15.140625" style="1741" customWidth="1"/>
    <col min="6150" max="6150" width="12.28515625" style="1741" customWidth="1"/>
    <col min="6151" max="6151" width="15.140625" style="1741" customWidth="1"/>
    <col min="6152" max="6152" width="12.28515625" style="1741" customWidth="1"/>
    <col min="6153" max="6400" width="9.140625" style="1741"/>
    <col min="6401" max="6401" width="3.7109375" style="1741" customWidth="1"/>
    <col min="6402" max="6402" width="33.7109375" style="1741" customWidth="1"/>
    <col min="6403" max="6403" width="12" style="1741" bestFit="1" customWidth="1"/>
    <col min="6404" max="6404" width="11.42578125" style="1741" customWidth="1"/>
    <col min="6405" max="6405" width="15.140625" style="1741" customWidth="1"/>
    <col min="6406" max="6406" width="12.28515625" style="1741" customWidth="1"/>
    <col min="6407" max="6407" width="15.140625" style="1741" customWidth="1"/>
    <col min="6408" max="6408" width="12.28515625" style="1741" customWidth="1"/>
    <col min="6409" max="6656" width="9.140625" style="1741"/>
    <col min="6657" max="6657" width="3.7109375" style="1741" customWidth="1"/>
    <col min="6658" max="6658" width="33.7109375" style="1741" customWidth="1"/>
    <col min="6659" max="6659" width="12" style="1741" bestFit="1" customWidth="1"/>
    <col min="6660" max="6660" width="11.42578125" style="1741" customWidth="1"/>
    <col min="6661" max="6661" width="15.140625" style="1741" customWidth="1"/>
    <col min="6662" max="6662" width="12.28515625" style="1741" customWidth="1"/>
    <col min="6663" max="6663" width="15.140625" style="1741" customWidth="1"/>
    <col min="6664" max="6664" width="12.28515625" style="1741" customWidth="1"/>
    <col min="6665" max="6912" width="9.140625" style="1741"/>
    <col min="6913" max="6913" width="3.7109375" style="1741" customWidth="1"/>
    <col min="6914" max="6914" width="33.7109375" style="1741" customWidth="1"/>
    <col min="6915" max="6915" width="12" style="1741" bestFit="1" customWidth="1"/>
    <col min="6916" max="6916" width="11.42578125" style="1741" customWidth="1"/>
    <col min="6917" max="6917" width="15.140625" style="1741" customWidth="1"/>
    <col min="6918" max="6918" width="12.28515625" style="1741" customWidth="1"/>
    <col min="6919" max="6919" width="15.140625" style="1741" customWidth="1"/>
    <col min="6920" max="6920" width="12.28515625" style="1741" customWidth="1"/>
    <col min="6921" max="7168" width="9.140625" style="1741"/>
    <col min="7169" max="7169" width="3.7109375" style="1741" customWidth="1"/>
    <col min="7170" max="7170" width="33.7109375" style="1741" customWidth="1"/>
    <col min="7171" max="7171" width="12" style="1741" bestFit="1" customWidth="1"/>
    <col min="7172" max="7172" width="11.42578125" style="1741" customWidth="1"/>
    <col min="7173" max="7173" width="15.140625" style="1741" customWidth="1"/>
    <col min="7174" max="7174" width="12.28515625" style="1741" customWidth="1"/>
    <col min="7175" max="7175" width="15.140625" style="1741" customWidth="1"/>
    <col min="7176" max="7176" width="12.28515625" style="1741" customWidth="1"/>
    <col min="7177" max="7424" width="9.140625" style="1741"/>
    <col min="7425" max="7425" width="3.7109375" style="1741" customWidth="1"/>
    <col min="7426" max="7426" width="33.7109375" style="1741" customWidth="1"/>
    <col min="7427" max="7427" width="12" style="1741" bestFit="1" customWidth="1"/>
    <col min="7428" max="7428" width="11.42578125" style="1741" customWidth="1"/>
    <col min="7429" max="7429" width="15.140625" style="1741" customWidth="1"/>
    <col min="7430" max="7430" width="12.28515625" style="1741" customWidth="1"/>
    <col min="7431" max="7431" width="15.140625" style="1741" customWidth="1"/>
    <col min="7432" max="7432" width="12.28515625" style="1741" customWidth="1"/>
    <col min="7433" max="7680" width="9.140625" style="1741"/>
    <col min="7681" max="7681" width="3.7109375" style="1741" customWidth="1"/>
    <col min="7682" max="7682" width="33.7109375" style="1741" customWidth="1"/>
    <col min="7683" max="7683" width="12" style="1741" bestFit="1" customWidth="1"/>
    <col min="7684" max="7684" width="11.42578125" style="1741" customWidth="1"/>
    <col min="7685" max="7685" width="15.140625" style="1741" customWidth="1"/>
    <col min="7686" max="7686" width="12.28515625" style="1741" customWidth="1"/>
    <col min="7687" max="7687" width="15.140625" style="1741" customWidth="1"/>
    <col min="7688" max="7688" width="12.28515625" style="1741" customWidth="1"/>
    <col min="7689" max="7936" width="9.140625" style="1741"/>
    <col min="7937" max="7937" width="3.7109375" style="1741" customWidth="1"/>
    <col min="7938" max="7938" width="33.7109375" style="1741" customWidth="1"/>
    <col min="7939" max="7939" width="12" style="1741" bestFit="1" customWidth="1"/>
    <col min="7940" max="7940" width="11.42578125" style="1741" customWidth="1"/>
    <col min="7941" max="7941" width="15.140625" style="1741" customWidth="1"/>
    <col min="7942" max="7942" width="12.28515625" style="1741" customWidth="1"/>
    <col min="7943" max="7943" width="15.140625" style="1741" customWidth="1"/>
    <col min="7944" max="7944" width="12.28515625" style="1741" customWidth="1"/>
    <col min="7945" max="8192" width="9.140625" style="1741"/>
    <col min="8193" max="8193" width="3.7109375" style="1741" customWidth="1"/>
    <col min="8194" max="8194" width="33.7109375" style="1741" customWidth="1"/>
    <col min="8195" max="8195" width="12" style="1741" bestFit="1" customWidth="1"/>
    <col min="8196" max="8196" width="11.42578125" style="1741" customWidth="1"/>
    <col min="8197" max="8197" width="15.140625" style="1741" customWidth="1"/>
    <col min="8198" max="8198" width="12.28515625" style="1741" customWidth="1"/>
    <col min="8199" max="8199" width="15.140625" style="1741" customWidth="1"/>
    <col min="8200" max="8200" width="12.28515625" style="1741" customWidth="1"/>
    <col min="8201" max="8448" width="9.140625" style="1741"/>
    <col min="8449" max="8449" width="3.7109375" style="1741" customWidth="1"/>
    <col min="8450" max="8450" width="33.7109375" style="1741" customWidth="1"/>
    <col min="8451" max="8451" width="12" style="1741" bestFit="1" customWidth="1"/>
    <col min="8452" max="8452" width="11.42578125" style="1741" customWidth="1"/>
    <col min="8453" max="8453" width="15.140625" style="1741" customWidth="1"/>
    <col min="8454" max="8454" width="12.28515625" style="1741" customWidth="1"/>
    <col min="8455" max="8455" width="15.140625" style="1741" customWidth="1"/>
    <col min="8456" max="8456" width="12.28515625" style="1741" customWidth="1"/>
    <col min="8457" max="8704" width="9.140625" style="1741"/>
    <col min="8705" max="8705" width="3.7109375" style="1741" customWidth="1"/>
    <col min="8706" max="8706" width="33.7109375" style="1741" customWidth="1"/>
    <col min="8707" max="8707" width="12" style="1741" bestFit="1" customWidth="1"/>
    <col min="8708" max="8708" width="11.42578125" style="1741" customWidth="1"/>
    <col min="8709" max="8709" width="15.140625" style="1741" customWidth="1"/>
    <col min="8710" max="8710" width="12.28515625" style="1741" customWidth="1"/>
    <col min="8711" max="8711" width="15.140625" style="1741" customWidth="1"/>
    <col min="8712" max="8712" width="12.28515625" style="1741" customWidth="1"/>
    <col min="8713" max="8960" width="9.140625" style="1741"/>
    <col min="8961" max="8961" width="3.7109375" style="1741" customWidth="1"/>
    <col min="8962" max="8962" width="33.7109375" style="1741" customWidth="1"/>
    <col min="8963" max="8963" width="12" style="1741" bestFit="1" customWidth="1"/>
    <col min="8964" max="8964" width="11.42578125" style="1741" customWidth="1"/>
    <col min="8965" max="8965" width="15.140625" style="1741" customWidth="1"/>
    <col min="8966" max="8966" width="12.28515625" style="1741" customWidth="1"/>
    <col min="8967" max="8967" width="15.140625" style="1741" customWidth="1"/>
    <col min="8968" max="8968" width="12.28515625" style="1741" customWidth="1"/>
    <col min="8969" max="9216" width="9.140625" style="1741"/>
    <col min="9217" max="9217" width="3.7109375" style="1741" customWidth="1"/>
    <col min="9218" max="9218" width="33.7109375" style="1741" customWidth="1"/>
    <col min="9219" max="9219" width="12" style="1741" bestFit="1" customWidth="1"/>
    <col min="9220" max="9220" width="11.42578125" style="1741" customWidth="1"/>
    <col min="9221" max="9221" width="15.140625" style="1741" customWidth="1"/>
    <col min="9222" max="9222" width="12.28515625" style="1741" customWidth="1"/>
    <col min="9223" max="9223" width="15.140625" style="1741" customWidth="1"/>
    <col min="9224" max="9224" width="12.28515625" style="1741" customWidth="1"/>
    <col min="9225" max="9472" width="9.140625" style="1741"/>
    <col min="9473" max="9473" width="3.7109375" style="1741" customWidth="1"/>
    <col min="9474" max="9474" width="33.7109375" style="1741" customWidth="1"/>
    <col min="9475" max="9475" width="12" style="1741" bestFit="1" customWidth="1"/>
    <col min="9476" max="9476" width="11.42578125" style="1741" customWidth="1"/>
    <col min="9477" max="9477" width="15.140625" style="1741" customWidth="1"/>
    <col min="9478" max="9478" width="12.28515625" style="1741" customWidth="1"/>
    <col min="9479" max="9479" width="15.140625" style="1741" customWidth="1"/>
    <col min="9480" max="9480" width="12.28515625" style="1741" customWidth="1"/>
    <col min="9481" max="9728" width="9.140625" style="1741"/>
    <col min="9729" max="9729" width="3.7109375" style="1741" customWidth="1"/>
    <col min="9730" max="9730" width="33.7109375" style="1741" customWidth="1"/>
    <col min="9731" max="9731" width="12" style="1741" bestFit="1" customWidth="1"/>
    <col min="9732" max="9732" width="11.42578125" style="1741" customWidth="1"/>
    <col min="9733" max="9733" width="15.140625" style="1741" customWidth="1"/>
    <col min="9734" max="9734" width="12.28515625" style="1741" customWidth="1"/>
    <col min="9735" max="9735" width="15.140625" style="1741" customWidth="1"/>
    <col min="9736" max="9736" width="12.28515625" style="1741" customWidth="1"/>
    <col min="9737" max="9984" width="9.140625" style="1741"/>
    <col min="9985" max="9985" width="3.7109375" style="1741" customWidth="1"/>
    <col min="9986" max="9986" width="33.7109375" style="1741" customWidth="1"/>
    <col min="9987" max="9987" width="12" style="1741" bestFit="1" customWidth="1"/>
    <col min="9988" max="9988" width="11.42578125" style="1741" customWidth="1"/>
    <col min="9989" max="9989" width="15.140625" style="1741" customWidth="1"/>
    <col min="9990" max="9990" width="12.28515625" style="1741" customWidth="1"/>
    <col min="9991" max="9991" width="15.140625" style="1741" customWidth="1"/>
    <col min="9992" max="9992" width="12.28515625" style="1741" customWidth="1"/>
    <col min="9993" max="10240" width="9.140625" style="1741"/>
    <col min="10241" max="10241" width="3.7109375" style="1741" customWidth="1"/>
    <col min="10242" max="10242" width="33.7109375" style="1741" customWidth="1"/>
    <col min="10243" max="10243" width="12" style="1741" bestFit="1" customWidth="1"/>
    <col min="10244" max="10244" width="11.42578125" style="1741" customWidth="1"/>
    <col min="10245" max="10245" width="15.140625" style="1741" customWidth="1"/>
    <col min="10246" max="10246" width="12.28515625" style="1741" customWidth="1"/>
    <col min="10247" max="10247" width="15.140625" style="1741" customWidth="1"/>
    <col min="10248" max="10248" width="12.28515625" style="1741" customWidth="1"/>
    <col min="10249" max="10496" width="9.140625" style="1741"/>
    <col min="10497" max="10497" width="3.7109375" style="1741" customWidth="1"/>
    <col min="10498" max="10498" width="33.7109375" style="1741" customWidth="1"/>
    <col min="10499" max="10499" width="12" style="1741" bestFit="1" customWidth="1"/>
    <col min="10500" max="10500" width="11.42578125" style="1741" customWidth="1"/>
    <col min="10501" max="10501" width="15.140625" style="1741" customWidth="1"/>
    <col min="10502" max="10502" width="12.28515625" style="1741" customWidth="1"/>
    <col min="10503" max="10503" width="15.140625" style="1741" customWidth="1"/>
    <col min="10504" max="10504" width="12.28515625" style="1741" customWidth="1"/>
    <col min="10505" max="10752" width="9.140625" style="1741"/>
    <col min="10753" max="10753" width="3.7109375" style="1741" customWidth="1"/>
    <col min="10754" max="10754" width="33.7109375" style="1741" customWidth="1"/>
    <col min="10755" max="10755" width="12" style="1741" bestFit="1" customWidth="1"/>
    <col min="10756" max="10756" width="11.42578125" style="1741" customWidth="1"/>
    <col min="10757" max="10757" width="15.140625" style="1741" customWidth="1"/>
    <col min="10758" max="10758" width="12.28515625" style="1741" customWidth="1"/>
    <col min="10759" max="10759" width="15.140625" style="1741" customWidth="1"/>
    <col min="10760" max="10760" width="12.28515625" style="1741" customWidth="1"/>
    <col min="10761" max="11008" width="9.140625" style="1741"/>
    <col min="11009" max="11009" width="3.7109375" style="1741" customWidth="1"/>
    <col min="11010" max="11010" width="33.7109375" style="1741" customWidth="1"/>
    <col min="11011" max="11011" width="12" style="1741" bestFit="1" customWidth="1"/>
    <col min="11012" max="11012" width="11.42578125" style="1741" customWidth="1"/>
    <col min="11013" max="11013" width="15.140625" style="1741" customWidth="1"/>
    <col min="11014" max="11014" width="12.28515625" style="1741" customWidth="1"/>
    <col min="11015" max="11015" width="15.140625" style="1741" customWidth="1"/>
    <col min="11016" max="11016" width="12.28515625" style="1741" customWidth="1"/>
    <col min="11017" max="11264" width="9.140625" style="1741"/>
    <col min="11265" max="11265" width="3.7109375" style="1741" customWidth="1"/>
    <col min="11266" max="11266" width="33.7109375" style="1741" customWidth="1"/>
    <col min="11267" max="11267" width="12" style="1741" bestFit="1" customWidth="1"/>
    <col min="11268" max="11268" width="11.42578125" style="1741" customWidth="1"/>
    <col min="11269" max="11269" width="15.140625" style="1741" customWidth="1"/>
    <col min="11270" max="11270" width="12.28515625" style="1741" customWidth="1"/>
    <col min="11271" max="11271" width="15.140625" style="1741" customWidth="1"/>
    <col min="11272" max="11272" width="12.28515625" style="1741" customWidth="1"/>
    <col min="11273" max="11520" width="9.140625" style="1741"/>
    <col min="11521" max="11521" width="3.7109375" style="1741" customWidth="1"/>
    <col min="11522" max="11522" width="33.7109375" style="1741" customWidth="1"/>
    <col min="11523" max="11523" width="12" style="1741" bestFit="1" customWidth="1"/>
    <col min="11524" max="11524" width="11.42578125" style="1741" customWidth="1"/>
    <col min="11525" max="11525" width="15.140625" style="1741" customWidth="1"/>
    <col min="11526" max="11526" width="12.28515625" style="1741" customWidth="1"/>
    <col min="11527" max="11527" width="15.140625" style="1741" customWidth="1"/>
    <col min="11528" max="11528" width="12.28515625" style="1741" customWidth="1"/>
    <col min="11529" max="11776" width="9.140625" style="1741"/>
    <col min="11777" max="11777" width="3.7109375" style="1741" customWidth="1"/>
    <col min="11778" max="11778" width="33.7109375" style="1741" customWidth="1"/>
    <col min="11779" max="11779" width="12" style="1741" bestFit="1" customWidth="1"/>
    <col min="11780" max="11780" width="11.42578125" style="1741" customWidth="1"/>
    <col min="11781" max="11781" width="15.140625" style="1741" customWidth="1"/>
    <col min="11782" max="11782" width="12.28515625" style="1741" customWidth="1"/>
    <col min="11783" max="11783" width="15.140625" style="1741" customWidth="1"/>
    <col min="11784" max="11784" width="12.28515625" style="1741" customWidth="1"/>
    <col min="11785" max="12032" width="9.140625" style="1741"/>
    <col min="12033" max="12033" width="3.7109375" style="1741" customWidth="1"/>
    <col min="12034" max="12034" width="33.7109375" style="1741" customWidth="1"/>
    <col min="12035" max="12035" width="12" style="1741" bestFit="1" customWidth="1"/>
    <col min="12036" max="12036" width="11.42578125" style="1741" customWidth="1"/>
    <col min="12037" max="12037" width="15.140625" style="1741" customWidth="1"/>
    <col min="12038" max="12038" width="12.28515625" style="1741" customWidth="1"/>
    <col min="12039" max="12039" width="15.140625" style="1741" customWidth="1"/>
    <col min="12040" max="12040" width="12.28515625" style="1741" customWidth="1"/>
    <col min="12041" max="12288" width="9.140625" style="1741"/>
    <col min="12289" max="12289" width="3.7109375" style="1741" customWidth="1"/>
    <col min="12290" max="12290" width="33.7109375" style="1741" customWidth="1"/>
    <col min="12291" max="12291" width="12" style="1741" bestFit="1" customWidth="1"/>
    <col min="12292" max="12292" width="11.42578125" style="1741" customWidth="1"/>
    <col min="12293" max="12293" width="15.140625" style="1741" customWidth="1"/>
    <col min="12294" max="12294" width="12.28515625" style="1741" customWidth="1"/>
    <col min="12295" max="12295" width="15.140625" style="1741" customWidth="1"/>
    <col min="12296" max="12296" width="12.28515625" style="1741" customWidth="1"/>
    <col min="12297" max="12544" width="9.140625" style="1741"/>
    <col min="12545" max="12545" width="3.7109375" style="1741" customWidth="1"/>
    <col min="12546" max="12546" width="33.7109375" style="1741" customWidth="1"/>
    <col min="12547" max="12547" width="12" style="1741" bestFit="1" customWidth="1"/>
    <col min="12548" max="12548" width="11.42578125" style="1741" customWidth="1"/>
    <col min="12549" max="12549" width="15.140625" style="1741" customWidth="1"/>
    <col min="12550" max="12550" width="12.28515625" style="1741" customWidth="1"/>
    <col min="12551" max="12551" width="15.140625" style="1741" customWidth="1"/>
    <col min="12552" max="12552" width="12.28515625" style="1741" customWidth="1"/>
    <col min="12553" max="12800" width="9.140625" style="1741"/>
    <col min="12801" max="12801" width="3.7109375" style="1741" customWidth="1"/>
    <col min="12802" max="12802" width="33.7109375" style="1741" customWidth="1"/>
    <col min="12803" max="12803" width="12" style="1741" bestFit="1" customWidth="1"/>
    <col min="12804" max="12804" width="11.42578125" style="1741" customWidth="1"/>
    <col min="12805" max="12805" width="15.140625" style="1741" customWidth="1"/>
    <col min="12806" max="12806" width="12.28515625" style="1741" customWidth="1"/>
    <col min="12807" max="12807" width="15.140625" style="1741" customWidth="1"/>
    <col min="12808" max="12808" width="12.28515625" style="1741" customWidth="1"/>
    <col min="12809" max="13056" width="9.140625" style="1741"/>
    <col min="13057" max="13057" width="3.7109375" style="1741" customWidth="1"/>
    <col min="13058" max="13058" width="33.7109375" style="1741" customWidth="1"/>
    <col min="13059" max="13059" width="12" style="1741" bestFit="1" customWidth="1"/>
    <col min="13060" max="13060" width="11.42578125" style="1741" customWidth="1"/>
    <col min="13061" max="13061" width="15.140625" style="1741" customWidth="1"/>
    <col min="13062" max="13062" width="12.28515625" style="1741" customWidth="1"/>
    <col min="13063" max="13063" width="15.140625" style="1741" customWidth="1"/>
    <col min="13064" max="13064" width="12.28515625" style="1741" customWidth="1"/>
    <col min="13065" max="13312" width="9.140625" style="1741"/>
    <col min="13313" max="13313" width="3.7109375" style="1741" customWidth="1"/>
    <col min="13314" max="13314" width="33.7109375" style="1741" customWidth="1"/>
    <col min="13315" max="13315" width="12" style="1741" bestFit="1" customWidth="1"/>
    <col min="13316" max="13316" width="11.42578125" style="1741" customWidth="1"/>
    <col min="13317" max="13317" width="15.140625" style="1741" customWidth="1"/>
    <col min="13318" max="13318" width="12.28515625" style="1741" customWidth="1"/>
    <col min="13319" max="13319" width="15.140625" style="1741" customWidth="1"/>
    <col min="13320" max="13320" width="12.28515625" style="1741" customWidth="1"/>
    <col min="13321" max="13568" width="9.140625" style="1741"/>
    <col min="13569" max="13569" width="3.7109375" style="1741" customWidth="1"/>
    <col min="13570" max="13570" width="33.7109375" style="1741" customWidth="1"/>
    <col min="13571" max="13571" width="12" style="1741" bestFit="1" customWidth="1"/>
    <col min="13572" max="13572" width="11.42578125" style="1741" customWidth="1"/>
    <col min="13573" max="13573" width="15.140625" style="1741" customWidth="1"/>
    <col min="13574" max="13574" width="12.28515625" style="1741" customWidth="1"/>
    <col min="13575" max="13575" width="15.140625" style="1741" customWidth="1"/>
    <col min="13576" max="13576" width="12.28515625" style="1741" customWidth="1"/>
    <col min="13577" max="13824" width="9.140625" style="1741"/>
    <col min="13825" max="13825" width="3.7109375" style="1741" customWidth="1"/>
    <col min="13826" max="13826" width="33.7109375" style="1741" customWidth="1"/>
    <col min="13827" max="13827" width="12" style="1741" bestFit="1" customWidth="1"/>
    <col min="13828" max="13828" width="11.42578125" style="1741" customWidth="1"/>
    <col min="13829" max="13829" width="15.140625" style="1741" customWidth="1"/>
    <col min="13830" max="13830" width="12.28515625" style="1741" customWidth="1"/>
    <col min="13831" max="13831" width="15.140625" style="1741" customWidth="1"/>
    <col min="13832" max="13832" width="12.28515625" style="1741" customWidth="1"/>
    <col min="13833" max="14080" width="9.140625" style="1741"/>
    <col min="14081" max="14081" width="3.7109375" style="1741" customWidth="1"/>
    <col min="14082" max="14082" width="33.7109375" style="1741" customWidth="1"/>
    <col min="14083" max="14083" width="12" style="1741" bestFit="1" customWidth="1"/>
    <col min="14084" max="14084" width="11.42578125" style="1741" customWidth="1"/>
    <col min="14085" max="14085" width="15.140625" style="1741" customWidth="1"/>
    <col min="14086" max="14086" width="12.28515625" style="1741" customWidth="1"/>
    <col min="14087" max="14087" width="15.140625" style="1741" customWidth="1"/>
    <col min="14088" max="14088" width="12.28515625" style="1741" customWidth="1"/>
    <col min="14089" max="14336" width="9.140625" style="1741"/>
    <col min="14337" max="14337" width="3.7109375" style="1741" customWidth="1"/>
    <col min="14338" max="14338" width="33.7109375" style="1741" customWidth="1"/>
    <col min="14339" max="14339" width="12" style="1741" bestFit="1" customWidth="1"/>
    <col min="14340" max="14340" width="11.42578125" style="1741" customWidth="1"/>
    <col min="14341" max="14341" width="15.140625" style="1741" customWidth="1"/>
    <col min="14342" max="14342" width="12.28515625" style="1741" customWidth="1"/>
    <col min="14343" max="14343" width="15.140625" style="1741" customWidth="1"/>
    <col min="14344" max="14344" width="12.28515625" style="1741" customWidth="1"/>
    <col min="14345" max="14592" width="9.140625" style="1741"/>
    <col min="14593" max="14593" width="3.7109375" style="1741" customWidth="1"/>
    <col min="14594" max="14594" width="33.7109375" style="1741" customWidth="1"/>
    <col min="14595" max="14595" width="12" style="1741" bestFit="1" customWidth="1"/>
    <col min="14596" max="14596" width="11.42578125" style="1741" customWidth="1"/>
    <col min="14597" max="14597" width="15.140625" style="1741" customWidth="1"/>
    <col min="14598" max="14598" width="12.28515625" style="1741" customWidth="1"/>
    <col min="14599" max="14599" width="15.140625" style="1741" customWidth="1"/>
    <col min="14600" max="14600" width="12.28515625" style="1741" customWidth="1"/>
    <col min="14601" max="14848" width="9.140625" style="1741"/>
    <col min="14849" max="14849" width="3.7109375" style="1741" customWidth="1"/>
    <col min="14850" max="14850" width="33.7109375" style="1741" customWidth="1"/>
    <col min="14851" max="14851" width="12" style="1741" bestFit="1" customWidth="1"/>
    <col min="14852" max="14852" width="11.42578125" style="1741" customWidth="1"/>
    <col min="14853" max="14853" width="15.140625" style="1741" customWidth="1"/>
    <col min="14854" max="14854" width="12.28515625" style="1741" customWidth="1"/>
    <col min="14855" max="14855" width="15.140625" style="1741" customWidth="1"/>
    <col min="14856" max="14856" width="12.28515625" style="1741" customWidth="1"/>
    <col min="14857" max="15104" width="9.140625" style="1741"/>
    <col min="15105" max="15105" width="3.7109375" style="1741" customWidth="1"/>
    <col min="15106" max="15106" width="33.7109375" style="1741" customWidth="1"/>
    <col min="15107" max="15107" width="12" style="1741" bestFit="1" customWidth="1"/>
    <col min="15108" max="15108" width="11.42578125" style="1741" customWidth="1"/>
    <col min="15109" max="15109" width="15.140625" style="1741" customWidth="1"/>
    <col min="15110" max="15110" width="12.28515625" style="1741" customWidth="1"/>
    <col min="15111" max="15111" width="15.140625" style="1741" customWidth="1"/>
    <col min="15112" max="15112" width="12.28515625" style="1741" customWidth="1"/>
    <col min="15113" max="15360" width="9.140625" style="1741"/>
    <col min="15361" max="15361" width="3.7109375" style="1741" customWidth="1"/>
    <col min="15362" max="15362" width="33.7109375" style="1741" customWidth="1"/>
    <col min="15363" max="15363" width="12" style="1741" bestFit="1" customWidth="1"/>
    <col min="15364" max="15364" width="11.42578125" style="1741" customWidth="1"/>
    <col min="15365" max="15365" width="15.140625" style="1741" customWidth="1"/>
    <col min="15366" max="15366" width="12.28515625" style="1741" customWidth="1"/>
    <col min="15367" max="15367" width="15.140625" style="1741" customWidth="1"/>
    <col min="15368" max="15368" width="12.28515625" style="1741" customWidth="1"/>
    <col min="15369" max="15616" width="9.140625" style="1741"/>
    <col min="15617" max="15617" width="3.7109375" style="1741" customWidth="1"/>
    <col min="15618" max="15618" width="33.7109375" style="1741" customWidth="1"/>
    <col min="15619" max="15619" width="12" style="1741" bestFit="1" customWidth="1"/>
    <col min="15620" max="15620" width="11.42578125" style="1741" customWidth="1"/>
    <col min="15621" max="15621" width="15.140625" style="1741" customWidth="1"/>
    <col min="15622" max="15622" width="12.28515625" style="1741" customWidth="1"/>
    <col min="15623" max="15623" width="15.140625" style="1741" customWidth="1"/>
    <col min="15624" max="15624" width="12.28515625" style="1741" customWidth="1"/>
    <col min="15625" max="15872" width="9.140625" style="1741"/>
    <col min="15873" max="15873" width="3.7109375" style="1741" customWidth="1"/>
    <col min="15874" max="15874" width="33.7109375" style="1741" customWidth="1"/>
    <col min="15875" max="15875" width="12" style="1741" bestFit="1" customWidth="1"/>
    <col min="15876" max="15876" width="11.42578125" style="1741" customWidth="1"/>
    <col min="15877" max="15877" width="15.140625" style="1741" customWidth="1"/>
    <col min="15878" max="15878" width="12.28515625" style="1741" customWidth="1"/>
    <col min="15879" max="15879" width="15.140625" style="1741" customWidth="1"/>
    <col min="15880" max="15880" width="12.28515625" style="1741" customWidth="1"/>
    <col min="15881" max="16128" width="9.140625" style="1741"/>
    <col min="16129" max="16129" width="3.7109375" style="1741" customWidth="1"/>
    <col min="16130" max="16130" width="33.7109375" style="1741" customWidth="1"/>
    <col min="16131" max="16131" width="12" style="1741" bestFit="1" customWidth="1"/>
    <col min="16132" max="16132" width="11.42578125" style="1741" customWidth="1"/>
    <col min="16133" max="16133" width="15.140625" style="1741" customWidth="1"/>
    <col min="16134" max="16134" width="12.28515625" style="1741" customWidth="1"/>
    <col min="16135" max="16135" width="15.140625" style="1741" customWidth="1"/>
    <col min="16136" max="16136" width="12.28515625" style="1741" customWidth="1"/>
    <col min="16137" max="16384" width="9.140625" style="1741"/>
  </cols>
  <sheetData>
    <row r="5" spans="1:15" x14ac:dyDescent="0.2">
      <c r="A5" s="1740"/>
      <c r="B5" s="1740" t="s">
        <v>229</v>
      </c>
      <c r="C5" s="1740"/>
      <c r="D5" s="1740"/>
      <c r="E5" s="1740"/>
      <c r="F5" s="1740"/>
      <c r="G5" s="1740"/>
      <c r="H5" s="1740"/>
      <c r="I5" s="1740"/>
      <c r="J5" s="1740"/>
    </row>
    <row r="6" spans="1:15" x14ac:dyDescent="0.2">
      <c r="A6" s="1742" t="s">
        <v>123</v>
      </c>
      <c r="B6" s="1742"/>
      <c r="C6" s="1743" t="s">
        <v>1252</v>
      </c>
      <c r="D6" s="1743"/>
      <c r="E6" s="1743"/>
      <c r="F6" s="1743"/>
      <c r="G6" s="1743"/>
      <c r="H6" s="1743"/>
      <c r="I6" s="1743"/>
      <c r="J6" s="1743"/>
    </row>
    <row r="7" spans="1:15" ht="13.5" thickBot="1" x14ac:dyDescent="0.25">
      <c r="A7" s="1744"/>
      <c r="B7" s="1744"/>
    </row>
    <row r="8" spans="1:15" ht="12.75" customHeight="1" thickBot="1" x14ac:dyDescent="0.25">
      <c r="A8" s="1745" t="s">
        <v>871</v>
      </c>
      <c r="B8" s="1746" t="s">
        <v>1229</v>
      </c>
      <c r="C8" s="1747" t="s">
        <v>131</v>
      </c>
      <c r="D8" s="1748"/>
      <c r="E8" s="1749" t="s">
        <v>132</v>
      </c>
      <c r="F8" s="1750"/>
      <c r="G8" s="1750"/>
      <c r="H8" s="1750"/>
      <c r="I8" s="1750"/>
      <c r="J8" s="1751"/>
    </row>
    <row r="9" spans="1:15" x14ac:dyDescent="0.2">
      <c r="A9" s="1752"/>
      <c r="B9" s="1753"/>
      <c r="C9" s="1754" t="s">
        <v>152</v>
      </c>
      <c r="D9" s="1755"/>
      <c r="E9" s="1756" t="s">
        <v>153</v>
      </c>
      <c r="F9" s="1757"/>
      <c r="G9" s="1756" t="s">
        <v>154</v>
      </c>
      <c r="H9" s="1757"/>
      <c r="I9" s="1756" t="s">
        <v>155</v>
      </c>
      <c r="J9" s="1757"/>
    </row>
    <row r="10" spans="1:15" ht="36.75" customHeight="1" x14ac:dyDescent="0.2">
      <c r="A10" s="1758"/>
      <c r="B10" s="1759"/>
      <c r="C10" s="1760" t="s">
        <v>1253</v>
      </c>
      <c r="D10" s="1761" t="s">
        <v>1254</v>
      </c>
      <c r="E10" s="1760" t="s">
        <v>1253</v>
      </c>
      <c r="F10" s="1761" t="s">
        <v>1254</v>
      </c>
      <c r="G10" s="1760" t="s">
        <v>1253</v>
      </c>
      <c r="H10" s="1761" t="s">
        <v>1254</v>
      </c>
      <c r="I10" s="1760" t="s">
        <v>1253</v>
      </c>
      <c r="J10" s="1761" t="s">
        <v>1254</v>
      </c>
      <c r="K10" s="1762"/>
      <c r="L10" s="1762"/>
      <c r="M10" s="1762"/>
      <c r="N10" s="1762"/>
      <c r="O10" s="1762"/>
    </row>
    <row r="11" spans="1:15" s="1767" customFormat="1" ht="12.75" customHeight="1" x14ac:dyDescent="0.2">
      <c r="A11" s="1763"/>
      <c r="B11" s="1764"/>
      <c r="C11" s="1765" t="s">
        <v>156</v>
      </c>
      <c r="D11" s="1766" t="s">
        <v>164</v>
      </c>
      <c r="E11" s="1765" t="s">
        <v>156</v>
      </c>
      <c r="F11" s="1766" t="s">
        <v>164</v>
      </c>
      <c r="G11" s="1765" t="s">
        <v>156</v>
      </c>
      <c r="H11" s="1766" t="s">
        <v>164</v>
      </c>
      <c r="I11" s="1765" t="s">
        <v>156</v>
      </c>
      <c r="J11" s="1766" t="s">
        <v>164</v>
      </c>
    </row>
    <row r="12" spans="1:15" x14ac:dyDescent="0.2">
      <c r="A12" s="1768">
        <v>1</v>
      </c>
      <c r="B12" s="1769" t="s">
        <v>1245</v>
      </c>
      <c r="C12" s="1770"/>
      <c r="D12" s="1771"/>
      <c r="E12" s="1770"/>
      <c r="F12" s="1771"/>
      <c r="G12" s="1770"/>
      <c r="H12" s="1771"/>
      <c r="I12" s="1770"/>
      <c r="J12" s="1771"/>
    </row>
    <row r="13" spans="1:15" x14ac:dyDescent="0.2">
      <c r="A13" s="1768">
        <v>2</v>
      </c>
      <c r="B13" s="1769" t="s">
        <v>1245</v>
      </c>
      <c r="C13" s="1770"/>
      <c r="D13" s="1771"/>
      <c r="E13" s="1770"/>
      <c r="F13" s="1771"/>
      <c r="G13" s="1770"/>
      <c r="H13" s="1771"/>
      <c r="I13" s="1770"/>
      <c r="J13" s="1771"/>
    </row>
    <row r="14" spans="1:15" x14ac:dyDescent="0.2">
      <c r="A14" s="1768">
        <v>3</v>
      </c>
      <c r="B14" s="1769" t="s">
        <v>1245</v>
      </c>
      <c r="C14" s="1770"/>
      <c r="D14" s="1771"/>
      <c r="E14" s="1770"/>
      <c r="F14" s="1771"/>
      <c r="G14" s="1770"/>
      <c r="H14" s="1771"/>
      <c r="I14" s="1770"/>
      <c r="J14" s="1771"/>
    </row>
    <row r="15" spans="1:15" x14ac:dyDescent="0.2">
      <c r="A15" s="1768">
        <v>4</v>
      </c>
      <c r="B15" s="1769" t="s">
        <v>1245</v>
      </c>
      <c r="C15" s="1770"/>
      <c r="D15" s="1771"/>
      <c r="E15" s="1770"/>
      <c r="F15" s="1771"/>
      <c r="G15" s="1770"/>
      <c r="H15" s="1771"/>
      <c r="I15" s="1770"/>
      <c r="J15" s="1771"/>
    </row>
    <row r="16" spans="1:15" x14ac:dyDescent="0.2">
      <c r="A16" s="1768">
        <v>5</v>
      </c>
      <c r="B16" s="1769" t="s">
        <v>1245</v>
      </c>
      <c r="C16" s="1770"/>
      <c r="D16" s="1771"/>
      <c r="E16" s="1770"/>
      <c r="F16" s="1771"/>
      <c r="G16" s="1770"/>
      <c r="H16" s="1771"/>
      <c r="I16" s="1770"/>
      <c r="J16" s="1771"/>
    </row>
    <row r="17" spans="1:10" x14ac:dyDescent="0.2">
      <c r="A17" s="1768"/>
      <c r="B17" s="1772"/>
      <c r="C17" s="1770"/>
      <c r="D17" s="1771"/>
      <c r="E17" s="1770"/>
      <c r="F17" s="1771"/>
      <c r="G17" s="1770"/>
      <c r="H17" s="1771"/>
      <c r="I17" s="1770"/>
      <c r="J17" s="1771"/>
    </row>
    <row r="18" spans="1:10" ht="13.5" thickBot="1" x14ac:dyDescent="0.25">
      <c r="A18" s="1768"/>
      <c r="B18" s="1773"/>
      <c r="C18" s="1774"/>
      <c r="D18" s="1775"/>
      <c r="E18" s="1774"/>
      <c r="F18" s="1775"/>
      <c r="G18" s="1774"/>
      <c r="H18" s="1775"/>
      <c r="I18" s="1774"/>
      <c r="J18" s="1775"/>
    </row>
    <row r="20" spans="1:10" x14ac:dyDescent="0.2">
      <c r="A20" s="1776" t="s">
        <v>1255</v>
      </c>
    </row>
    <row r="21" spans="1:10" ht="12.75" customHeight="1" x14ac:dyDescent="0.2">
      <c r="A21" s="1777" t="s">
        <v>1239</v>
      </c>
      <c r="B21" s="1777"/>
      <c r="C21" s="1777"/>
      <c r="D21" s="1777"/>
      <c r="E21" s="1777"/>
      <c r="F21" s="1777"/>
      <c r="G21" s="1777"/>
      <c r="H21" s="1777"/>
      <c r="I21" s="1777"/>
      <c r="J21" s="1777"/>
    </row>
    <row r="22" spans="1:10" ht="27" customHeight="1" x14ac:dyDescent="0.2">
      <c r="A22" s="1777"/>
      <c r="B22" s="1777"/>
      <c r="C22" s="1777"/>
      <c r="D22" s="1777"/>
      <c r="E22" s="1777"/>
      <c r="F22" s="1777"/>
      <c r="G22" s="1777"/>
      <c r="H22" s="1777"/>
      <c r="I22" s="1777"/>
      <c r="J22" s="1777"/>
    </row>
    <row r="23" spans="1:10" ht="14.25" x14ac:dyDescent="0.2">
      <c r="A23" s="1778" t="s">
        <v>1256</v>
      </c>
    </row>
    <row r="24" spans="1:10" ht="14.25" x14ac:dyDescent="0.2">
      <c r="A24" s="1778" t="s">
        <v>1257</v>
      </c>
    </row>
  </sheetData>
  <mergeCells count="9">
    <mergeCell ref="A21:J22"/>
    <mergeCell ref="A8:A10"/>
    <mergeCell ref="B8:B10"/>
    <mergeCell ref="C8:D8"/>
    <mergeCell ref="E8:J8"/>
    <mergeCell ref="C9:D9"/>
    <mergeCell ref="E9:F9"/>
    <mergeCell ref="G9:H9"/>
    <mergeCell ref="I9:J9"/>
  </mergeCells>
  <pageMargins left="0.46" right="0.4" top="0.5" bottom="0.57999999999999996" header="0.39" footer="0.36"/>
  <pageSetup orientation="landscape"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87</vt:i4>
      </vt:variant>
    </vt:vector>
  </HeadingPairs>
  <TitlesOfParts>
    <vt:vector size="156" baseType="lpstr">
      <vt:lpstr>Index</vt:lpstr>
      <vt:lpstr>S1</vt:lpstr>
      <vt:lpstr>S2</vt:lpstr>
      <vt:lpstr>S3</vt:lpstr>
      <vt:lpstr>S4</vt:lpstr>
      <vt:lpstr>S5</vt:lpstr>
      <vt:lpstr>A1</vt:lpstr>
      <vt:lpstr>F1 2009-10</vt:lpstr>
      <vt:lpstr>F1a 2009-10</vt:lpstr>
      <vt:lpstr>F1 2010-11</vt:lpstr>
      <vt:lpstr>F1a 2010-11</vt:lpstr>
      <vt:lpstr>F1 2011-12</vt:lpstr>
      <vt:lpstr>F1a 2011-12</vt:lpstr>
      <vt:lpstr>F1 2012 -13</vt:lpstr>
      <vt:lpstr>F1a 2012-13</vt:lpstr>
      <vt:lpstr>F1 2013 -14</vt:lpstr>
      <vt:lpstr>F1a 2013-14</vt:lpstr>
      <vt:lpstr>F1 2014 -15</vt:lpstr>
      <vt:lpstr>F1a 2014-15</vt:lpstr>
      <vt:lpstr>F1b</vt:lpstr>
      <vt:lpstr>F1c</vt:lpstr>
      <vt:lpstr>F1d</vt:lpstr>
      <vt:lpstr>F1e</vt:lpstr>
      <vt:lpstr>F2</vt:lpstr>
      <vt:lpstr>F2a</vt:lpstr>
      <vt:lpstr>F2a(i)</vt:lpstr>
      <vt:lpstr>F2b</vt:lpstr>
      <vt:lpstr>F2b(i)</vt:lpstr>
      <vt:lpstr>F2b(ii)</vt:lpstr>
      <vt:lpstr>F2b(iii)</vt:lpstr>
      <vt:lpstr>F2b-loan</vt:lpstr>
      <vt:lpstr>F2b(ii)-loan</vt:lpstr>
      <vt:lpstr>F2b(iii)-loan</vt:lpstr>
      <vt:lpstr>F2c</vt:lpstr>
      <vt:lpstr>F2d</vt:lpstr>
      <vt:lpstr>F2f</vt:lpstr>
      <vt:lpstr>F2e</vt:lpstr>
      <vt:lpstr>F3</vt:lpstr>
      <vt:lpstr>F3a</vt:lpstr>
      <vt:lpstr>F3b</vt:lpstr>
      <vt:lpstr>F4</vt:lpstr>
      <vt:lpstr>F5 - R&amp;M Exp</vt:lpstr>
      <vt:lpstr>F6 - Emp Costs</vt:lpstr>
      <vt:lpstr>F6a</vt:lpstr>
      <vt:lpstr>F7 Admin &amp;  Gen</vt:lpstr>
      <vt:lpstr>F8</vt:lpstr>
      <vt:lpstr>F10</vt:lpstr>
      <vt:lpstr>F11</vt:lpstr>
      <vt:lpstr>F9</vt:lpstr>
      <vt:lpstr>F11a</vt:lpstr>
      <vt:lpstr>F11b</vt:lpstr>
      <vt:lpstr>F12</vt:lpstr>
      <vt:lpstr>F13</vt:lpstr>
      <vt:lpstr>F14</vt:lpstr>
      <vt:lpstr>P1</vt:lpstr>
      <vt:lpstr>P1a</vt:lpstr>
      <vt:lpstr>P2</vt:lpstr>
      <vt:lpstr>P3</vt:lpstr>
      <vt:lpstr>P4</vt:lpstr>
      <vt:lpstr>R1</vt:lpstr>
      <vt:lpstr>R2</vt:lpstr>
      <vt:lpstr>R3a</vt:lpstr>
      <vt:lpstr>R3</vt:lpstr>
      <vt:lpstr>R3b</vt:lpstr>
      <vt:lpstr>R4</vt:lpstr>
      <vt:lpstr>R4a</vt:lpstr>
      <vt:lpstr>R4b</vt:lpstr>
      <vt:lpstr>R5</vt:lpstr>
      <vt:lpstr>T1</vt:lpstr>
      <vt:lpstr>'A1'!Print_Area</vt:lpstr>
      <vt:lpstr>'F1 2009-10'!Print_Area</vt:lpstr>
      <vt:lpstr>'F1 2010-11'!Print_Area</vt:lpstr>
      <vt:lpstr>'F1 2011-12'!Print_Area</vt:lpstr>
      <vt:lpstr>'F1 2012 -13'!Print_Area</vt:lpstr>
      <vt:lpstr>'F1 2013 -14'!Print_Area</vt:lpstr>
      <vt:lpstr>'F1 2014 -15'!Print_Area</vt:lpstr>
      <vt:lpstr>'F10'!Print_Area</vt:lpstr>
      <vt:lpstr>'F11'!Print_Area</vt:lpstr>
      <vt:lpstr>F11a!Print_Area</vt:lpstr>
      <vt:lpstr>F11b!Print_Area</vt:lpstr>
      <vt:lpstr>'F12'!Print_Area</vt:lpstr>
      <vt:lpstr>'F13'!Print_Area</vt:lpstr>
      <vt:lpstr>'F14'!Print_Area</vt:lpstr>
      <vt:lpstr>'F1a 2009-10'!Print_Area</vt:lpstr>
      <vt:lpstr>'F1a 2010-11'!Print_Area</vt:lpstr>
      <vt:lpstr>'F1a 2011-12'!Print_Area</vt:lpstr>
      <vt:lpstr>'F1a 2012-13'!Print_Area</vt:lpstr>
      <vt:lpstr>'F1a 2013-14'!Print_Area</vt:lpstr>
      <vt:lpstr>'F1a 2014-15'!Print_Area</vt:lpstr>
      <vt:lpstr>F1b!Print_Area</vt:lpstr>
      <vt:lpstr>F1c!Print_Area</vt:lpstr>
      <vt:lpstr>F1d!Print_Area</vt:lpstr>
      <vt:lpstr>F1e!Print_Area</vt:lpstr>
      <vt:lpstr>'F2'!Print_Area</vt:lpstr>
      <vt:lpstr>F2a!Print_Area</vt:lpstr>
      <vt:lpstr>'F2a(i)'!Print_Area</vt:lpstr>
      <vt:lpstr>F2b!Print_Area</vt:lpstr>
      <vt:lpstr>'F2b(i)'!Print_Area</vt:lpstr>
      <vt:lpstr>'F2b(ii)'!Print_Area</vt:lpstr>
      <vt:lpstr>'F2b(ii)-loan'!Print_Area</vt:lpstr>
      <vt:lpstr>'F2b(iii)'!Print_Area</vt:lpstr>
      <vt:lpstr>'F2b(iii)-loan'!Print_Area</vt:lpstr>
      <vt:lpstr>'F2b-loan'!Print_Area</vt:lpstr>
      <vt:lpstr>F2c!Print_Area</vt:lpstr>
      <vt:lpstr>F2d!Print_Area</vt:lpstr>
      <vt:lpstr>F2e!Print_Area</vt:lpstr>
      <vt:lpstr>F2f!Print_Area</vt:lpstr>
      <vt:lpstr>'F3'!Print_Area</vt:lpstr>
      <vt:lpstr>F3a!Print_Area</vt:lpstr>
      <vt:lpstr>F3b!Print_Area</vt:lpstr>
      <vt:lpstr>'F4'!Print_Area</vt:lpstr>
      <vt:lpstr>'F6 - Emp Costs'!Print_Area</vt:lpstr>
      <vt:lpstr>F6a!Print_Area</vt:lpstr>
      <vt:lpstr>'F8'!Print_Area</vt:lpstr>
      <vt:lpstr>'F9'!Print_Area</vt:lpstr>
      <vt:lpstr>Index!Print_Area</vt:lpstr>
      <vt:lpstr>'P1'!Print_Area</vt:lpstr>
      <vt:lpstr>P1a!Print_Area</vt:lpstr>
      <vt:lpstr>'P2'!Print_Area</vt:lpstr>
      <vt:lpstr>'P3'!Print_Area</vt:lpstr>
      <vt:lpstr>'P4'!Print_Area</vt:lpstr>
      <vt:lpstr>'R1'!Print_Area</vt:lpstr>
      <vt:lpstr>'R2'!Print_Area</vt:lpstr>
      <vt:lpstr>'R3'!Print_Area</vt:lpstr>
      <vt:lpstr>'R3a'!Print_Area</vt:lpstr>
      <vt:lpstr>'R3b'!Print_Area</vt:lpstr>
      <vt:lpstr>'R4'!Print_Area</vt:lpstr>
      <vt:lpstr>'R4a'!Print_Area</vt:lpstr>
      <vt:lpstr>'R4b'!Print_Area</vt:lpstr>
      <vt:lpstr>'R5'!Print_Area</vt:lpstr>
      <vt:lpstr>'S1'!Print_Area</vt:lpstr>
      <vt:lpstr>'S2'!Print_Area</vt:lpstr>
      <vt:lpstr>'S3'!Print_Area</vt:lpstr>
      <vt:lpstr>'S4'!Print_Area</vt:lpstr>
      <vt:lpstr>'S5'!Print_Area</vt:lpstr>
      <vt:lpstr>'T1'!Print_Area</vt:lpstr>
      <vt:lpstr>'F1a 2009-10'!Print_Titles</vt:lpstr>
      <vt:lpstr>'F1a 2010-11'!Print_Titles</vt:lpstr>
      <vt:lpstr>'F1a 2011-12'!Print_Titles</vt:lpstr>
      <vt:lpstr>'F1a 2012-13'!Print_Titles</vt:lpstr>
      <vt:lpstr>'F1a 2013-14'!Print_Titles</vt:lpstr>
      <vt:lpstr>'F1a 2014-15'!Print_Titles</vt:lpstr>
      <vt:lpstr>'F2b(iii)-loan'!Print_Titles</vt:lpstr>
      <vt:lpstr>F3a!Print_Titles</vt:lpstr>
      <vt:lpstr>F3b!Print_Titles</vt:lpstr>
      <vt:lpstr>'F5 - R&amp;M Exp'!Print_Titles</vt:lpstr>
      <vt:lpstr>'F6 - Emp Costs'!Print_Titles</vt:lpstr>
      <vt:lpstr>'F7 Admin &amp;  Gen'!Print_Titles</vt:lpstr>
      <vt:lpstr>P1a!Print_Titles</vt:lpstr>
      <vt:lpstr>'P2'!Print_Titles</vt:lpstr>
      <vt:lpstr>'P3'!Print_Titles</vt:lpstr>
      <vt:lpstr>'R1'!Print_Titles</vt:lpstr>
      <vt:lpstr>'R3a'!Print_Titles</vt:lpstr>
      <vt:lpstr>'R3b'!Print_Titles</vt:lpstr>
      <vt:lpstr>'R4a'!Print_Titles</vt:lpstr>
      <vt:lpstr>'R5'!Print_Titles</vt:lpstr>
    </vt:vector>
  </TitlesOfParts>
  <Company>Crisil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Aggarwal</dc:creator>
  <cp:lastModifiedBy>Vivek Aggarwal</cp:lastModifiedBy>
  <dcterms:created xsi:type="dcterms:W3CDTF">2012-02-21T07:57:06Z</dcterms:created>
  <dcterms:modified xsi:type="dcterms:W3CDTF">2012-02-21T08:01:42Z</dcterms:modified>
</cp:coreProperties>
</file>